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codeName="ThisWorkbook"/>
  <bookViews>
    <workbookView xWindow="1035" yWindow="-120" windowWidth="37485" windowHeight="16440" activeTab="1"/>
  </bookViews>
  <sheets>
    <sheet name="Synthèse " sheetId="39" r:id="rId1"/>
    <sheet name="Sous ensembles techniques" sheetId="26" r:id="rId2"/>
  </sheets>
  <definedNames>
    <definedName name="_xlnm._FilterDatabase" localSheetId="1" hidden="1">'Sous ensembles techniques'!$A$5:$I$317</definedName>
    <definedName name="_xlnm.Print_Titles" localSheetId="1">'Sous ensembles techniques'!$1:$5</definedName>
    <definedName name="_xlnm.Print_Titles" localSheetId="0">'Synthèse '!$1:$4</definedName>
    <definedName name="_xlnm.Print_Area" localSheetId="1">'Sous ensembles techniques'!$A$1:$I$317</definedName>
    <definedName name="_xlnm.Print_Area" localSheetId="0">'Synthèse '!$A$1:$H$19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1" i="26" l="1"/>
  <c r="B1" i="26"/>
  <c r="I274" i="26" l="1"/>
  <c r="I114" i="26" l="1"/>
  <c r="I113" i="26"/>
  <c r="I61" i="26" l="1"/>
  <c r="I60" i="26"/>
  <c r="I317" i="26"/>
  <c r="I129" i="26"/>
  <c r="I83" i="26"/>
  <c r="I243" i="26"/>
  <c r="I242" i="26"/>
  <c r="I241" i="26"/>
  <c r="I240" i="26"/>
  <c r="I239" i="26"/>
  <c r="B245" i="26"/>
  <c r="I161" i="26"/>
  <c r="I162" i="26"/>
  <c r="I163" i="26"/>
  <c r="I80" i="26"/>
  <c r="I185" i="26"/>
  <c r="I260" i="26"/>
  <c r="I288" i="26"/>
  <c r="I210" i="26"/>
  <c r="I139" i="26"/>
  <c r="I92" i="26"/>
  <c r="I184" i="26"/>
  <c r="I72" i="26"/>
  <c r="I125" i="26"/>
  <c r="I263" i="26" l="1"/>
  <c r="I191" i="26"/>
  <c r="B64" i="26" l="1"/>
  <c r="I62" i="26"/>
  <c r="I59" i="26"/>
  <c r="I58" i="26"/>
  <c r="I57" i="26"/>
  <c r="I56" i="26"/>
  <c r="B117" i="26"/>
  <c r="I115" i="26"/>
  <c r="I112" i="26"/>
  <c r="I111" i="26"/>
  <c r="I110" i="26"/>
  <c r="I117" i="26" l="1"/>
  <c r="I64" i="26"/>
  <c r="I127" i="26"/>
  <c r="I126" i="26"/>
  <c r="I124" i="26"/>
  <c r="I71" i="26"/>
  <c r="I266" i="26"/>
  <c r="I259" i="26"/>
  <c r="I258" i="26"/>
  <c r="I257" i="26"/>
  <c r="I256" i="26"/>
  <c r="I255" i="26"/>
  <c r="I254" i="26"/>
  <c r="I253" i="26"/>
  <c r="I262" i="26"/>
  <c r="I261" i="26"/>
  <c r="I286" i="26"/>
  <c r="I285" i="26"/>
  <c r="I206" i="26"/>
  <c r="I208" i="26"/>
  <c r="I207" i="26"/>
  <c r="I205" i="26"/>
  <c r="I174" i="26"/>
  <c r="I175" i="26"/>
  <c r="I176" i="26"/>
  <c r="I177" i="26"/>
  <c r="I178" i="26"/>
  <c r="I179" i="26"/>
  <c r="I180" i="26"/>
  <c r="I181" i="26"/>
  <c r="I304" i="26" l="1"/>
  <c r="I226" i="26"/>
  <c r="I146" i="26"/>
  <c r="I99" i="26"/>
  <c r="I45" i="26"/>
  <c r="I138" i="26" l="1"/>
  <c r="I91" i="26"/>
  <c r="B14" i="39" l="1"/>
  <c r="B13" i="39"/>
  <c r="B310" i="26"/>
  <c r="I306" i="26"/>
  <c r="I305" i="26"/>
  <c r="B300" i="26"/>
  <c r="I298" i="26"/>
  <c r="I297" i="26"/>
  <c r="I296" i="26"/>
  <c r="B292" i="26"/>
  <c r="I290" i="26"/>
  <c r="I287" i="26"/>
  <c r="B280" i="26"/>
  <c r="I276" i="26"/>
  <c r="I272" i="26"/>
  <c r="I273" i="26"/>
  <c r="I271" i="26"/>
  <c r="I270" i="26"/>
  <c r="I269" i="26"/>
  <c r="B250" i="26"/>
  <c r="I250" i="26"/>
  <c r="I238" i="26"/>
  <c r="I245" i="26" s="1"/>
  <c r="I196" i="26"/>
  <c r="I280" i="26" l="1"/>
  <c r="I292" i="26"/>
  <c r="I300" i="26"/>
  <c r="I308" i="26"/>
  <c r="I195" i="26"/>
  <c r="I194" i="26"/>
  <c r="I82" i="26" l="1"/>
  <c r="I128" i="26"/>
  <c r="I78" i="26"/>
  <c r="I79" i="26"/>
  <c r="I81" i="26"/>
  <c r="I77" i="26"/>
  <c r="I123" i="26"/>
  <c r="I122" i="26"/>
  <c r="I70" i="26"/>
  <c r="I73" i="26"/>
  <c r="I74" i="26"/>
  <c r="B87" i="26" l="1"/>
  <c r="I193" i="26"/>
  <c r="I192" i="26"/>
  <c r="I36" i="26"/>
  <c r="I35" i="26"/>
  <c r="I28" i="26"/>
  <c r="I27" i="26"/>
  <c r="I26" i="26"/>
  <c r="I34" i="26"/>
  <c r="I173" i="26"/>
  <c r="I188" i="26"/>
  <c r="B213" i="26"/>
  <c r="I212" i="26"/>
  <c r="I209" i="26"/>
  <c r="I213" i="26" l="1"/>
  <c r="I183" i="26"/>
  <c r="I198" i="26" l="1"/>
  <c r="I131" i="26"/>
  <c r="I133" i="26" s="1"/>
  <c r="I69" i="26"/>
  <c r="I148" i="26"/>
  <c r="I147" i="26"/>
  <c r="B142" i="26"/>
  <c r="I140" i="26"/>
  <c r="I137" i="26"/>
  <c r="I142" i="26" l="1"/>
  <c r="I150" i="26"/>
  <c r="I85" i="26"/>
  <c r="I87" i="26" s="1"/>
  <c r="B95" i="26"/>
  <c r="I93" i="26"/>
  <c r="I90" i="26"/>
  <c r="I152" i="26" l="1"/>
  <c r="I95" i="26"/>
  <c r="B222" i="26"/>
  <c r="I220" i="26"/>
  <c r="I219" i="26"/>
  <c r="I218" i="26"/>
  <c r="B200" i="26"/>
  <c r="B170" i="26"/>
  <c r="B165" i="26"/>
  <c r="I222" i="26" l="1"/>
  <c r="B232" i="26"/>
  <c r="I228" i="26"/>
  <c r="I227" i="26"/>
  <c r="I182" i="26"/>
  <c r="I200" i="26" s="1"/>
  <c r="I160" i="26"/>
  <c r="I159" i="26"/>
  <c r="I158" i="26"/>
  <c r="B105" i="26"/>
  <c r="I101" i="26"/>
  <c r="I100" i="26"/>
  <c r="I39" i="26"/>
  <c r="I38" i="26"/>
  <c r="I37" i="26"/>
  <c r="I33" i="26"/>
  <c r="I32" i="26"/>
  <c r="I25" i="26"/>
  <c r="I24" i="26"/>
  <c r="I165" i="26" l="1"/>
  <c r="I103" i="26"/>
  <c r="I105" i="26" s="1"/>
  <c r="I230" i="26"/>
  <c r="I170" i="26"/>
  <c r="G11" i="39" l="1"/>
  <c r="I47" i="26" l="1"/>
  <c r="I46" i="26"/>
  <c r="I49" i="26" l="1"/>
  <c r="B41" i="26" l="1"/>
  <c r="I29" i="26"/>
  <c r="I41" i="26" l="1"/>
  <c r="I51" i="26" l="1"/>
  <c r="B2" i="26"/>
  <c r="B4" i="39" l="1"/>
  <c r="B4" i="26" s="1"/>
  <c r="I15" i="26" l="1"/>
  <c r="B12" i="39" l="1"/>
  <c r="B11" i="39"/>
  <c r="B10" i="39"/>
  <c r="B7" i="39"/>
  <c r="B17" i="26" l="1"/>
  <c r="I14" i="26"/>
  <c r="I13" i="26"/>
  <c r="I12" i="26"/>
  <c r="I11" i="26"/>
  <c r="I10" i="26"/>
  <c r="I17" i="26" l="1"/>
  <c r="G7" i="39" l="1"/>
  <c r="G10" i="39" l="1"/>
  <c r="B152" i="26"/>
  <c r="G12" i="39" l="1"/>
  <c r="H7" i="39"/>
  <c r="H11" i="39" l="1"/>
  <c r="H12" i="39"/>
  <c r="H10" i="39" l="1"/>
  <c r="I232" i="26"/>
  <c r="G13" i="39" l="1"/>
  <c r="H13" i="39" s="1"/>
  <c r="I310" i="26"/>
  <c r="I313" i="26" s="1"/>
  <c r="I314" i="26" s="1"/>
  <c r="I315" i="26" s="1"/>
  <c r="G14" i="39" l="1"/>
  <c r="H14" i="39" s="1"/>
  <c r="H9" i="39" s="1"/>
  <c r="H17" i="39" s="1"/>
  <c r="H18" i="39" s="1"/>
  <c r="H19" i="39" s="1"/>
</calcChain>
</file>

<file path=xl/sharedStrings.xml><?xml version="1.0" encoding="utf-8"?>
<sst xmlns="http://schemas.openxmlformats.org/spreadsheetml/2006/main" count="397" uniqueCount="130">
  <si>
    <t>Suivie par</t>
  </si>
  <si>
    <t>Libellé</t>
  </si>
  <si>
    <t>Date</t>
  </si>
  <si>
    <t>Item</t>
  </si>
  <si>
    <t>Désignation</t>
  </si>
  <si>
    <t>Référence</t>
  </si>
  <si>
    <t>Marque</t>
  </si>
  <si>
    <t>Qté</t>
  </si>
  <si>
    <t>Unit.</t>
  </si>
  <si>
    <t>Prix Unitaire</t>
  </si>
  <si>
    <t>Prix Total</t>
  </si>
  <si>
    <t>Total TTC en €</t>
  </si>
  <si>
    <t>Formation</t>
  </si>
  <si>
    <t>DOE</t>
  </si>
  <si>
    <t>Sous Total  H.T. en €</t>
  </si>
  <si>
    <t>TVA 20%</t>
  </si>
  <si>
    <t>Chef de chantier</t>
  </si>
  <si>
    <t>Chef de projet</t>
  </si>
  <si>
    <t>u</t>
  </si>
  <si>
    <t>Prestations générales</t>
  </si>
  <si>
    <t xml:space="preserve">Affaire </t>
  </si>
  <si>
    <t>Unité</t>
  </si>
  <si>
    <t>Quantité</t>
  </si>
  <si>
    <t>Programmation</t>
  </si>
  <si>
    <t>UO</t>
  </si>
  <si>
    <t>LM INGENIERIE AUDIOVISUEL</t>
  </si>
  <si>
    <t>Affaire</t>
  </si>
  <si>
    <t>Captation Vidéo</t>
  </si>
  <si>
    <t>Caméra PTZ</t>
  </si>
  <si>
    <t>Support Caméra PTZ</t>
  </si>
  <si>
    <t>Installation et mise en service</t>
  </si>
  <si>
    <t xml:space="preserve">Fixation, pose, intégration, raccordement </t>
  </si>
  <si>
    <t>JH</t>
  </si>
  <si>
    <t>Paramétrage, mise en service et tests</t>
  </si>
  <si>
    <t>Sous total installation et mise en service</t>
  </si>
  <si>
    <t>Salle Clémenceau</t>
  </si>
  <si>
    <t>Caméra Tourelle</t>
  </si>
  <si>
    <t>Optique</t>
  </si>
  <si>
    <t>Tête robotisée pour caméra</t>
  </si>
  <si>
    <t>Diffusion vidéo</t>
  </si>
  <si>
    <t>Diffusion audio</t>
  </si>
  <si>
    <t>Infrastructure et aménagement</t>
  </si>
  <si>
    <t>Infrastructure audio</t>
  </si>
  <si>
    <t>Console de mixage</t>
  </si>
  <si>
    <t xml:space="preserve">Sous total infrastructure audio </t>
  </si>
  <si>
    <t>Panneau de commutation 16 boutons</t>
  </si>
  <si>
    <t>Carte distribution SDI 1x4</t>
  </si>
  <si>
    <t>Oscilloscope</t>
  </si>
  <si>
    <t xml:space="preserve">Infrastructure audio </t>
  </si>
  <si>
    <t>Carte Dmx 8 AES Outputs - 4 SDI Outputs</t>
  </si>
  <si>
    <t>Carte Mux 8AES Inputs - 4 SDI Outputs</t>
  </si>
  <si>
    <t>Panneau de brassage audio en baie</t>
  </si>
  <si>
    <t>Support pour tête robotisée</t>
  </si>
  <si>
    <t>Câble de connexion pour l'optique</t>
  </si>
  <si>
    <t>Contrôle des caméras</t>
  </si>
  <si>
    <t>Baie technique 800x800</t>
  </si>
  <si>
    <t>Intercom</t>
  </si>
  <si>
    <t>Pied mobile à tête motorisé</t>
  </si>
  <si>
    <t>Panneau de commande des caméras</t>
  </si>
  <si>
    <t>Module 4 entrées + 4 sorties AES + GPIO</t>
  </si>
  <si>
    <t>Curage câblage existant selon demande DCOM</t>
  </si>
  <si>
    <t>Régie d'exploitation Clémenceau</t>
  </si>
  <si>
    <t>Régie d'exploitation Clémenceau vestiaire</t>
  </si>
  <si>
    <t>Aménagement</t>
  </si>
  <si>
    <t xml:space="preserve">Châssis </t>
  </si>
  <si>
    <t>Accessoires, câblages, connectiques et petites fournitures à détailler dans le mémoire technique</t>
  </si>
  <si>
    <t>ENS</t>
  </si>
  <si>
    <t>Études</t>
  </si>
  <si>
    <t>Sous ensembles techniques</t>
  </si>
  <si>
    <t>PRO</t>
  </si>
  <si>
    <t>Infrastructure audio de production</t>
  </si>
  <si>
    <t>Infrastructure vidéo de production</t>
  </si>
  <si>
    <t>Carte de synchro</t>
  </si>
  <si>
    <t>Carte de génération de synchronisation</t>
  </si>
  <si>
    <t>Carte de distribution vidéo analogique</t>
  </si>
  <si>
    <t>Module 4 entrées + 4 sorties analogiques + GPIO</t>
  </si>
  <si>
    <t>Qté entreprise</t>
  </si>
  <si>
    <t>Carte Mux 8 AES Inputs - 4 SDI Outputs</t>
  </si>
  <si>
    <t>Module Dante</t>
  </si>
  <si>
    <t>Carte Fibre / SDI</t>
  </si>
  <si>
    <t>Carte SDI / Fibre</t>
  </si>
  <si>
    <t>Sénat Salle Clémenceau - Lot 9</t>
  </si>
  <si>
    <t>Régie de production n°3</t>
  </si>
  <si>
    <t>Régie de production n°4</t>
  </si>
  <si>
    <t>Carte SDI / HDMI</t>
  </si>
  <si>
    <t>Carte HDMI/SDI</t>
  </si>
  <si>
    <t>OPTIONS</t>
  </si>
  <si>
    <t>Concentrateur 12 ports</t>
  </si>
  <si>
    <t>Alimentation 48V</t>
  </si>
  <si>
    <t>Surface de mixage tactile</t>
  </si>
  <si>
    <t>Module central tactile</t>
  </si>
  <si>
    <t>Module 6 faders motorisés</t>
  </si>
  <si>
    <t>Contrôleur</t>
  </si>
  <si>
    <t>Chassis d'extension</t>
  </si>
  <si>
    <t>Cartes de traitement</t>
  </si>
  <si>
    <t>Cœur de traitement redondant</t>
  </si>
  <si>
    <t>Carte DMX 8 AES Outputs - 4 SDI Outputs</t>
  </si>
  <si>
    <t>Télécommande caméra</t>
  </si>
  <si>
    <t>Moniteur Type 1 (Mosaique)</t>
  </si>
  <si>
    <t>Moniteur Type 2' (Opérateur Réal)</t>
  </si>
  <si>
    <t>Moniteur Type 2 (Opérateur vision)</t>
  </si>
  <si>
    <t>Moniteur Type 2 Cadrage</t>
  </si>
  <si>
    <t>Moniteur Type 3 Synthé</t>
  </si>
  <si>
    <t>Moniteur Type 3 (Synthé)</t>
  </si>
  <si>
    <t>Moniteur Type 2 (Cadrage)</t>
  </si>
  <si>
    <t>Moniteur Type 3 + Clavier/souris</t>
  </si>
  <si>
    <t>Moniteur Type 3 + clavier / souris</t>
  </si>
  <si>
    <t>Poste intercom pour la coordination entre les régies (Fourniture MOA)</t>
  </si>
  <si>
    <t>Interface KVM (fourniture MOA)</t>
  </si>
  <si>
    <t>Enceinte de monitoring (fourniture MOA)</t>
  </si>
  <si>
    <t>Moniteur de contrôle en baie (Fourniture MOA)</t>
  </si>
  <si>
    <t>Enregistreur vidéo</t>
  </si>
  <si>
    <t>Mélangeur vidéo (fourniture MOA)</t>
  </si>
  <si>
    <t>Panneau de commande de grille centrale (fourniture MOA)</t>
  </si>
  <si>
    <t>Licence pilotage PTZ</t>
  </si>
  <si>
    <t>Mosaïque vidéo</t>
  </si>
  <si>
    <t>Commutateur informatique</t>
  </si>
  <si>
    <t>Interface de gestion des rouges d'antenne</t>
  </si>
  <si>
    <t>Panneau de brassage SDI en baie</t>
  </si>
  <si>
    <t>Grille vidéo de secours</t>
  </si>
  <si>
    <t>Panneau d'écoute en baie</t>
  </si>
  <si>
    <t>Châssis à cartes</t>
  </si>
  <si>
    <t>Plan de travail en régie</t>
  </si>
  <si>
    <t>Plan de travail pour la cabine d'interprétation</t>
  </si>
  <si>
    <t>Plan de travail en cabine d'interprétation</t>
  </si>
  <si>
    <t>U</t>
  </si>
  <si>
    <t>Clavier d'appel de grille</t>
  </si>
  <si>
    <t>Carte distribution SDI</t>
  </si>
  <si>
    <t>Salle Clemenceau Ecran</t>
  </si>
  <si>
    <t>Salle Clemenceau Vestiaire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</si>
</sst>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_€"/>
    <numFmt numFmtId="165" formatCode="#,##0.00\ &quot;€&quot;"/>
    <numFmt numFmtId="166" formatCode="#,##0.00\ [$€-1]"/>
    <numFmt numFmtId="167" formatCode="[$-F800]dddd\,\ mmmm\ dd\,\ yyyy"/>
    <numFmt numFmtId="168" formatCode="_-* #,##0.00\ _F_-;\-* #,##0.00\ _F_-;_-* &quot;-&quot;??\ _F_-;_-@_-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Verdana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rgb="FFFFFFFF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rgb="FFFF0000"/>
      <name val="Calibri"/>
      <family val="2"/>
      <scheme val="minor"/>
    </font>
    <font>
      <sz val="10"/>
      <name val="Arial"/>
    </font>
    <font>
      <sz val="10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1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7" fillId="0" borderId="11" applyNumberFormat="0" applyFill="0" applyAlignment="0" applyProtection="0"/>
    <xf numFmtId="44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29" borderId="29" applyNumberFormat="0" applyAlignment="0" applyProtection="0"/>
    <xf numFmtId="0" fontId="26" fillId="0" borderId="30" applyNumberFormat="0" applyFill="0" applyAlignment="0" applyProtection="0"/>
    <xf numFmtId="0" fontId="4" fillId="30" borderId="31" applyNumberFormat="0" applyFont="0" applyAlignment="0" applyProtection="0"/>
    <xf numFmtId="0" fontId="4" fillId="30" borderId="31" applyNumberFormat="0" applyFont="0" applyAlignment="0" applyProtection="0"/>
    <xf numFmtId="0" fontId="4" fillId="30" borderId="31" applyNumberFormat="0" applyFont="0" applyAlignment="0" applyProtection="0"/>
    <xf numFmtId="0" fontId="27" fillId="16" borderId="29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12" borderId="0" applyNumberFormat="0" applyBorder="0" applyAlignment="0" applyProtection="0"/>
    <xf numFmtId="44" fontId="1" fillId="0" borderId="0" applyFont="0" applyFill="0" applyBorder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30" fillId="13" borderId="0" applyNumberFormat="0" applyBorder="0" applyAlignment="0" applyProtection="0"/>
    <xf numFmtId="0" fontId="31" fillId="29" borderId="3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36" applyNumberFormat="0" applyFill="0" applyAlignment="0" applyProtection="0"/>
    <xf numFmtId="0" fontId="38" fillId="32" borderId="37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158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right"/>
    </xf>
    <xf numFmtId="0" fontId="10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5" xfId="0" applyFont="1" applyBorder="1" applyAlignment="1">
      <alignment horizontal="right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/>
    </xf>
    <xf numFmtId="166" fontId="10" fillId="0" borderId="1" xfId="0" applyNumberFormat="1" applyFont="1" applyBorder="1" applyAlignment="1" applyProtection="1">
      <alignment horizontal="right" vertical="top"/>
    </xf>
    <xf numFmtId="165" fontId="10" fillId="0" borderId="6" xfId="0" applyNumberFormat="1" applyFont="1" applyFill="1" applyBorder="1" applyAlignment="1">
      <alignment horizontal="right" vertical="top"/>
    </xf>
    <xf numFmtId="0" fontId="10" fillId="0" borderId="0" xfId="0" applyFont="1" applyAlignment="1">
      <alignment vertical="top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/>
    <xf numFmtId="44" fontId="12" fillId="0" borderId="14" xfId="10" applyFont="1" applyBorder="1" applyAlignment="1" applyProtection="1">
      <alignment horizontal="center"/>
      <protection locked="0"/>
    </xf>
    <xf numFmtId="0" fontId="10" fillId="0" borderId="14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165" fontId="9" fillId="0" borderId="1" xfId="7" applyNumberFormat="1" applyFont="1" applyFill="1" applyBorder="1" applyAlignment="1">
      <alignment horizontal="center"/>
    </xf>
    <xf numFmtId="165" fontId="9" fillId="0" borderId="6" xfId="7" applyNumberFormat="1" applyFont="1" applyFill="1" applyBorder="1" applyAlignment="1">
      <alignment horizontal="right"/>
    </xf>
    <xf numFmtId="165" fontId="10" fillId="0" borderId="1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right" wrapText="1"/>
    </xf>
    <xf numFmtId="0" fontId="13" fillId="8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8" borderId="1" xfId="0" applyFont="1" applyFill="1" applyBorder="1" applyAlignment="1">
      <alignment horizontal="center" vertical="center"/>
    </xf>
    <xf numFmtId="165" fontId="12" fillId="8" borderId="1" xfId="0" applyNumberFormat="1" applyFont="1" applyFill="1" applyBorder="1" applyAlignment="1">
      <alignment horizontal="center" vertical="center"/>
    </xf>
    <xf numFmtId="165" fontId="12" fillId="8" borderId="6" xfId="0" applyNumberFormat="1" applyFont="1" applyFill="1" applyBorder="1" applyAlignment="1">
      <alignment horizontal="right" vertical="center"/>
    </xf>
    <xf numFmtId="0" fontId="13" fillId="9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left"/>
    </xf>
    <xf numFmtId="165" fontId="13" fillId="9" borderId="1" xfId="7" applyNumberFormat="1" applyFont="1" applyFill="1" applyBorder="1" applyAlignment="1">
      <alignment horizontal="center"/>
    </xf>
    <xf numFmtId="165" fontId="13" fillId="9" borderId="6" xfId="7" applyNumberFormat="1" applyFont="1" applyFill="1" applyBorder="1" applyAlignment="1">
      <alignment horizontal="right"/>
    </xf>
    <xf numFmtId="0" fontId="13" fillId="9" borderId="1" xfId="0" applyFont="1" applyFill="1" applyBorder="1" applyAlignment="1">
      <alignment horizontal="right" wrapText="1"/>
    </xf>
    <xf numFmtId="0" fontId="14" fillId="0" borderId="0" xfId="11" applyFont="1"/>
    <xf numFmtId="0" fontId="11" fillId="0" borderId="22" xfId="0" applyFont="1" applyBorder="1" applyAlignment="1">
      <alignment horizontal="center"/>
    </xf>
    <xf numFmtId="164" fontId="9" fillId="0" borderId="23" xfId="0" applyNumberFormat="1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164" fontId="10" fillId="0" borderId="25" xfId="0" applyNumberFormat="1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164" fontId="9" fillId="0" borderId="27" xfId="0" applyNumberFormat="1" applyFont="1" applyBorder="1" applyAlignment="1">
      <alignment horizontal="right"/>
    </xf>
    <xf numFmtId="0" fontId="15" fillId="0" borderId="2" xfId="11" applyFont="1" applyFill="1" applyBorder="1" applyAlignment="1">
      <alignment horizontal="center" vertical="center"/>
    </xf>
    <xf numFmtId="0" fontId="15" fillId="0" borderId="3" xfId="11" applyFont="1" applyFill="1" applyBorder="1" applyAlignment="1">
      <alignment horizontal="center" vertical="center" wrapText="1"/>
    </xf>
    <xf numFmtId="0" fontId="11" fillId="0" borderId="0" xfId="11" applyFont="1"/>
    <xf numFmtId="0" fontId="15" fillId="0" borderId="5" xfId="11" applyFont="1" applyFill="1" applyBorder="1" applyAlignment="1">
      <alignment horizontal="center" vertical="center"/>
    </xf>
    <xf numFmtId="0" fontId="15" fillId="0" borderId="1" xfId="11" applyFont="1" applyFill="1" applyBorder="1" applyAlignment="1">
      <alignment horizontal="center" vertical="center" wrapText="1"/>
    </xf>
    <xf numFmtId="14" fontId="15" fillId="0" borderId="8" xfId="11" applyNumberFormat="1" applyFont="1" applyFill="1" applyBorder="1" applyAlignment="1">
      <alignment horizontal="center" vertical="center" wrapText="1"/>
    </xf>
    <xf numFmtId="0" fontId="16" fillId="0" borderId="13" xfId="11" applyFont="1" applyFill="1" applyBorder="1" applyAlignment="1">
      <alignment horizontal="center"/>
    </xf>
    <xf numFmtId="0" fontId="15" fillId="0" borderId="12" xfId="11" applyFont="1" applyFill="1" applyBorder="1" applyAlignment="1">
      <alignment horizontal="left" vertical="center" wrapText="1"/>
    </xf>
    <xf numFmtId="0" fontId="17" fillId="0" borderId="1" xfId="11" applyFont="1" applyFill="1" applyBorder="1" applyAlignment="1">
      <alignment horizontal="center"/>
    </xf>
    <xf numFmtId="0" fontId="17" fillId="0" borderId="1" xfId="11" applyFont="1" applyFill="1" applyBorder="1" applyAlignment="1">
      <alignment horizontal="left"/>
    </xf>
    <xf numFmtId="0" fontId="17" fillId="0" borderId="12" xfId="11" applyFont="1" applyFill="1" applyBorder="1" applyAlignment="1">
      <alignment horizontal="center"/>
    </xf>
    <xf numFmtId="0" fontId="16" fillId="0" borderId="5" xfId="11" applyFont="1" applyFill="1" applyBorder="1" applyAlignment="1">
      <alignment horizontal="center" vertical="center"/>
    </xf>
    <xf numFmtId="0" fontId="17" fillId="0" borderId="10" xfId="11" applyFont="1" applyFill="1" applyBorder="1" applyAlignment="1">
      <alignment horizontal="center"/>
    </xf>
    <xf numFmtId="0" fontId="17" fillId="0" borderId="10" xfId="11" applyFont="1" applyFill="1" applyBorder="1" applyAlignment="1">
      <alignment horizontal="left"/>
    </xf>
    <xf numFmtId="0" fontId="16" fillId="0" borderId="7" xfId="11" applyFont="1" applyFill="1" applyBorder="1" applyAlignment="1">
      <alignment horizontal="center" vertical="center"/>
    </xf>
    <xf numFmtId="0" fontId="16" fillId="0" borderId="8" xfId="11" applyFont="1" applyFill="1" applyBorder="1" applyAlignment="1">
      <alignment horizontal="left" vertical="top" wrapText="1"/>
    </xf>
    <xf numFmtId="0" fontId="16" fillId="0" borderId="8" xfId="11" applyFont="1" applyFill="1" applyBorder="1" applyAlignment="1">
      <alignment horizontal="center" vertical="top"/>
    </xf>
    <xf numFmtId="165" fontId="16" fillId="0" borderId="8" xfId="11" applyNumberFormat="1" applyFont="1" applyFill="1" applyBorder="1" applyAlignment="1">
      <alignment horizontal="right" vertical="top"/>
    </xf>
    <xf numFmtId="165" fontId="16" fillId="0" borderId="20" xfId="11" applyNumberFormat="1" applyFont="1" applyFill="1" applyBorder="1" applyAlignment="1">
      <alignment horizontal="right" vertical="top"/>
    </xf>
    <xf numFmtId="0" fontId="16" fillId="0" borderId="0" xfId="11" applyFont="1" applyFill="1" applyBorder="1" applyAlignment="1">
      <alignment horizontal="center" vertical="center"/>
    </xf>
    <xf numFmtId="0" fontId="18" fillId="0" borderId="0" xfId="11" applyFont="1" applyFill="1" applyBorder="1" applyAlignment="1">
      <alignment horizontal="left" wrapText="1"/>
    </xf>
    <xf numFmtId="0" fontId="18" fillId="0" borderId="0" xfId="11" applyFont="1" applyFill="1" applyBorder="1" applyAlignment="1">
      <alignment horizontal="center"/>
    </xf>
    <xf numFmtId="0" fontId="18" fillId="0" borderId="0" xfId="11" applyFont="1" applyFill="1" applyBorder="1" applyAlignment="1">
      <alignment horizontal="left"/>
    </xf>
    <xf numFmtId="165" fontId="18" fillId="0" borderId="21" xfId="12" applyNumberFormat="1" applyFont="1" applyFill="1" applyBorder="1" applyAlignment="1">
      <alignment horizontal="right"/>
    </xf>
    <xf numFmtId="165" fontId="19" fillId="0" borderId="0" xfId="12" applyNumberFormat="1" applyFont="1" applyFill="1" applyBorder="1" applyAlignment="1">
      <alignment horizontal="right"/>
    </xf>
    <xf numFmtId="0" fontId="16" fillId="0" borderId="0" xfId="11" applyFont="1" applyFill="1" applyBorder="1" applyAlignment="1">
      <alignment horizontal="left" vertical="center" wrapText="1"/>
    </xf>
    <xf numFmtId="165" fontId="17" fillId="0" borderId="16" xfId="12" applyNumberFormat="1" applyFont="1" applyFill="1" applyBorder="1" applyAlignment="1">
      <alignment horizontal="right"/>
    </xf>
    <xf numFmtId="165" fontId="17" fillId="0" borderId="10" xfId="12" applyNumberFormat="1" applyFont="1" applyFill="1" applyBorder="1" applyAlignment="1">
      <alignment horizontal="right"/>
    </xf>
    <xf numFmtId="0" fontId="20" fillId="0" borderId="12" xfId="11" applyFont="1" applyFill="1" applyBorder="1" applyAlignment="1">
      <alignment horizontal="left" vertical="center" wrapText="1"/>
    </xf>
    <xf numFmtId="0" fontId="16" fillId="0" borderId="9" xfId="1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0" fontId="2" fillId="0" borderId="12" xfId="11" applyFont="1" applyFill="1" applyBorder="1" applyAlignment="1">
      <alignment horizontal="right" vertical="center" wrapText="1"/>
    </xf>
    <xf numFmtId="165" fontId="15" fillId="0" borderId="16" xfId="12" applyNumberFormat="1" applyFont="1" applyFill="1" applyBorder="1" applyAlignment="1">
      <alignment horizontal="right"/>
    </xf>
    <xf numFmtId="0" fontId="15" fillId="0" borderId="1" xfId="11" applyFont="1" applyFill="1" applyBorder="1" applyAlignment="1">
      <alignment horizontal="center"/>
    </xf>
    <xf numFmtId="165" fontId="15" fillId="0" borderId="1" xfId="12" applyNumberFormat="1" applyFont="1" applyFill="1" applyBorder="1" applyAlignment="1">
      <alignment horizontal="right"/>
    </xf>
    <xf numFmtId="0" fontId="17" fillId="0" borderId="22" xfId="11" applyFont="1" applyFill="1" applyBorder="1" applyAlignment="1">
      <alignment horizontal="center"/>
    </xf>
    <xf numFmtId="164" fontId="15" fillId="0" borderId="23" xfId="11" applyNumberFormat="1" applyFont="1" applyFill="1" applyBorder="1" applyAlignment="1">
      <alignment horizontal="right"/>
    </xf>
    <xf numFmtId="0" fontId="16" fillId="0" borderId="24" xfId="11" applyFont="1" applyFill="1" applyBorder="1" applyAlignment="1">
      <alignment horizontal="right"/>
    </xf>
    <xf numFmtId="164" fontId="16" fillId="0" borderId="25" xfId="11" applyNumberFormat="1" applyFont="1" applyFill="1" applyBorder="1" applyAlignment="1">
      <alignment horizontal="right"/>
    </xf>
    <xf numFmtId="0" fontId="17" fillId="0" borderId="26" xfId="11" applyFont="1" applyFill="1" applyBorder="1" applyAlignment="1">
      <alignment horizontal="right"/>
    </xf>
    <xf numFmtId="164" fontId="15" fillId="0" borderId="27" xfId="11" applyNumberFormat="1" applyFont="1" applyFill="1" applyBorder="1" applyAlignment="1">
      <alignment horizontal="right"/>
    </xf>
    <xf numFmtId="0" fontId="15" fillId="0" borderId="0" xfId="1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 indent="1"/>
    </xf>
    <xf numFmtId="44" fontId="12" fillId="0" borderId="0" xfId="10" applyFont="1" applyBorder="1" applyAlignment="1" applyProtection="1">
      <alignment horizontal="center"/>
      <protection locked="0"/>
    </xf>
    <xf numFmtId="0" fontId="10" fillId="10" borderId="1" xfId="0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center" vertical="top"/>
    </xf>
    <xf numFmtId="166" fontId="10" fillId="10" borderId="1" xfId="0" applyNumberFormat="1" applyFont="1" applyFill="1" applyBorder="1" applyAlignment="1">
      <alignment horizontal="right" vertical="top"/>
    </xf>
    <xf numFmtId="165" fontId="10" fillId="10" borderId="6" xfId="0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center" vertical="top"/>
    </xf>
    <xf numFmtId="166" fontId="10" fillId="0" borderId="1" xfId="0" applyNumberFormat="1" applyFont="1" applyBorder="1" applyAlignment="1">
      <alignment horizontal="right" vertical="top"/>
    </xf>
    <xf numFmtId="165" fontId="10" fillId="0" borderId="6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wrapText="1"/>
    </xf>
    <xf numFmtId="0" fontId="10" fillId="1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10" borderId="5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67" fontId="15" fillId="0" borderId="0" xfId="11" applyNumberFormat="1" applyFont="1" applyFill="1" applyBorder="1" applyAlignment="1">
      <alignment horizontal="center" vertical="center" wrapText="1"/>
    </xf>
    <xf numFmtId="0" fontId="16" fillId="0" borderId="2" xfId="11" applyFont="1" applyFill="1" applyBorder="1" applyAlignment="1">
      <alignment horizontal="center"/>
    </xf>
    <xf numFmtId="0" fontId="16" fillId="0" borderId="3" xfId="11" applyFont="1" applyFill="1" applyBorder="1" applyAlignment="1">
      <alignment horizontal="left" vertical="center" wrapText="1"/>
    </xf>
    <xf numFmtId="0" fontId="16" fillId="0" borderId="3" xfId="11" applyFont="1" applyFill="1" applyBorder="1" applyAlignment="1">
      <alignment horizontal="center"/>
    </xf>
    <xf numFmtId="0" fontId="16" fillId="0" borderId="3" xfId="11" applyFont="1" applyFill="1" applyBorder="1" applyAlignment="1">
      <alignment horizontal="right"/>
    </xf>
    <xf numFmtId="0" fontId="16" fillId="0" borderId="28" xfId="11" applyFont="1" applyFill="1" applyBorder="1" applyAlignment="1">
      <alignment horizontal="right"/>
    </xf>
    <xf numFmtId="0" fontId="15" fillId="0" borderId="1" xfId="11" applyFont="1" applyFill="1" applyBorder="1" applyAlignment="1">
      <alignment horizontal="center" vertical="center"/>
    </xf>
    <xf numFmtId="167" fontId="15" fillId="0" borderId="1" xfId="11" applyNumberFormat="1" applyFont="1" applyFill="1" applyBorder="1" applyAlignment="1">
      <alignment horizontal="center" vertical="center" wrapText="1"/>
    </xf>
    <xf numFmtId="166" fontId="10" fillId="10" borderId="1" xfId="0" applyNumberFormat="1" applyFont="1" applyFill="1" applyBorder="1" applyAlignment="1" applyProtection="1">
      <alignment horizontal="right" vertical="top"/>
    </xf>
    <xf numFmtId="0" fontId="9" fillId="0" borderId="1" xfId="0" applyFont="1" applyBorder="1" applyAlignment="1">
      <alignment horizontal="left" vertical="top" wrapText="1"/>
    </xf>
    <xf numFmtId="166" fontId="10" fillId="0" borderId="1" xfId="0" applyNumberFormat="1" applyFont="1" applyFill="1" applyBorder="1" applyAlignment="1">
      <alignment horizontal="right" vertical="top"/>
    </xf>
    <xf numFmtId="0" fontId="3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9" fontId="9" fillId="0" borderId="0" xfId="214" applyFont="1" applyFill="1" applyBorder="1" applyAlignment="1">
      <alignment horizontal="right"/>
    </xf>
    <xf numFmtId="0" fontId="41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/>
    </xf>
    <xf numFmtId="0" fontId="41" fillId="0" borderId="1" xfId="0" applyFont="1" applyBorder="1" applyAlignment="1">
      <alignment horizontal="center" vertical="top"/>
    </xf>
    <xf numFmtId="166" fontId="41" fillId="0" borderId="1" xfId="0" applyNumberFormat="1" applyFont="1" applyBorder="1" applyAlignment="1">
      <alignment horizontal="right" vertical="top"/>
    </xf>
    <xf numFmtId="165" fontId="41" fillId="0" borderId="6" xfId="0" applyNumberFormat="1" applyFont="1" applyBorder="1" applyAlignment="1">
      <alignment horizontal="right" vertical="top"/>
    </xf>
    <xf numFmtId="4" fontId="11" fillId="0" borderId="0" xfId="11" applyNumberFormat="1" applyFont="1"/>
    <xf numFmtId="0" fontId="10" fillId="10" borderId="1" xfId="0" applyFont="1" applyFill="1" applyBorder="1" applyAlignment="1">
      <alignment horizontal="left" vertical="top" wrapText="1" indent="1"/>
    </xf>
    <xf numFmtId="0" fontId="10" fillId="10" borderId="1" xfId="0" applyFont="1" applyFill="1" applyBorder="1" applyAlignment="1">
      <alignment vertical="top"/>
    </xf>
    <xf numFmtId="0" fontId="10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0" fillId="10" borderId="1" xfId="0" applyFont="1" applyFill="1" applyBorder="1" applyAlignment="1">
      <alignment horizontal="left" wrapText="1"/>
    </xf>
    <xf numFmtId="0" fontId="39" fillId="10" borderId="1" xfId="0" applyFont="1" applyFill="1" applyBorder="1" applyAlignment="1">
      <alignment horizontal="left" vertical="top" wrapText="1"/>
    </xf>
    <xf numFmtId="0" fontId="15" fillId="0" borderId="17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</cellXfs>
  <cellStyles count="215">
    <cellStyle name="%" xfId="20"/>
    <cellStyle name="% 2" xfId="21"/>
    <cellStyle name="% 2 2" xfId="22"/>
    <cellStyle name="% 3" xfId="23"/>
    <cellStyle name="% 3 2" xfId="24"/>
    <cellStyle name="% 4" xfId="25"/>
    <cellStyle name="0,0_x000d__x000a_NA_x000d__x000a_" xfId="26"/>
    <cellStyle name="20 % - Accent1 2" xfId="27"/>
    <cellStyle name="20 % - Accent1 2 2" xfId="28"/>
    <cellStyle name="20 % - Accent1 2 2 2" xfId="29"/>
    <cellStyle name="20 % - Accent1 2 3" xfId="30"/>
    <cellStyle name="20 % - Accent1 3" xfId="31"/>
    <cellStyle name="20 % - Accent1 3 2" xfId="32"/>
    <cellStyle name="20 % - Accent1 3 2 2" xfId="33"/>
    <cellStyle name="20 % - Accent1 3 3" xfId="34"/>
    <cellStyle name="20 % - Accent1 3 4" xfId="35"/>
    <cellStyle name="20 % - Accent1 3 5" xfId="36"/>
    <cellStyle name="20 % - Accent1 4" xfId="37"/>
    <cellStyle name="20 % - Accent1 4 2" xfId="38"/>
    <cellStyle name="20 % - Accent2 2" xfId="39"/>
    <cellStyle name="20 % - Accent2 2 2" xfId="40"/>
    <cellStyle name="20 % - Accent2 2 2 2" xfId="41"/>
    <cellStyle name="20 % - Accent2 2 3" xfId="42"/>
    <cellStyle name="20 % - Accent2 3" xfId="43"/>
    <cellStyle name="20 % - Accent2 3 2" xfId="44"/>
    <cellStyle name="20 % - Accent2 3 2 2" xfId="45"/>
    <cellStyle name="20 % - Accent2 3 3" xfId="46"/>
    <cellStyle name="20 % - Accent2 3 4" xfId="47"/>
    <cellStyle name="20 % - Accent2 3 5" xfId="48"/>
    <cellStyle name="20 % - Accent2 4" xfId="49"/>
    <cellStyle name="20 % - Accent2 4 2" xfId="50"/>
    <cellStyle name="20 % - Accent3 2" xfId="51"/>
    <cellStyle name="20 % - Accent3 2 2" xfId="52"/>
    <cellStyle name="20 % - Accent3 2 2 2" xfId="53"/>
    <cellStyle name="20 % - Accent3 2 3" xfId="54"/>
    <cellStyle name="20 % - Accent3 3" xfId="55"/>
    <cellStyle name="20 % - Accent3 3 2" xfId="56"/>
    <cellStyle name="20 % - Accent3 3 2 2" xfId="57"/>
    <cellStyle name="20 % - Accent3 3 3" xfId="58"/>
    <cellStyle name="20 % - Accent3 3 4" xfId="59"/>
    <cellStyle name="20 % - Accent3 3 5" xfId="60"/>
    <cellStyle name="20 % - Accent3 4" xfId="61"/>
    <cellStyle name="20 % - Accent3 4 2" xfId="62"/>
    <cellStyle name="20 % - Accent4 2" xfId="63"/>
    <cellStyle name="20 % - Accent4 2 2" xfId="64"/>
    <cellStyle name="20 % - Accent4 2 2 2" xfId="65"/>
    <cellStyle name="20 % - Accent4 2 3" xfId="66"/>
    <cellStyle name="20 % - Accent4 3" xfId="67"/>
    <cellStyle name="20 % - Accent4 3 2" xfId="68"/>
    <cellStyle name="20 % - Accent4 3 2 2" xfId="69"/>
    <cellStyle name="20 % - Accent4 3 3" xfId="70"/>
    <cellStyle name="20 % - Accent4 3 4" xfId="71"/>
    <cellStyle name="20 % - Accent4 3 5" xfId="72"/>
    <cellStyle name="20 % - Accent4 4" xfId="73"/>
    <cellStyle name="20 % - Accent4 4 2" xfId="74"/>
    <cellStyle name="20 % - Accent5 2" xfId="75"/>
    <cellStyle name="20 % - Accent5 2 2" xfId="76"/>
    <cellStyle name="20 % - Accent5 2 2 2" xfId="77"/>
    <cellStyle name="20 % - Accent5 2 3" xfId="78"/>
    <cellStyle name="20 % - Accent5 3" xfId="79"/>
    <cellStyle name="20 % - Accent5 3 2" xfId="80"/>
    <cellStyle name="20 % - Accent5 3 2 2" xfId="81"/>
    <cellStyle name="20 % - Accent5 3 3" xfId="82"/>
    <cellStyle name="20 % - Accent5 3 4" xfId="83"/>
    <cellStyle name="20 % - Accent5 3 5" xfId="84"/>
    <cellStyle name="20 % - Accent5 4" xfId="85"/>
    <cellStyle name="20 % - Accent5 4 2" xfId="86"/>
    <cellStyle name="20 % - Accent6 2" xfId="87"/>
    <cellStyle name="20 % - Accent6 2 2" xfId="88"/>
    <cellStyle name="20 % - Accent6 2 2 2" xfId="89"/>
    <cellStyle name="20 % - Accent6 2 3" xfId="90"/>
    <cellStyle name="20 % - Accent6 3" xfId="91"/>
    <cellStyle name="20 % - Accent6 3 2" xfId="92"/>
    <cellStyle name="20 % - Accent6 3 2 2" xfId="93"/>
    <cellStyle name="20 % - Accent6 3 3" xfId="94"/>
    <cellStyle name="20 % - Accent6 3 4" xfId="95"/>
    <cellStyle name="20 % - Accent6 3 5" xfId="96"/>
    <cellStyle name="20 % - Accent6 4" xfId="97"/>
    <cellStyle name="20 % - Accent6 4 2" xfId="98"/>
    <cellStyle name="40 % - Accent1 2" xfId="99"/>
    <cellStyle name="40 % - Accent1 2 2" xfId="100"/>
    <cellStyle name="40 % - Accent1 2 2 2" xfId="101"/>
    <cellStyle name="40 % - Accent1 2 3" xfId="102"/>
    <cellStyle name="40 % - Accent1 3" xfId="103"/>
    <cellStyle name="40 % - Accent1 3 2" xfId="104"/>
    <cellStyle name="40 % - Accent1 3 2 2" xfId="105"/>
    <cellStyle name="40 % - Accent1 3 3" xfId="106"/>
    <cellStyle name="40 % - Accent1 3 4" xfId="107"/>
    <cellStyle name="40 % - Accent1 3 5" xfId="108"/>
    <cellStyle name="40 % - Accent1 4" xfId="109"/>
    <cellStyle name="40 % - Accent1 4 2" xfId="110"/>
    <cellStyle name="40 % - Accent2 2" xfId="111"/>
    <cellStyle name="40 % - Accent2 2 2" xfId="112"/>
    <cellStyle name="40 % - Accent2 2 2 2" xfId="113"/>
    <cellStyle name="40 % - Accent2 2 3" xfId="114"/>
    <cellStyle name="40 % - Accent2 3" xfId="115"/>
    <cellStyle name="40 % - Accent2 3 2" xfId="116"/>
    <cellStyle name="40 % - Accent2 3 2 2" xfId="117"/>
    <cellStyle name="40 % - Accent2 3 3" xfId="118"/>
    <cellStyle name="40 % - Accent2 3 4" xfId="119"/>
    <cellStyle name="40 % - Accent2 3 5" xfId="120"/>
    <cellStyle name="40 % - Accent2 4" xfId="121"/>
    <cellStyle name="40 % - Accent2 4 2" xfId="122"/>
    <cellStyle name="40 % - Accent3 2" xfId="123"/>
    <cellStyle name="40 % - Accent3 2 2" xfId="124"/>
    <cellStyle name="40 % - Accent3 2 2 2" xfId="125"/>
    <cellStyle name="40 % - Accent3 2 3" xfId="126"/>
    <cellStyle name="40 % - Accent3 3" xfId="127"/>
    <cellStyle name="40 % - Accent3 3 2" xfId="128"/>
    <cellStyle name="40 % - Accent3 3 2 2" xfId="129"/>
    <cellStyle name="40 % - Accent3 3 3" xfId="130"/>
    <cellStyle name="40 % - Accent3 3 4" xfId="131"/>
    <cellStyle name="40 % - Accent3 3 5" xfId="132"/>
    <cellStyle name="40 % - Accent3 4" xfId="133"/>
    <cellStyle name="40 % - Accent3 4 2" xfId="134"/>
    <cellStyle name="40 % - Accent4 2" xfId="135"/>
    <cellStyle name="40 % - Accent4 2 2" xfId="136"/>
    <cellStyle name="40 % - Accent4 2 2 2" xfId="137"/>
    <cellStyle name="40 % - Accent4 2 3" xfId="138"/>
    <cellStyle name="40 % - Accent4 3" xfId="139"/>
    <cellStyle name="40 % - Accent4 3 2" xfId="140"/>
    <cellStyle name="40 % - Accent4 3 2 2" xfId="141"/>
    <cellStyle name="40 % - Accent4 3 3" xfId="142"/>
    <cellStyle name="40 % - Accent4 3 4" xfId="143"/>
    <cellStyle name="40 % - Accent4 3 5" xfId="144"/>
    <cellStyle name="40 % - Accent4 4" xfId="145"/>
    <cellStyle name="40 % - Accent4 4 2" xfId="146"/>
    <cellStyle name="40 % - Accent5 2" xfId="147"/>
    <cellStyle name="40 % - Accent5 2 2" xfId="148"/>
    <cellStyle name="40 % - Accent5 2 2 2" xfId="149"/>
    <cellStyle name="40 % - Accent5 2 3" xfId="150"/>
    <cellStyle name="40 % - Accent5 3" xfId="151"/>
    <cellStyle name="40 % - Accent5 3 2" xfId="152"/>
    <cellStyle name="40 % - Accent5 3 2 2" xfId="153"/>
    <cellStyle name="40 % - Accent5 3 3" xfId="154"/>
    <cellStyle name="40 % - Accent5 3 4" xfId="155"/>
    <cellStyle name="40 % - Accent5 3 5" xfId="156"/>
    <cellStyle name="40 % - Accent5 4" xfId="157"/>
    <cellStyle name="40 % - Accent5 4 2" xfId="158"/>
    <cellStyle name="40 % - Accent6 2" xfId="159"/>
    <cellStyle name="40 % - Accent6 2 2" xfId="160"/>
    <cellStyle name="40 % - Accent6 2 2 2" xfId="161"/>
    <cellStyle name="40 % - Accent6 2 3" xfId="162"/>
    <cellStyle name="40 % - Accent6 3" xfId="163"/>
    <cellStyle name="40 % - Accent6 3 2" xfId="164"/>
    <cellStyle name="40 % - Accent6 3 2 2" xfId="165"/>
    <cellStyle name="40 % - Accent6 3 3" xfId="166"/>
    <cellStyle name="40 % - Accent6 3 4" xfId="167"/>
    <cellStyle name="40 % - Accent6 3 5" xfId="168"/>
    <cellStyle name="40 % - Accent6 4" xfId="169"/>
    <cellStyle name="40 % - Accent6 4 2" xfId="170"/>
    <cellStyle name="60 % - Accent1 2" xfId="171"/>
    <cellStyle name="60 % - Accent2 2" xfId="172"/>
    <cellStyle name="60 % - Accent3 2" xfId="173"/>
    <cellStyle name="60 % - Accent4 2" xfId="174"/>
    <cellStyle name="60 % - Accent5 2" xfId="175"/>
    <cellStyle name="60 % - Accent6 2" xfId="176"/>
    <cellStyle name="Accent1" xfId="1" builtinId="29" customBuiltin="1"/>
    <cellStyle name="Accent1 2" xfId="177"/>
    <cellStyle name="Accent2" xfId="2" builtinId="33" customBuiltin="1"/>
    <cellStyle name="Accent2 2" xfId="178"/>
    <cellStyle name="Accent3" xfId="3" builtinId="37" customBuiltin="1"/>
    <cellStyle name="Accent3 2" xfId="179"/>
    <cellStyle name="Accent4" xfId="4" builtinId="41" customBuiltin="1"/>
    <cellStyle name="Accent4 2" xfId="180"/>
    <cellStyle name="Accent5" xfId="5" builtinId="45" customBuiltin="1"/>
    <cellStyle name="Accent5 2" xfId="181"/>
    <cellStyle name="Accent6" xfId="6" builtinId="49" customBuiltin="1"/>
    <cellStyle name="Accent6 2" xfId="182"/>
    <cellStyle name="Avertissement 2" xfId="183"/>
    <cellStyle name="Calcul 2" xfId="184"/>
    <cellStyle name="Cellule liée 2" xfId="185"/>
    <cellStyle name="Commentaire 2" xfId="186"/>
    <cellStyle name="Commentaire 2 2" xfId="187"/>
    <cellStyle name="Commentaire 3" xfId="188"/>
    <cellStyle name="Entrée 2" xfId="189"/>
    <cellStyle name="Euro" xfId="190"/>
    <cellStyle name="Euro 2" xfId="191"/>
    <cellStyle name="Insatisfaisant 2" xfId="192"/>
    <cellStyle name="Milliers" xfId="7" builtinId="3"/>
    <cellStyle name="Milliers 2" xfId="12"/>
    <cellStyle name="Milliers 2 2" xfId="17"/>
    <cellStyle name="Milliers 3" xfId="210"/>
    <cellStyle name="Milliers 4" xfId="209"/>
    <cellStyle name="Milliers 5" xfId="213"/>
    <cellStyle name="Milliers 6" xfId="15"/>
    <cellStyle name="Monétaire" xfId="10" builtinId="4"/>
    <cellStyle name="Monétaire 2" xfId="19"/>
    <cellStyle name="Monétaire 3" xfId="193"/>
    <cellStyle name="Neutre 2" xfId="194"/>
    <cellStyle name="Normal" xfId="0" builtinId="0"/>
    <cellStyle name="Normal 2" xfId="8"/>
    <cellStyle name="Normal 2 2" xfId="196"/>
    <cellStyle name="Normal 2 2 2" xfId="211"/>
    <cellStyle name="Normal 2 3" xfId="195"/>
    <cellStyle name="Normal 2 4" xfId="18"/>
    <cellStyle name="Normal 3" xfId="11"/>
    <cellStyle name="Normal 3 2" xfId="198"/>
    <cellStyle name="Normal 3 3" xfId="197"/>
    <cellStyle name="Normal 3 4" xfId="16"/>
    <cellStyle name="Normal 4" xfId="212"/>
    <cellStyle name="Normal 5" xfId="14"/>
    <cellStyle name="Pourcentage" xfId="214" builtinId="5"/>
    <cellStyle name="Pourcentage 2" xfId="13"/>
    <cellStyle name="Satisfaisant 2" xfId="199"/>
    <cellStyle name="Sortie 2" xfId="200"/>
    <cellStyle name="Texte explicatif 2" xfId="201"/>
    <cellStyle name="Titre 2" xfId="202"/>
    <cellStyle name="Titre 1 2" xfId="203"/>
    <cellStyle name="Titre 2 2" xfId="204"/>
    <cellStyle name="Titre 3 2" xfId="205"/>
    <cellStyle name="Titre 4 2" xfId="206"/>
    <cellStyle name="Total" xfId="9" builtinId="25" customBuiltin="1"/>
    <cellStyle name="Total 2" xfId="207"/>
    <cellStyle name="Vérification 2" xfId="2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M-Ingénierie">
  <a:themeElements>
    <a:clrScheme name="LM-Ingénierie">
      <a:dk1>
        <a:srgbClr val="596271"/>
      </a:dk1>
      <a:lt1>
        <a:srgbClr val="FFFFFF"/>
      </a:lt1>
      <a:dk2>
        <a:srgbClr val="596271"/>
      </a:dk2>
      <a:lt2>
        <a:srgbClr val="CED2D8"/>
      </a:lt2>
      <a:accent1>
        <a:srgbClr val="D12917"/>
      </a:accent1>
      <a:accent2>
        <a:srgbClr val="EA4E3E"/>
      </a:accent2>
      <a:accent3>
        <a:srgbClr val="EF796D"/>
      </a:accent3>
      <a:accent4>
        <a:srgbClr val="30353C"/>
      </a:accent4>
      <a:accent5>
        <a:srgbClr val="424954"/>
      </a:accent5>
      <a:accent6>
        <a:srgbClr val="798493"/>
      </a:accent6>
      <a:hlink>
        <a:srgbClr val="375785"/>
      </a:hlink>
      <a:folHlink>
        <a:srgbClr val="733D6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O25"/>
  <sheetViews>
    <sheetView zoomScaleNormal="100" workbookViewId="0">
      <selection activeCell="C10" sqref="C10"/>
    </sheetView>
  </sheetViews>
  <sheetFormatPr baseColWidth="10" defaultColWidth="11.42578125" defaultRowHeight="12.75" x14ac:dyDescent="0.2"/>
  <cols>
    <col min="1" max="1" width="11.42578125" style="64"/>
    <col min="2" max="2" width="69.5703125" style="64" customWidth="1"/>
    <col min="3" max="3" width="12.7109375" style="64" bestFit="1" customWidth="1"/>
    <col min="4" max="4" width="12.5703125" style="64" bestFit="1" customWidth="1"/>
    <col min="5" max="5" width="11.42578125" style="64"/>
    <col min="6" max="6" width="7.85546875" style="64" customWidth="1"/>
    <col min="7" max="7" width="19.42578125" style="64" customWidth="1"/>
    <col min="8" max="8" width="20.42578125" style="64" customWidth="1"/>
    <col min="9" max="10" width="23.42578125" style="64" customWidth="1"/>
    <col min="11" max="16384" width="11.42578125" style="64"/>
  </cols>
  <sheetData>
    <row r="1" spans="1:15" x14ac:dyDescent="0.2">
      <c r="A1" s="62" t="s">
        <v>20</v>
      </c>
      <c r="B1" s="63" t="s">
        <v>81</v>
      </c>
      <c r="C1" s="152"/>
      <c r="D1" s="153"/>
      <c r="E1" s="153"/>
      <c r="F1" s="153"/>
      <c r="G1" s="153"/>
      <c r="H1" s="153"/>
    </row>
    <row r="2" spans="1:15" x14ac:dyDescent="0.2">
      <c r="A2" s="65" t="s">
        <v>0</v>
      </c>
      <c r="B2" s="66" t="s">
        <v>25</v>
      </c>
      <c r="C2" s="152"/>
      <c r="D2" s="153"/>
      <c r="E2" s="153"/>
      <c r="F2" s="153"/>
      <c r="G2" s="153"/>
      <c r="H2" s="153"/>
    </row>
    <row r="3" spans="1:15" x14ac:dyDescent="0.2">
      <c r="A3" s="65" t="s">
        <v>1</v>
      </c>
      <c r="B3" s="66" t="s">
        <v>69</v>
      </c>
      <c r="C3" s="152"/>
      <c r="D3" s="153"/>
      <c r="E3" s="153"/>
      <c r="F3" s="153"/>
      <c r="G3" s="153"/>
      <c r="H3" s="153"/>
    </row>
    <row r="4" spans="1:15" x14ac:dyDescent="0.2">
      <c r="A4" s="131" t="s">
        <v>2</v>
      </c>
      <c r="B4" s="132">
        <f ca="1">TODAY()</f>
        <v>44516</v>
      </c>
      <c r="C4" s="152"/>
      <c r="D4" s="153"/>
      <c r="E4" s="153"/>
      <c r="F4" s="153"/>
      <c r="G4" s="153"/>
      <c r="H4" s="153"/>
    </row>
    <row r="5" spans="1:15" ht="13.5" thickBot="1" x14ac:dyDescent="0.25">
      <c r="A5" s="104"/>
      <c r="B5" s="125"/>
      <c r="C5" s="104"/>
      <c r="D5" s="104"/>
      <c r="E5" s="104"/>
      <c r="F5" s="104"/>
      <c r="G5" s="104"/>
      <c r="H5" s="104"/>
    </row>
    <row r="6" spans="1:15" x14ac:dyDescent="0.2">
      <c r="A6" s="126" t="s">
        <v>3</v>
      </c>
      <c r="B6" s="127" t="s">
        <v>4</v>
      </c>
      <c r="C6" s="128" t="s">
        <v>5</v>
      </c>
      <c r="D6" s="128" t="s">
        <v>6</v>
      </c>
      <c r="E6" s="128" t="s">
        <v>21</v>
      </c>
      <c r="F6" s="128" t="s">
        <v>22</v>
      </c>
      <c r="G6" s="129" t="s">
        <v>9</v>
      </c>
      <c r="H6" s="130" t="s">
        <v>10</v>
      </c>
    </row>
    <row r="7" spans="1:15" ht="15" x14ac:dyDescent="0.2">
      <c r="A7" s="68"/>
      <c r="B7" s="90" t="str">
        <f>'Sous ensembles techniques'!B8</f>
        <v>Prestations générales</v>
      </c>
      <c r="C7" s="72"/>
      <c r="D7" s="71"/>
      <c r="E7" s="70"/>
      <c r="F7" s="96">
        <v>1</v>
      </c>
      <c r="G7" s="97">
        <f>'Sous ensembles techniques'!I17</f>
        <v>0</v>
      </c>
      <c r="H7" s="95">
        <f>G7*F7</f>
        <v>0</v>
      </c>
    </row>
    <row r="8" spans="1:15" x14ac:dyDescent="0.2">
      <c r="A8" s="68"/>
      <c r="B8" s="69"/>
      <c r="C8" s="72"/>
      <c r="D8" s="71"/>
      <c r="E8" s="70"/>
      <c r="F8" s="96"/>
      <c r="G8" s="97"/>
      <c r="H8" s="95"/>
    </row>
    <row r="9" spans="1:15" ht="15" x14ac:dyDescent="0.2">
      <c r="A9" s="73"/>
      <c r="B9" s="90" t="s">
        <v>68</v>
      </c>
      <c r="C9" s="70"/>
      <c r="D9" s="71"/>
      <c r="E9" s="70"/>
      <c r="F9" s="96"/>
      <c r="G9" s="97"/>
      <c r="H9" s="95">
        <f>SUM(H10:H14)</f>
        <v>0</v>
      </c>
    </row>
    <row r="10" spans="1:15" ht="15" x14ac:dyDescent="0.2">
      <c r="A10" s="91"/>
      <c r="B10" s="94" t="str">
        <f>'Sous ensembles techniques'!B19</f>
        <v>Salle Clémenceau</v>
      </c>
      <c r="C10" s="74"/>
      <c r="D10" s="75"/>
      <c r="E10" s="74"/>
      <c r="F10" s="70">
        <v>1</v>
      </c>
      <c r="G10" s="89">
        <f>'Sous ensembles techniques'!I51</f>
        <v>0</v>
      </c>
      <c r="H10" s="88">
        <f>G10*F10</f>
        <v>0</v>
      </c>
    </row>
    <row r="11" spans="1:15" ht="15" x14ac:dyDescent="0.2">
      <c r="A11" s="91"/>
      <c r="B11" s="94" t="str">
        <f>'Sous ensembles techniques'!B53</f>
        <v>Régie d'exploitation Clémenceau</v>
      </c>
      <c r="C11" s="74"/>
      <c r="D11" s="75"/>
      <c r="E11" s="74"/>
      <c r="F11" s="70">
        <v>1</v>
      </c>
      <c r="G11" s="89">
        <f>'Sous ensembles techniques'!I105</f>
        <v>0</v>
      </c>
      <c r="H11" s="88">
        <f t="shared" ref="H11:H14" si="0">G11*F11</f>
        <v>0</v>
      </c>
    </row>
    <row r="12" spans="1:15" ht="15" x14ac:dyDescent="0.2">
      <c r="A12" s="91"/>
      <c r="B12" s="94" t="str">
        <f>'Sous ensembles techniques'!B107</f>
        <v>Régie d'exploitation Clémenceau vestiaire</v>
      </c>
      <c r="C12" s="74"/>
      <c r="D12" s="75"/>
      <c r="E12" s="74"/>
      <c r="F12" s="70">
        <v>1</v>
      </c>
      <c r="G12" s="89">
        <f>'Sous ensembles techniques'!I152</f>
        <v>0</v>
      </c>
      <c r="H12" s="88">
        <f t="shared" si="0"/>
        <v>0</v>
      </c>
    </row>
    <row r="13" spans="1:15" ht="15" x14ac:dyDescent="0.2">
      <c r="A13" s="91"/>
      <c r="B13" s="94" t="str">
        <f>'Sous ensembles techniques'!B154</f>
        <v>Régie de production n°3</v>
      </c>
      <c r="C13" s="74"/>
      <c r="D13" s="75"/>
      <c r="E13" s="74"/>
      <c r="F13" s="74">
        <v>1</v>
      </c>
      <c r="G13" s="89">
        <f>'Sous ensembles techniques'!I232</f>
        <v>0</v>
      </c>
      <c r="H13" s="88">
        <f t="shared" si="0"/>
        <v>0</v>
      </c>
    </row>
    <row r="14" spans="1:15" ht="15" x14ac:dyDescent="0.2">
      <c r="A14" s="91"/>
      <c r="B14" s="94" t="str">
        <f>'Sous ensembles techniques'!B234</f>
        <v>Régie de production n°4</v>
      </c>
      <c r="C14" s="74"/>
      <c r="D14" s="75"/>
      <c r="E14" s="74"/>
      <c r="F14" s="74">
        <v>1</v>
      </c>
      <c r="G14" s="89">
        <f>'Sous ensembles techniques'!I310</f>
        <v>0</v>
      </c>
      <c r="H14" s="88">
        <f t="shared" si="0"/>
        <v>0</v>
      </c>
    </row>
    <row r="15" spans="1:15" ht="13.5" customHeight="1" thickBot="1" x14ac:dyDescent="0.25">
      <c r="A15" s="76"/>
      <c r="B15" s="77"/>
      <c r="C15" s="78"/>
      <c r="D15" s="78"/>
      <c r="E15" s="78"/>
      <c r="F15" s="78"/>
      <c r="G15" s="79"/>
      <c r="H15" s="80"/>
      <c r="I15" s="55"/>
      <c r="J15" s="55"/>
      <c r="K15" s="55"/>
      <c r="L15" s="55"/>
      <c r="M15" s="55"/>
      <c r="N15" s="55"/>
      <c r="O15" s="55"/>
    </row>
    <row r="16" spans="1:15" ht="13.5" thickBot="1" x14ac:dyDescent="0.25">
      <c r="A16" s="81"/>
      <c r="B16" s="82"/>
      <c r="C16" s="83"/>
      <c r="D16" s="84"/>
      <c r="E16" s="83"/>
      <c r="F16" s="83"/>
      <c r="G16" s="85"/>
      <c r="H16" s="86"/>
      <c r="I16" s="55"/>
      <c r="J16" s="55"/>
      <c r="K16" s="55"/>
      <c r="L16" s="55"/>
      <c r="M16" s="55"/>
      <c r="N16" s="55"/>
      <c r="O16" s="55"/>
    </row>
    <row r="17" spans="1:10" x14ac:dyDescent="0.2">
      <c r="A17" s="81"/>
      <c r="B17" s="87"/>
      <c r="C17" s="81"/>
      <c r="D17" s="81"/>
      <c r="E17" s="81"/>
      <c r="F17" s="81"/>
      <c r="G17" s="98" t="s">
        <v>14</v>
      </c>
      <c r="H17" s="99">
        <f>H9+H7</f>
        <v>0</v>
      </c>
      <c r="I17" s="55"/>
      <c r="J17" s="55"/>
    </row>
    <row r="18" spans="1:10" x14ac:dyDescent="0.2">
      <c r="A18" s="81"/>
      <c r="B18" s="87"/>
      <c r="C18" s="81"/>
      <c r="D18" s="81"/>
      <c r="E18" s="81"/>
      <c r="F18" s="81"/>
      <c r="G18" s="100" t="s">
        <v>15</v>
      </c>
      <c r="H18" s="101">
        <f>H17*0.2</f>
        <v>0</v>
      </c>
      <c r="I18" s="55"/>
      <c r="J18" s="55"/>
    </row>
    <row r="19" spans="1:10" ht="13.5" thickBot="1" x14ac:dyDescent="0.25">
      <c r="A19" s="81"/>
      <c r="B19" s="87"/>
      <c r="C19" s="81"/>
      <c r="D19" s="81"/>
      <c r="E19" s="81"/>
      <c r="F19" s="81"/>
      <c r="G19" s="102" t="s">
        <v>11</v>
      </c>
      <c r="H19" s="103">
        <f>SUM(H17,H18)</f>
        <v>0</v>
      </c>
      <c r="I19" s="55"/>
      <c r="J19" s="55"/>
    </row>
    <row r="25" spans="1:10" x14ac:dyDescent="0.2">
      <c r="H25" s="144"/>
    </row>
  </sheetData>
  <mergeCells count="1">
    <mergeCell ref="C1:H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L363"/>
  <sheetViews>
    <sheetView tabSelected="1" zoomScaleNormal="100" workbookViewId="0">
      <pane ySplit="5" topLeftCell="A336" activePane="bottomLeft" state="frozen"/>
      <selection pane="bottomLeft" activeCell="B55" sqref="B55"/>
    </sheetView>
  </sheetViews>
  <sheetFormatPr baseColWidth="10" defaultColWidth="11.42578125" defaultRowHeight="12.75" x14ac:dyDescent="0.2"/>
  <cols>
    <col min="1" max="1" width="9" style="3" bestFit="1" customWidth="1"/>
    <col min="2" max="2" width="78.28515625" style="3" bestFit="1" customWidth="1"/>
    <col min="3" max="3" width="11.7109375" style="35" bestFit="1" customWidth="1"/>
    <col min="4" max="4" width="13.140625" style="3" bestFit="1" customWidth="1"/>
    <col min="5" max="5" width="8.28515625" style="3" bestFit="1" customWidth="1"/>
    <col min="6" max="6" width="16.7109375" style="3" bestFit="1" customWidth="1"/>
    <col min="7" max="7" width="9.28515625" style="3" bestFit="1" customWidth="1"/>
    <col min="8" max="8" width="18.5703125" style="35" bestFit="1" customWidth="1"/>
    <col min="9" max="9" width="15.28515625" style="36" bestFit="1" customWidth="1"/>
    <col min="10" max="10" width="78.7109375" style="3" bestFit="1" customWidth="1"/>
    <col min="11" max="11" width="13.42578125" style="3" bestFit="1" customWidth="1"/>
    <col min="12" max="12" width="11.5703125" style="3" bestFit="1" customWidth="1"/>
    <col min="13" max="20" width="11.5703125" style="3"/>
    <col min="21" max="16384" width="11.42578125" style="3"/>
  </cols>
  <sheetData>
    <row r="1" spans="1:9" ht="14.1" customHeight="1" x14ac:dyDescent="0.2">
      <c r="A1" s="1" t="s">
        <v>26</v>
      </c>
      <c r="B1" s="63" t="str">
        <f>'Synthèse '!B1</f>
        <v>Sénat Salle Clémenceau - Lot 9</v>
      </c>
      <c r="C1" s="154"/>
      <c r="D1" s="155"/>
      <c r="E1" s="155"/>
      <c r="F1" s="155"/>
      <c r="G1" s="155"/>
      <c r="H1" s="155"/>
      <c r="I1" s="155"/>
    </row>
    <row r="2" spans="1:9" ht="14.1" customHeight="1" x14ac:dyDescent="0.2">
      <c r="A2" s="1" t="s">
        <v>0</v>
      </c>
      <c r="B2" s="66" t="str">
        <f>'Synthèse '!B2</f>
        <v>LM INGENIERIE AUDIOVISUEL</v>
      </c>
      <c r="C2" s="154"/>
      <c r="D2" s="155"/>
      <c r="E2" s="155"/>
      <c r="F2" s="155"/>
      <c r="G2" s="155"/>
      <c r="H2" s="155"/>
      <c r="I2" s="155"/>
    </row>
    <row r="3" spans="1:9" ht="14.1" customHeight="1" x14ac:dyDescent="0.2">
      <c r="A3" s="1" t="s">
        <v>1</v>
      </c>
      <c r="B3" s="66" t="s">
        <v>69</v>
      </c>
      <c r="C3" s="154"/>
      <c r="D3" s="155"/>
      <c r="E3" s="155"/>
      <c r="F3" s="155"/>
      <c r="G3" s="155"/>
      <c r="H3" s="155"/>
      <c r="I3" s="155"/>
    </row>
    <row r="4" spans="1:9" ht="13.5" thickBot="1" x14ac:dyDescent="0.25">
      <c r="A4" s="1" t="s">
        <v>2</v>
      </c>
      <c r="B4" s="67">
        <f ca="1">'Synthèse '!B4</f>
        <v>44516</v>
      </c>
      <c r="C4" s="156"/>
      <c r="D4" s="157"/>
      <c r="E4" s="157"/>
      <c r="F4" s="157"/>
      <c r="G4" s="157"/>
      <c r="H4" s="157"/>
      <c r="I4" s="157"/>
    </row>
    <row r="5" spans="1:9" x14ac:dyDescent="0.2">
      <c r="A5" s="5" t="s">
        <v>3</v>
      </c>
      <c r="B5" s="6" t="s">
        <v>4</v>
      </c>
      <c r="C5" s="7" t="s">
        <v>6</v>
      </c>
      <c r="D5" s="7" t="s">
        <v>5</v>
      </c>
      <c r="E5" s="7" t="s">
        <v>7</v>
      </c>
      <c r="F5" s="7" t="s">
        <v>76</v>
      </c>
      <c r="G5" s="7" t="s">
        <v>8</v>
      </c>
      <c r="H5" s="7" t="s">
        <v>9</v>
      </c>
      <c r="I5" s="8" t="s">
        <v>10</v>
      </c>
    </row>
    <row r="6" spans="1:9" ht="15" x14ac:dyDescent="0.2">
      <c r="A6" s="9"/>
      <c r="B6" s="46" t="s">
        <v>68</v>
      </c>
      <c r="C6" s="10"/>
      <c r="D6" s="10"/>
      <c r="E6" s="10"/>
      <c r="F6" s="10"/>
      <c r="G6" s="10"/>
      <c r="H6" s="10"/>
      <c r="I6" s="11"/>
    </row>
    <row r="7" spans="1:9" x14ac:dyDescent="0.2">
      <c r="A7" s="13"/>
      <c r="B7" s="20"/>
      <c r="C7" s="14"/>
      <c r="D7" s="14"/>
      <c r="E7" s="14"/>
      <c r="F7" s="14"/>
      <c r="G7" s="14"/>
      <c r="H7" s="15"/>
      <c r="I7" s="16"/>
    </row>
    <row r="8" spans="1:9" ht="15" x14ac:dyDescent="0.2">
      <c r="A8" s="13"/>
      <c r="B8" s="45" t="s">
        <v>19</v>
      </c>
      <c r="C8" s="47"/>
      <c r="D8" s="47"/>
      <c r="E8" s="47"/>
      <c r="F8" s="47"/>
      <c r="G8" s="47"/>
      <c r="H8" s="48"/>
      <c r="I8" s="49"/>
    </row>
    <row r="9" spans="1:9" x14ac:dyDescent="0.2">
      <c r="A9" s="13"/>
      <c r="B9" s="20"/>
      <c r="C9" s="31"/>
      <c r="D9" s="31"/>
      <c r="E9" s="31"/>
      <c r="F9" s="31"/>
      <c r="G9" s="31"/>
      <c r="H9" s="41"/>
      <c r="I9" s="42"/>
    </row>
    <row r="10" spans="1:9" x14ac:dyDescent="0.2">
      <c r="A10" s="13"/>
      <c r="B10" s="12" t="s">
        <v>67</v>
      </c>
      <c r="C10" s="31"/>
      <c r="D10" s="31"/>
      <c r="E10" s="147"/>
      <c r="F10" s="147"/>
      <c r="G10" s="21" t="s">
        <v>24</v>
      </c>
      <c r="H10" s="41"/>
      <c r="I10" s="23">
        <f t="shared" ref="I10:I14" si="0">E10*H10</f>
        <v>0</v>
      </c>
    </row>
    <row r="11" spans="1:9" x14ac:dyDescent="0.2">
      <c r="A11" s="13"/>
      <c r="B11" s="12" t="s">
        <v>23</v>
      </c>
      <c r="C11" s="31"/>
      <c r="D11" s="31"/>
      <c r="E11" s="147"/>
      <c r="F11" s="147"/>
      <c r="G11" s="21" t="s">
        <v>24</v>
      </c>
      <c r="H11" s="41"/>
      <c r="I11" s="23">
        <f t="shared" si="0"/>
        <v>0</v>
      </c>
    </row>
    <row r="12" spans="1:9" x14ac:dyDescent="0.2">
      <c r="A12" s="13"/>
      <c r="B12" s="12" t="s">
        <v>17</v>
      </c>
      <c r="C12" s="31"/>
      <c r="D12" s="31"/>
      <c r="E12" s="147"/>
      <c r="F12" s="147"/>
      <c r="G12" s="21" t="s">
        <v>24</v>
      </c>
      <c r="H12" s="41"/>
      <c r="I12" s="23">
        <f t="shared" si="0"/>
        <v>0</v>
      </c>
    </row>
    <row r="13" spans="1:9" x14ac:dyDescent="0.2">
      <c r="A13" s="13"/>
      <c r="B13" s="12" t="s">
        <v>16</v>
      </c>
      <c r="C13" s="31"/>
      <c r="D13" s="31"/>
      <c r="E13" s="147"/>
      <c r="F13" s="147"/>
      <c r="G13" s="21" t="s">
        <v>24</v>
      </c>
      <c r="H13" s="41"/>
      <c r="I13" s="23">
        <f t="shared" si="0"/>
        <v>0</v>
      </c>
    </row>
    <row r="14" spans="1:9" x14ac:dyDescent="0.2">
      <c r="A14" s="43"/>
      <c r="B14" s="27" t="s">
        <v>12</v>
      </c>
      <c r="C14" s="31"/>
      <c r="D14" s="31"/>
      <c r="E14" s="147"/>
      <c r="F14" s="147"/>
      <c r="G14" s="21" t="s">
        <v>24</v>
      </c>
      <c r="H14" s="41"/>
      <c r="I14" s="23">
        <f t="shared" si="0"/>
        <v>0</v>
      </c>
    </row>
    <row r="15" spans="1:9" x14ac:dyDescent="0.2">
      <c r="A15" s="43"/>
      <c r="B15" s="27" t="s">
        <v>13</v>
      </c>
      <c r="C15" s="31"/>
      <c r="D15" s="31"/>
      <c r="E15" s="147"/>
      <c r="F15" s="147"/>
      <c r="G15" s="21" t="s">
        <v>24</v>
      </c>
      <c r="H15" s="41"/>
      <c r="I15" s="23">
        <f t="shared" ref="I15" si="1">E15*H15</f>
        <v>0</v>
      </c>
    </row>
    <row r="16" spans="1:9" x14ac:dyDescent="0.2">
      <c r="A16" s="43"/>
      <c r="B16" s="27"/>
      <c r="C16" s="31"/>
      <c r="D16" s="31"/>
      <c r="E16" s="147"/>
      <c r="F16" s="147"/>
      <c r="G16" s="31"/>
      <c r="H16" s="41"/>
      <c r="I16" s="42"/>
    </row>
    <row r="17" spans="1:12" ht="15" x14ac:dyDescent="0.25">
      <c r="A17" s="43"/>
      <c r="B17" s="54" t="str">
        <f>CONCATENATE("Sous total ",B8)</f>
        <v>Sous total Prestations générales</v>
      </c>
      <c r="C17" s="50"/>
      <c r="D17" s="51"/>
      <c r="E17" s="50"/>
      <c r="F17" s="50"/>
      <c r="G17" s="50"/>
      <c r="H17" s="52"/>
      <c r="I17" s="53">
        <f>SUM(I10:I15)</f>
        <v>0</v>
      </c>
    </row>
    <row r="18" spans="1:12" ht="15" x14ac:dyDescent="0.25">
      <c r="A18" s="13"/>
      <c r="B18" s="12"/>
      <c r="C18" s="14"/>
      <c r="D18" s="14"/>
      <c r="E18" s="14"/>
      <c r="F18" s="14"/>
      <c r="G18" s="14"/>
      <c r="H18" s="15"/>
      <c r="I18" s="16"/>
      <c r="K18" s="29"/>
    </row>
    <row r="19" spans="1:12" ht="15" x14ac:dyDescent="0.2">
      <c r="A19" s="13"/>
      <c r="B19" s="45" t="s">
        <v>35</v>
      </c>
      <c r="C19" s="47"/>
      <c r="D19" s="47"/>
      <c r="E19" s="47"/>
      <c r="F19" s="47"/>
      <c r="G19" s="47"/>
      <c r="H19" s="48"/>
      <c r="I19" s="49"/>
    </row>
    <row r="20" spans="1:12" x14ac:dyDescent="0.2">
      <c r="A20" s="92"/>
      <c r="C20" s="14"/>
      <c r="D20" s="14"/>
      <c r="E20" s="14"/>
      <c r="F20" s="14"/>
      <c r="G20" s="14"/>
      <c r="H20" s="15"/>
      <c r="I20" s="16"/>
    </row>
    <row r="21" spans="1:12" s="24" customFormat="1" x14ac:dyDescent="0.2">
      <c r="A21" s="92"/>
      <c r="B21" s="25" t="s">
        <v>27</v>
      </c>
      <c r="C21" s="21"/>
      <c r="D21" s="21"/>
      <c r="E21" s="21"/>
      <c r="F21" s="21"/>
      <c r="G21" s="21"/>
      <c r="H21" s="22"/>
      <c r="I21" s="23"/>
    </row>
    <row r="22" spans="1:12" s="24" customFormat="1" x14ac:dyDescent="0.2">
      <c r="A22" s="92"/>
      <c r="B22" s="25"/>
      <c r="C22" s="21"/>
      <c r="D22" s="21"/>
      <c r="E22" s="21"/>
      <c r="F22" s="21"/>
      <c r="G22" s="21"/>
      <c r="H22" s="22"/>
      <c r="I22" s="23"/>
    </row>
    <row r="23" spans="1:12" s="24" customFormat="1" x14ac:dyDescent="0.2">
      <c r="A23" s="92"/>
      <c r="B23" s="25" t="s">
        <v>128</v>
      </c>
      <c r="C23" s="21"/>
      <c r="D23" s="21"/>
      <c r="E23" s="21"/>
      <c r="F23" s="21"/>
      <c r="G23" s="21"/>
      <c r="H23" s="22"/>
      <c r="I23" s="23"/>
    </row>
    <row r="24" spans="1:12" s="24" customFormat="1" x14ac:dyDescent="0.2">
      <c r="A24" s="92"/>
      <c r="B24" s="115" t="s">
        <v>36</v>
      </c>
      <c r="C24" s="111"/>
      <c r="D24" s="111"/>
      <c r="E24" s="21">
        <v>4</v>
      </c>
      <c r="F24" s="21"/>
      <c r="G24" s="21" t="s">
        <v>18</v>
      </c>
      <c r="H24" s="133"/>
      <c r="I24" s="23">
        <f>E24*H24</f>
        <v>0</v>
      </c>
    </row>
    <row r="25" spans="1:12" s="24" customFormat="1" x14ac:dyDescent="0.2">
      <c r="A25" s="92"/>
      <c r="B25" s="115" t="s">
        <v>37</v>
      </c>
      <c r="C25" s="111"/>
      <c r="D25" s="111"/>
      <c r="E25" s="21">
        <v>4</v>
      </c>
      <c r="F25" s="21"/>
      <c r="G25" s="21" t="s">
        <v>18</v>
      </c>
      <c r="H25" s="133"/>
      <c r="I25" s="23">
        <f t="shared" ref="I25:I28" si="2">E25*H25</f>
        <v>0</v>
      </c>
    </row>
    <row r="26" spans="1:12" s="24" customFormat="1" x14ac:dyDescent="0.2">
      <c r="A26" s="92"/>
      <c r="B26" s="115" t="s">
        <v>38</v>
      </c>
      <c r="C26" s="111"/>
      <c r="D26" s="111"/>
      <c r="E26" s="21">
        <v>4</v>
      </c>
      <c r="F26" s="21"/>
      <c r="G26" s="21" t="s">
        <v>18</v>
      </c>
      <c r="H26" s="133"/>
      <c r="I26" s="23">
        <f t="shared" si="2"/>
        <v>0</v>
      </c>
    </row>
    <row r="27" spans="1:12" s="24" customFormat="1" x14ac:dyDescent="0.2">
      <c r="A27" s="92"/>
      <c r="B27" s="115" t="s">
        <v>52</v>
      </c>
      <c r="C27" s="111"/>
      <c r="D27" s="111"/>
      <c r="E27" s="21">
        <v>4</v>
      </c>
      <c r="F27" s="21"/>
      <c r="G27" s="21" t="s">
        <v>18</v>
      </c>
      <c r="H27" s="133"/>
      <c r="I27" s="23">
        <f t="shared" si="2"/>
        <v>0</v>
      </c>
    </row>
    <row r="28" spans="1:12" s="24" customFormat="1" x14ac:dyDescent="0.2">
      <c r="A28" s="92"/>
      <c r="B28" s="115" t="s">
        <v>53</v>
      </c>
      <c r="C28" s="111"/>
      <c r="D28" s="111"/>
      <c r="E28" s="21">
        <v>4</v>
      </c>
      <c r="F28" s="21"/>
      <c r="G28" s="21" t="s">
        <v>18</v>
      </c>
      <c r="H28" s="133"/>
      <c r="I28" s="23">
        <f t="shared" si="2"/>
        <v>0</v>
      </c>
    </row>
    <row r="29" spans="1:12" s="28" customFormat="1" ht="15" x14ac:dyDescent="0.25">
      <c r="A29" s="93"/>
      <c r="B29" s="27" t="s">
        <v>65</v>
      </c>
      <c r="C29" s="21"/>
      <c r="D29" s="21"/>
      <c r="E29" s="21">
        <v>1</v>
      </c>
      <c r="F29" s="21"/>
      <c r="G29" s="21" t="s">
        <v>66</v>
      </c>
      <c r="H29" s="22"/>
      <c r="I29" s="23">
        <f>E29*H29</f>
        <v>0</v>
      </c>
      <c r="K29" s="29"/>
      <c r="L29" s="3"/>
    </row>
    <row r="30" spans="1:12" s="28" customFormat="1" ht="15" x14ac:dyDescent="0.25">
      <c r="A30" s="93"/>
      <c r="B30" s="27"/>
      <c r="C30" s="21"/>
      <c r="D30" s="21"/>
      <c r="E30" s="21"/>
      <c r="F30" s="21"/>
      <c r="G30" s="21"/>
      <c r="H30" s="22"/>
      <c r="I30" s="23"/>
      <c r="K30" s="106"/>
      <c r="L30" s="3"/>
    </row>
    <row r="31" spans="1:12" s="24" customFormat="1" x14ac:dyDescent="0.2">
      <c r="A31" s="92"/>
      <c r="B31" s="25" t="s">
        <v>129</v>
      </c>
      <c r="C31" s="21"/>
      <c r="D31" s="21"/>
      <c r="E31" s="21"/>
      <c r="F31" s="21"/>
      <c r="G31" s="21"/>
      <c r="H31" s="22"/>
      <c r="I31" s="23"/>
    </row>
    <row r="32" spans="1:12" s="24" customFormat="1" x14ac:dyDescent="0.2">
      <c r="A32" s="92"/>
      <c r="B32" s="115" t="s">
        <v>36</v>
      </c>
      <c r="C32" s="111"/>
      <c r="D32" s="111"/>
      <c r="E32" s="21">
        <v>1</v>
      </c>
      <c r="F32" s="21"/>
      <c r="G32" s="21" t="s">
        <v>18</v>
      </c>
      <c r="H32" s="133"/>
      <c r="I32" s="23">
        <f>E32*H32</f>
        <v>0</v>
      </c>
    </row>
    <row r="33" spans="1:12" s="24" customFormat="1" x14ac:dyDescent="0.2">
      <c r="A33" s="92"/>
      <c r="B33" s="115" t="s">
        <v>37</v>
      </c>
      <c r="C33" s="111"/>
      <c r="D33" s="111"/>
      <c r="E33" s="21">
        <v>1</v>
      </c>
      <c r="F33" s="21"/>
      <c r="G33" s="21" t="s">
        <v>18</v>
      </c>
      <c r="H33" s="133"/>
      <c r="I33" s="23">
        <f t="shared" ref="I33" si="3">E33*H33</f>
        <v>0</v>
      </c>
    </row>
    <row r="34" spans="1:12" s="24" customFormat="1" x14ac:dyDescent="0.2">
      <c r="A34" s="92"/>
      <c r="B34" s="115" t="s">
        <v>38</v>
      </c>
      <c r="C34" s="111"/>
      <c r="D34" s="111"/>
      <c r="E34" s="21">
        <v>1</v>
      </c>
      <c r="F34" s="21"/>
      <c r="G34" s="21" t="s">
        <v>18</v>
      </c>
      <c r="H34" s="133"/>
      <c r="I34" s="23">
        <f t="shared" ref="I34:I36" si="4">E34*H34</f>
        <v>0</v>
      </c>
    </row>
    <row r="35" spans="1:12" s="24" customFormat="1" x14ac:dyDescent="0.2">
      <c r="A35" s="92"/>
      <c r="B35" s="115" t="s">
        <v>52</v>
      </c>
      <c r="C35" s="111"/>
      <c r="D35" s="111"/>
      <c r="E35" s="21">
        <v>1</v>
      </c>
      <c r="F35" s="21"/>
      <c r="G35" s="21" t="s">
        <v>18</v>
      </c>
      <c r="H35" s="133"/>
      <c r="I35" s="23">
        <f t="shared" si="4"/>
        <v>0</v>
      </c>
    </row>
    <row r="36" spans="1:12" s="24" customFormat="1" x14ac:dyDescent="0.2">
      <c r="A36" s="92"/>
      <c r="B36" s="115" t="s">
        <v>53</v>
      </c>
      <c r="C36" s="111"/>
      <c r="D36" s="111"/>
      <c r="E36" s="21">
        <v>1</v>
      </c>
      <c r="F36" s="21"/>
      <c r="G36" s="21" t="s">
        <v>18</v>
      </c>
      <c r="H36" s="133"/>
      <c r="I36" s="23">
        <f t="shared" si="4"/>
        <v>0</v>
      </c>
    </row>
    <row r="37" spans="1:12" s="24" customFormat="1" x14ac:dyDescent="0.2">
      <c r="A37" s="92"/>
      <c r="B37" s="26" t="s">
        <v>28</v>
      </c>
      <c r="C37" s="111"/>
      <c r="D37" s="111"/>
      <c r="E37" s="21">
        <v>4</v>
      </c>
      <c r="F37" s="21"/>
      <c r="G37" s="21" t="s">
        <v>18</v>
      </c>
      <c r="H37" s="133"/>
      <c r="I37" s="23">
        <f>E37*H37</f>
        <v>0</v>
      </c>
    </row>
    <row r="38" spans="1:12" s="24" customFormat="1" x14ac:dyDescent="0.2">
      <c r="A38" s="117"/>
      <c r="B38" s="114" t="s">
        <v>29</v>
      </c>
      <c r="C38" s="111"/>
      <c r="D38" s="111"/>
      <c r="E38" s="111">
        <v>4</v>
      </c>
      <c r="F38" s="111"/>
      <c r="G38" s="111" t="s">
        <v>18</v>
      </c>
      <c r="H38" s="112"/>
      <c r="I38" s="113">
        <f t="shared" ref="I38" si="5">E38*H38</f>
        <v>0</v>
      </c>
    </row>
    <row r="39" spans="1:12" s="28" customFormat="1" ht="15" x14ac:dyDescent="0.25">
      <c r="A39" s="93"/>
      <c r="B39" s="27" t="s">
        <v>65</v>
      </c>
      <c r="C39" s="21"/>
      <c r="D39" s="21"/>
      <c r="E39" s="21">
        <v>1</v>
      </c>
      <c r="F39" s="21"/>
      <c r="G39" s="21" t="s">
        <v>66</v>
      </c>
      <c r="H39" s="22"/>
      <c r="I39" s="23">
        <f>E39*H39</f>
        <v>0</v>
      </c>
      <c r="K39" s="29"/>
      <c r="L39" s="3"/>
    </row>
    <row r="40" spans="1:12" s="28" customFormat="1" ht="15" x14ac:dyDescent="0.25">
      <c r="A40" s="93"/>
      <c r="B40" s="27"/>
      <c r="C40" s="21"/>
      <c r="D40" s="21"/>
      <c r="E40" s="21"/>
      <c r="F40" s="21"/>
      <c r="G40" s="21"/>
      <c r="H40" s="22"/>
      <c r="I40" s="23"/>
      <c r="K40" s="29"/>
      <c r="L40" s="3"/>
    </row>
    <row r="41" spans="1:12" s="28" customFormat="1" ht="15" x14ac:dyDescent="0.25">
      <c r="A41" s="93"/>
      <c r="B41" s="44" t="str">
        <f>CONCATENATE("Sous-total ",B21)</f>
        <v>Sous-total Captation Vidéo</v>
      </c>
      <c r="C41" s="37"/>
      <c r="D41" s="38"/>
      <c r="E41" s="37"/>
      <c r="F41" s="37"/>
      <c r="G41" s="37"/>
      <c r="H41" s="39"/>
      <c r="I41" s="40">
        <f>SUM(I24:I39)</f>
        <v>0</v>
      </c>
      <c r="K41" s="29"/>
      <c r="L41" s="3"/>
    </row>
    <row r="42" spans="1:12" s="24" customFormat="1" ht="15" x14ac:dyDescent="0.25">
      <c r="A42" s="43"/>
      <c r="B42" s="119"/>
      <c r="C42" s="111"/>
      <c r="D42" s="111"/>
      <c r="E42" s="111"/>
      <c r="F42" s="111"/>
      <c r="G42" s="111"/>
      <c r="H42" s="112"/>
      <c r="I42" s="113"/>
      <c r="K42" s="30"/>
      <c r="L42" s="29"/>
    </row>
    <row r="43" spans="1:12" x14ac:dyDescent="0.2">
      <c r="A43" s="43"/>
      <c r="B43" s="119" t="s">
        <v>30</v>
      </c>
      <c r="C43" s="111"/>
      <c r="D43" s="111"/>
      <c r="E43" s="111"/>
      <c r="F43" s="111"/>
      <c r="G43" s="111"/>
      <c r="H43" s="112"/>
      <c r="I43" s="113"/>
    </row>
    <row r="44" spans="1:12" x14ac:dyDescent="0.2">
      <c r="A44" s="43"/>
      <c r="B44" s="120"/>
      <c r="C44" s="121"/>
      <c r="D44" s="120"/>
      <c r="E44" s="120"/>
      <c r="F44" s="120"/>
      <c r="G44" s="120"/>
      <c r="H44" s="31"/>
      <c r="I44" s="113"/>
    </row>
    <row r="45" spans="1:12" x14ac:dyDescent="0.2">
      <c r="A45" s="43"/>
      <c r="B45" s="120" t="s">
        <v>60</v>
      </c>
      <c r="C45" s="121"/>
      <c r="D45" s="120"/>
      <c r="E45" s="108"/>
      <c r="F45" s="108"/>
      <c r="G45" s="31" t="s">
        <v>32</v>
      </c>
      <c r="H45" s="112"/>
      <c r="I45" s="113">
        <f>E45*H45</f>
        <v>0</v>
      </c>
    </row>
    <row r="46" spans="1:12" x14ac:dyDescent="0.2">
      <c r="A46" s="43"/>
      <c r="B46" s="27" t="s">
        <v>31</v>
      </c>
      <c r="C46" s="111"/>
      <c r="D46" s="111"/>
      <c r="E46" s="108"/>
      <c r="F46" s="108"/>
      <c r="G46" s="31" t="s">
        <v>32</v>
      </c>
      <c r="H46" s="112"/>
      <c r="I46" s="113">
        <f>E46*H46</f>
        <v>0</v>
      </c>
    </row>
    <row r="47" spans="1:12" x14ac:dyDescent="0.2">
      <c r="A47" s="43"/>
      <c r="B47" s="27" t="s">
        <v>33</v>
      </c>
      <c r="C47" s="111"/>
      <c r="D47" s="111"/>
      <c r="E47" s="108"/>
      <c r="F47" s="108"/>
      <c r="G47" s="31" t="s">
        <v>32</v>
      </c>
      <c r="H47" s="112"/>
      <c r="I47" s="113">
        <f>E47*H47</f>
        <v>0</v>
      </c>
    </row>
    <row r="48" spans="1:12" s="28" customFormat="1" ht="15" x14ac:dyDescent="0.25">
      <c r="A48" s="93"/>
      <c r="B48" s="27"/>
      <c r="C48" s="21"/>
      <c r="D48" s="21"/>
      <c r="E48" s="21"/>
      <c r="F48" s="21"/>
      <c r="G48" s="21"/>
      <c r="H48" s="22"/>
      <c r="I48" s="23"/>
      <c r="K48" s="29"/>
      <c r="L48" s="3"/>
    </row>
    <row r="49" spans="1:12" x14ac:dyDescent="0.2">
      <c r="A49" s="43"/>
      <c r="B49" s="122" t="s">
        <v>34</v>
      </c>
      <c r="C49" s="123"/>
      <c r="D49" s="124"/>
      <c r="E49" s="123"/>
      <c r="F49" s="123"/>
      <c r="G49" s="123"/>
      <c r="H49" s="39"/>
      <c r="I49" s="40">
        <f>SUM(I45:I47)</f>
        <v>0</v>
      </c>
    </row>
    <row r="50" spans="1:12" ht="15" x14ac:dyDescent="0.25">
      <c r="A50" s="13"/>
      <c r="B50" s="12"/>
      <c r="C50" s="14"/>
      <c r="D50" s="14"/>
      <c r="E50" s="14"/>
      <c r="F50" s="14"/>
      <c r="G50" s="14"/>
      <c r="H50" s="15"/>
      <c r="I50" s="16"/>
      <c r="K50" s="29"/>
    </row>
    <row r="51" spans="1:12" ht="15" x14ac:dyDescent="0.25">
      <c r="A51" s="43"/>
      <c r="B51" s="54" t="str">
        <f>CONCATENATE("Sous-total ",B19)</f>
        <v>Sous-total Salle Clémenceau</v>
      </c>
      <c r="C51" s="50"/>
      <c r="D51" s="51"/>
      <c r="E51" s="50"/>
      <c r="F51" s="50"/>
      <c r="G51" s="50"/>
      <c r="H51" s="52"/>
      <c r="I51" s="53">
        <f>I49++I41</f>
        <v>0</v>
      </c>
    </row>
    <row r="52" spans="1:12" ht="15" x14ac:dyDescent="0.25">
      <c r="A52" s="13"/>
      <c r="B52" s="12"/>
      <c r="C52" s="14"/>
      <c r="D52" s="14"/>
      <c r="E52" s="14"/>
      <c r="F52" s="14"/>
      <c r="G52" s="14"/>
      <c r="H52" s="15"/>
      <c r="I52" s="16"/>
      <c r="K52" s="29"/>
    </row>
    <row r="53" spans="1:12" ht="15" x14ac:dyDescent="0.2">
      <c r="A53" s="13"/>
      <c r="B53" s="45" t="s">
        <v>61</v>
      </c>
      <c r="C53" s="47"/>
      <c r="D53" s="47"/>
      <c r="E53" s="47"/>
      <c r="F53" s="47"/>
      <c r="G53" s="47"/>
      <c r="H53" s="48"/>
      <c r="I53" s="49"/>
    </row>
    <row r="54" spans="1:12" x14ac:dyDescent="0.2">
      <c r="A54" s="92"/>
      <c r="C54" s="14"/>
      <c r="D54" s="14"/>
      <c r="E54" s="14"/>
      <c r="F54" s="14"/>
      <c r="G54" s="14"/>
      <c r="H54" s="15"/>
      <c r="I54" s="16"/>
    </row>
    <row r="55" spans="1:12" s="24" customFormat="1" x14ac:dyDescent="0.2">
      <c r="A55" s="92"/>
      <c r="B55" s="119" t="s">
        <v>71</v>
      </c>
      <c r="C55" s="21"/>
      <c r="D55" s="21"/>
      <c r="E55" s="21"/>
      <c r="F55" s="21"/>
      <c r="G55" s="21"/>
      <c r="H55" s="22"/>
      <c r="I55" s="110"/>
    </row>
    <row r="56" spans="1:12" s="24" customFormat="1" x14ac:dyDescent="0.2">
      <c r="A56" s="43"/>
      <c r="B56" s="114" t="s">
        <v>121</v>
      </c>
      <c r="C56" s="111"/>
      <c r="D56" s="111"/>
      <c r="E56" s="111">
        <v>2</v>
      </c>
      <c r="F56" s="111"/>
      <c r="G56" s="111" t="s">
        <v>18</v>
      </c>
      <c r="H56" s="112"/>
      <c r="I56" s="113">
        <f t="shared" ref="I56:I62" si="6">E56*H56</f>
        <v>0</v>
      </c>
    </row>
    <row r="57" spans="1:12" s="24" customFormat="1" x14ac:dyDescent="0.2">
      <c r="A57" s="43"/>
      <c r="B57" s="114" t="s">
        <v>46</v>
      </c>
      <c r="C57" s="111"/>
      <c r="D57" s="111"/>
      <c r="E57" s="111">
        <v>4</v>
      </c>
      <c r="F57" s="111"/>
      <c r="G57" s="111" t="s">
        <v>18</v>
      </c>
      <c r="H57" s="112"/>
      <c r="I57" s="113">
        <f t="shared" si="6"/>
        <v>0</v>
      </c>
    </row>
    <row r="58" spans="1:12" s="24" customFormat="1" x14ac:dyDescent="0.2">
      <c r="A58" s="43"/>
      <c r="B58" s="26" t="s">
        <v>79</v>
      </c>
      <c r="C58" s="21"/>
      <c r="D58" s="21"/>
      <c r="E58" s="21">
        <v>4</v>
      </c>
      <c r="F58" s="111"/>
      <c r="G58" s="111" t="s">
        <v>18</v>
      </c>
      <c r="H58" s="112"/>
      <c r="I58" s="113">
        <f t="shared" si="6"/>
        <v>0</v>
      </c>
    </row>
    <row r="59" spans="1:12" s="24" customFormat="1" x14ac:dyDescent="0.2">
      <c r="A59" s="43"/>
      <c r="B59" s="26" t="s">
        <v>80</v>
      </c>
      <c r="C59" s="21"/>
      <c r="D59" s="21"/>
      <c r="E59" s="21">
        <v>2</v>
      </c>
      <c r="F59" s="111"/>
      <c r="G59" s="111" t="s">
        <v>18</v>
      </c>
      <c r="H59" s="112"/>
      <c r="I59" s="113">
        <f t="shared" si="6"/>
        <v>0</v>
      </c>
    </row>
    <row r="60" spans="1:12" s="24" customFormat="1" x14ac:dyDescent="0.2">
      <c r="A60" s="43"/>
      <c r="B60" s="114" t="s">
        <v>84</v>
      </c>
      <c r="C60" s="111"/>
      <c r="D60" s="111"/>
      <c r="E60" s="111">
        <v>4</v>
      </c>
      <c r="F60" s="111"/>
      <c r="G60" s="111" t="s">
        <v>18</v>
      </c>
      <c r="H60" s="112"/>
      <c r="I60" s="113">
        <f t="shared" si="6"/>
        <v>0</v>
      </c>
    </row>
    <row r="61" spans="1:12" s="24" customFormat="1" x14ac:dyDescent="0.2">
      <c r="A61" s="43"/>
      <c r="B61" s="114" t="s">
        <v>85</v>
      </c>
      <c r="C61" s="111"/>
      <c r="D61" s="111"/>
      <c r="E61" s="111">
        <v>4</v>
      </c>
      <c r="F61" s="111"/>
      <c r="G61" s="111" t="s">
        <v>18</v>
      </c>
      <c r="H61" s="112"/>
      <c r="I61" s="113">
        <f t="shared" si="6"/>
        <v>0</v>
      </c>
    </row>
    <row r="62" spans="1:12" s="24" customFormat="1" x14ac:dyDescent="0.2">
      <c r="A62" s="43"/>
      <c r="B62" s="114" t="s">
        <v>74</v>
      </c>
      <c r="C62" s="111"/>
      <c r="D62" s="111"/>
      <c r="E62" s="111">
        <v>1</v>
      </c>
      <c r="F62" s="111"/>
      <c r="G62" s="111" t="s">
        <v>18</v>
      </c>
      <c r="H62" s="112"/>
      <c r="I62" s="113">
        <f t="shared" si="6"/>
        <v>0</v>
      </c>
    </row>
    <row r="63" spans="1:12" s="24" customFormat="1" x14ac:dyDescent="0.2">
      <c r="A63" s="43"/>
      <c r="B63" s="114"/>
      <c r="C63" s="111"/>
      <c r="D63" s="111"/>
      <c r="E63" s="111"/>
      <c r="F63" s="111"/>
      <c r="G63" s="111"/>
      <c r="H63" s="112"/>
      <c r="I63" s="113"/>
    </row>
    <row r="64" spans="1:12" x14ac:dyDescent="0.2">
      <c r="A64" s="118"/>
      <c r="B64" s="44" t="str">
        <f>CONCATENATE("Sous-total ",B55)</f>
        <v>Sous-total Infrastructure vidéo de production</v>
      </c>
      <c r="C64" s="123"/>
      <c r="D64" s="124"/>
      <c r="E64" s="123"/>
      <c r="F64" s="123"/>
      <c r="G64" s="123"/>
      <c r="H64" s="39"/>
      <c r="I64" s="40">
        <f>SUM(I56:I62)</f>
        <v>0</v>
      </c>
      <c r="K64" s="24"/>
      <c r="L64" s="24"/>
    </row>
    <row r="65" spans="1:12" s="24" customFormat="1" x14ac:dyDescent="0.2">
      <c r="A65" s="43"/>
      <c r="B65" s="114"/>
      <c r="C65" s="111"/>
      <c r="D65" s="111"/>
      <c r="E65" s="111"/>
      <c r="F65" s="111"/>
      <c r="G65" s="111"/>
      <c r="H65" s="112"/>
      <c r="I65" s="113"/>
    </row>
    <row r="66" spans="1:12" x14ac:dyDescent="0.2">
      <c r="A66" s="118"/>
      <c r="B66" s="119" t="s">
        <v>42</v>
      </c>
      <c r="C66" s="123"/>
      <c r="D66" s="124"/>
      <c r="E66" s="123"/>
      <c r="F66" s="123"/>
      <c r="G66" s="123"/>
      <c r="H66" s="39"/>
      <c r="I66" s="40"/>
      <c r="K66" s="24"/>
      <c r="L66" s="24"/>
    </row>
    <row r="67" spans="1:12" x14ac:dyDescent="0.2">
      <c r="A67" s="118"/>
      <c r="B67" s="119"/>
      <c r="C67" s="123"/>
      <c r="D67" s="124"/>
      <c r="E67" s="123"/>
      <c r="F67" s="123"/>
      <c r="G67" s="123"/>
      <c r="H67" s="39"/>
      <c r="I67" s="40"/>
      <c r="K67" s="24"/>
      <c r="L67" s="24"/>
    </row>
    <row r="68" spans="1:12" x14ac:dyDescent="0.2">
      <c r="A68" s="118"/>
      <c r="B68" s="114" t="s">
        <v>43</v>
      </c>
      <c r="C68" s="111"/>
      <c r="D68" s="111"/>
      <c r="E68" s="111"/>
      <c r="F68" s="111"/>
      <c r="G68" s="111"/>
      <c r="H68" s="112"/>
      <c r="I68" s="113"/>
      <c r="K68" s="24"/>
      <c r="L68" s="24"/>
    </row>
    <row r="69" spans="1:12" x14ac:dyDescent="0.2">
      <c r="A69" s="118"/>
      <c r="B69" s="105" t="s">
        <v>90</v>
      </c>
      <c r="C69" s="111"/>
      <c r="D69" s="111"/>
      <c r="E69" s="111">
        <v>1</v>
      </c>
      <c r="F69" s="111"/>
      <c r="G69" s="111" t="s">
        <v>18</v>
      </c>
      <c r="H69" s="112"/>
      <c r="I69" s="113">
        <f t="shared" ref="I69:I72" si="7">E69*H69</f>
        <v>0</v>
      </c>
      <c r="K69" s="24"/>
      <c r="L69" s="24"/>
    </row>
    <row r="70" spans="1:12" x14ac:dyDescent="0.2">
      <c r="A70" s="118"/>
      <c r="B70" s="105" t="s">
        <v>91</v>
      </c>
      <c r="C70" s="111"/>
      <c r="D70" s="111"/>
      <c r="E70" s="111">
        <v>4</v>
      </c>
      <c r="F70" s="111"/>
      <c r="G70" s="111" t="s">
        <v>18</v>
      </c>
      <c r="H70" s="112"/>
      <c r="I70" s="113">
        <f t="shared" si="7"/>
        <v>0</v>
      </c>
      <c r="K70" s="24"/>
      <c r="L70" s="24"/>
    </row>
    <row r="71" spans="1:12" x14ac:dyDescent="0.2">
      <c r="A71" s="118"/>
      <c r="B71" s="105" t="s">
        <v>75</v>
      </c>
      <c r="C71" s="111"/>
      <c r="D71" s="111"/>
      <c r="E71" s="111">
        <v>4</v>
      </c>
      <c r="F71" s="111"/>
      <c r="G71" s="111" t="s">
        <v>18</v>
      </c>
      <c r="H71" s="112"/>
      <c r="I71" s="113">
        <f t="shared" si="7"/>
        <v>0</v>
      </c>
      <c r="K71" s="24"/>
      <c r="L71" s="24"/>
    </row>
    <row r="72" spans="1:12" s="24" customFormat="1" x14ac:dyDescent="0.2">
      <c r="A72" s="116"/>
      <c r="B72" s="105" t="s">
        <v>59</v>
      </c>
      <c r="C72" s="111"/>
      <c r="D72" s="111"/>
      <c r="E72" s="111">
        <v>1</v>
      </c>
      <c r="F72" s="111"/>
      <c r="G72" s="111" t="s">
        <v>18</v>
      </c>
      <c r="H72" s="112"/>
      <c r="I72" s="113">
        <f t="shared" si="7"/>
        <v>0</v>
      </c>
    </row>
    <row r="73" spans="1:12" x14ac:dyDescent="0.2">
      <c r="A73" s="118"/>
      <c r="B73" s="105" t="s">
        <v>87</v>
      </c>
      <c r="C73" s="111"/>
      <c r="D73" s="111"/>
      <c r="E73" s="111">
        <v>2</v>
      </c>
      <c r="F73" s="111"/>
      <c r="G73" s="111" t="s">
        <v>18</v>
      </c>
      <c r="H73" s="112"/>
      <c r="I73" s="113">
        <f>E73*H73</f>
        <v>0</v>
      </c>
      <c r="K73" s="24"/>
      <c r="L73" s="24"/>
    </row>
    <row r="74" spans="1:12" x14ac:dyDescent="0.2">
      <c r="A74" s="118"/>
      <c r="B74" s="105" t="s">
        <v>88</v>
      </c>
      <c r="C74" s="111"/>
      <c r="D74" s="111"/>
      <c r="E74" s="111">
        <v>2</v>
      </c>
      <c r="F74" s="111"/>
      <c r="G74" s="111" t="s">
        <v>18</v>
      </c>
      <c r="H74" s="112"/>
      <c r="I74" s="113">
        <f>E74*H74</f>
        <v>0</v>
      </c>
      <c r="K74" s="24"/>
      <c r="L74" s="24"/>
    </row>
    <row r="75" spans="1:12" x14ac:dyDescent="0.2">
      <c r="A75" s="118"/>
      <c r="B75" s="105"/>
      <c r="C75" s="111"/>
      <c r="D75" s="111"/>
      <c r="E75" s="111"/>
      <c r="F75" s="111"/>
      <c r="G75" s="111"/>
      <c r="H75" s="112"/>
      <c r="I75" s="113"/>
      <c r="K75" s="24"/>
      <c r="L75" s="24"/>
    </row>
    <row r="76" spans="1:12" x14ac:dyDescent="0.2">
      <c r="A76" s="118"/>
      <c r="B76" s="114" t="s">
        <v>95</v>
      </c>
      <c r="C76" s="111"/>
      <c r="D76" s="111"/>
      <c r="E76" s="111"/>
      <c r="F76" s="111"/>
      <c r="G76" s="111"/>
      <c r="H76" s="112"/>
      <c r="I76" s="113"/>
      <c r="K76" s="24"/>
      <c r="L76" s="24"/>
    </row>
    <row r="77" spans="1:12" x14ac:dyDescent="0.2">
      <c r="A77" s="118"/>
      <c r="B77" s="105" t="s">
        <v>92</v>
      </c>
      <c r="C77" s="111"/>
      <c r="D77" s="111"/>
      <c r="E77" s="111">
        <v>2</v>
      </c>
      <c r="F77" s="111"/>
      <c r="G77" s="111" t="s">
        <v>18</v>
      </c>
      <c r="H77" s="112"/>
      <c r="I77" s="113">
        <f t="shared" ref="I77:I81" si="8">E77*H77</f>
        <v>0</v>
      </c>
      <c r="K77" s="24"/>
      <c r="L77" s="24"/>
    </row>
    <row r="78" spans="1:12" x14ac:dyDescent="0.2">
      <c r="A78" s="118"/>
      <c r="B78" s="105" t="s">
        <v>93</v>
      </c>
      <c r="C78" s="111"/>
      <c r="D78" s="111"/>
      <c r="E78" s="111">
        <v>2</v>
      </c>
      <c r="F78" s="111"/>
      <c r="G78" s="111" t="s">
        <v>18</v>
      </c>
      <c r="H78" s="112"/>
      <c r="I78" s="113">
        <f t="shared" si="8"/>
        <v>0</v>
      </c>
      <c r="K78" s="24"/>
      <c r="L78" s="24"/>
    </row>
    <row r="79" spans="1:12" x14ac:dyDescent="0.2">
      <c r="A79" s="118"/>
      <c r="B79" s="105" t="s">
        <v>94</v>
      </c>
      <c r="C79" s="111"/>
      <c r="D79" s="111"/>
      <c r="E79" s="111">
        <v>4</v>
      </c>
      <c r="F79" s="111"/>
      <c r="G79" s="111" t="s">
        <v>18</v>
      </c>
      <c r="H79" s="112"/>
      <c r="I79" s="113">
        <f t="shared" si="8"/>
        <v>0</v>
      </c>
      <c r="K79" s="24"/>
      <c r="L79" s="24"/>
    </row>
    <row r="80" spans="1:12" s="24" customFormat="1" x14ac:dyDescent="0.2">
      <c r="A80" s="116"/>
      <c r="B80" s="145" t="s">
        <v>78</v>
      </c>
      <c r="C80" s="108"/>
      <c r="D80" s="108"/>
      <c r="E80" s="108">
        <v>2</v>
      </c>
      <c r="F80" s="108"/>
      <c r="G80" s="108" t="s">
        <v>18</v>
      </c>
      <c r="H80" s="109"/>
      <c r="I80" s="110">
        <f t="shared" si="8"/>
        <v>0</v>
      </c>
    </row>
    <row r="81" spans="1:12" x14ac:dyDescent="0.2">
      <c r="A81" s="118"/>
      <c r="B81" s="105" t="s">
        <v>88</v>
      </c>
      <c r="C81" s="111"/>
      <c r="D81" s="111"/>
      <c r="E81" s="111">
        <v>2</v>
      </c>
      <c r="F81" s="111"/>
      <c r="G81" s="111" t="s">
        <v>18</v>
      </c>
      <c r="H81" s="112"/>
      <c r="I81" s="113">
        <f t="shared" si="8"/>
        <v>0</v>
      </c>
      <c r="K81" s="24"/>
      <c r="L81" s="24"/>
    </row>
    <row r="82" spans="1:12" s="24" customFormat="1" x14ac:dyDescent="0.2">
      <c r="A82" s="116"/>
      <c r="B82" s="114" t="s">
        <v>51</v>
      </c>
      <c r="C82" s="111"/>
      <c r="D82" s="111"/>
      <c r="E82" s="111">
        <v>1</v>
      </c>
      <c r="F82" s="111"/>
      <c r="G82" s="111" t="s">
        <v>18</v>
      </c>
      <c r="H82" s="112"/>
      <c r="I82" s="113">
        <f>E82*H82</f>
        <v>0</v>
      </c>
    </row>
    <row r="83" spans="1:12" s="24" customFormat="1" x14ac:dyDescent="0.2">
      <c r="A83" s="116"/>
      <c r="B83" s="107" t="s">
        <v>120</v>
      </c>
      <c r="C83" s="108"/>
      <c r="D83" s="108"/>
      <c r="E83" s="108">
        <v>1</v>
      </c>
      <c r="F83" s="108"/>
      <c r="G83" s="108" t="s">
        <v>18</v>
      </c>
      <c r="H83" s="109"/>
      <c r="I83" s="110">
        <f>E83*H83</f>
        <v>0</v>
      </c>
    </row>
    <row r="84" spans="1:12" s="24" customFormat="1" x14ac:dyDescent="0.2">
      <c r="A84" s="43"/>
      <c r="B84" s="136" t="s">
        <v>107</v>
      </c>
      <c r="C84" s="111"/>
      <c r="D84" s="111"/>
      <c r="E84" s="111"/>
      <c r="F84" s="111"/>
      <c r="G84" s="111"/>
      <c r="H84" s="109"/>
      <c r="I84" s="110"/>
    </row>
    <row r="85" spans="1:12" ht="12.75" customHeight="1" x14ac:dyDescent="0.2">
      <c r="A85" s="118"/>
      <c r="B85" s="27" t="s">
        <v>65</v>
      </c>
      <c r="C85" s="111"/>
      <c r="D85" s="111"/>
      <c r="E85" s="111">
        <v>1</v>
      </c>
      <c r="F85" s="111"/>
      <c r="G85" s="111" t="s">
        <v>66</v>
      </c>
      <c r="H85" s="112"/>
      <c r="I85" s="113">
        <f>E85*H85</f>
        <v>0</v>
      </c>
      <c r="K85" s="24"/>
      <c r="L85" s="24"/>
    </row>
    <row r="86" spans="1:12" ht="12.75" customHeight="1" x14ac:dyDescent="0.2">
      <c r="A86" s="118"/>
      <c r="B86" s="27"/>
      <c r="C86" s="111"/>
      <c r="D86" s="111"/>
      <c r="E86" s="111"/>
      <c r="F86" s="111"/>
      <c r="G86" s="111"/>
      <c r="H86" s="112"/>
      <c r="I86" s="113"/>
      <c r="K86" s="24"/>
      <c r="L86" s="24"/>
    </row>
    <row r="87" spans="1:12" x14ac:dyDescent="0.2">
      <c r="A87" s="118"/>
      <c r="B87" s="44" t="str">
        <f>CONCATENATE("Sous-total ",B66)</f>
        <v>Sous-total Infrastructure audio</v>
      </c>
      <c r="C87" s="123"/>
      <c r="D87" s="124"/>
      <c r="E87" s="123"/>
      <c r="F87" s="123"/>
      <c r="G87" s="123"/>
      <c r="H87" s="39"/>
      <c r="I87" s="40">
        <f>SUM(I68:I85)</f>
        <v>0</v>
      </c>
      <c r="K87" s="24"/>
      <c r="L87" s="24"/>
    </row>
    <row r="88" spans="1:12" x14ac:dyDescent="0.2">
      <c r="A88" s="43"/>
      <c r="B88" s="119" t="s">
        <v>41</v>
      </c>
      <c r="C88" s="111"/>
      <c r="D88" s="111"/>
      <c r="E88" s="111"/>
      <c r="F88" s="111"/>
      <c r="G88" s="111"/>
      <c r="H88" s="112"/>
      <c r="I88" s="113"/>
    </row>
    <row r="89" spans="1:12" x14ac:dyDescent="0.2">
      <c r="A89" s="43"/>
      <c r="B89" s="119"/>
      <c r="C89" s="111"/>
      <c r="D89" s="111"/>
      <c r="E89" s="111"/>
      <c r="F89" s="111"/>
      <c r="G89" s="111"/>
      <c r="H89" s="112"/>
      <c r="I89" s="113"/>
    </row>
    <row r="90" spans="1:12" s="24" customFormat="1" x14ac:dyDescent="0.2">
      <c r="A90" s="43"/>
      <c r="B90" s="114" t="s">
        <v>55</v>
      </c>
      <c r="C90" s="111"/>
      <c r="D90" s="111"/>
      <c r="E90" s="111">
        <v>2</v>
      </c>
      <c r="F90" s="111"/>
      <c r="G90" s="111" t="s">
        <v>18</v>
      </c>
      <c r="H90" s="112"/>
      <c r="I90" s="113">
        <f>E90*H90</f>
        <v>0</v>
      </c>
    </row>
    <row r="91" spans="1:12" s="24" customFormat="1" x14ac:dyDescent="0.2">
      <c r="A91" s="43"/>
      <c r="B91" s="107" t="s">
        <v>122</v>
      </c>
      <c r="C91" s="111"/>
      <c r="D91" s="111"/>
      <c r="E91" s="111">
        <v>1</v>
      </c>
      <c r="F91" s="111"/>
      <c r="G91" s="111" t="s">
        <v>18</v>
      </c>
      <c r="H91" s="112"/>
      <c r="I91" s="113">
        <f>E91*H91</f>
        <v>0</v>
      </c>
    </row>
    <row r="92" spans="1:12" s="24" customFormat="1" x14ac:dyDescent="0.2">
      <c r="A92" s="43"/>
      <c r="B92" s="107" t="s">
        <v>124</v>
      </c>
      <c r="C92" s="111"/>
      <c r="D92" s="111"/>
      <c r="E92" s="111">
        <v>1</v>
      </c>
      <c r="F92" s="111"/>
      <c r="G92" s="111" t="s">
        <v>125</v>
      </c>
      <c r="H92" s="112"/>
      <c r="I92" s="113">
        <f>E92*H92</f>
        <v>0</v>
      </c>
    </row>
    <row r="93" spans="1:12" s="28" customFormat="1" ht="15" x14ac:dyDescent="0.25">
      <c r="A93" s="93"/>
      <c r="B93" s="27" t="s">
        <v>65</v>
      </c>
      <c r="C93" s="21"/>
      <c r="D93" s="21"/>
      <c r="E93" s="21">
        <v>1</v>
      </c>
      <c r="F93" s="21"/>
      <c r="G93" s="21" t="s">
        <v>66</v>
      </c>
      <c r="H93" s="22"/>
      <c r="I93" s="23">
        <f t="shared" ref="I93" si="9">E93*H93</f>
        <v>0</v>
      </c>
      <c r="K93" s="29"/>
      <c r="L93" s="3"/>
    </row>
    <row r="94" spans="1:12" s="28" customFormat="1" ht="15" x14ac:dyDescent="0.25">
      <c r="A94" s="93"/>
      <c r="B94" s="27"/>
      <c r="C94" s="21"/>
      <c r="D94" s="21"/>
      <c r="E94" s="21"/>
      <c r="F94" s="21"/>
      <c r="G94" s="21"/>
      <c r="H94" s="22"/>
      <c r="I94" s="23"/>
      <c r="K94" s="106"/>
      <c r="L94" s="3"/>
    </row>
    <row r="95" spans="1:12" x14ac:dyDescent="0.2">
      <c r="A95" s="43"/>
      <c r="B95" s="44" t="str">
        <f>CONCATENATE("Sous-total ",B88)</f>
        <v>Sous-total Infrastructure et aménagement</v>
      </c>
      <c r="C95" s="123"/>
      <c r="D95" s="124"/>
      <c r="E95" s="123"/>
      <c r="F95" s="123"/>
      <c r="G95" s="123"/>
      <c r="H95" s="39"/>
      <c r="I95" s="40">
        <f>SUM(I90:I93)</f>
        <v>0</v>
      </c>
    </row>
    <row r="96" spans="1:12" ht="15" x14ac:dyDescent="0.25">
      <c r="A96" s="13"/>
      <c r="B96" s="12"/>
      <c r="C96" s="14"/>
      <c r="D96" s="14"/>
      <c r="E96" s="14"/>
      <c r="F96" s="14"/>
      <c r="G96" s="14"/>
      <c r="H96" s="15"/>
      <c r="I96" s="16"/>
      <c r="K96" s="29"/>
    </row>
    <row r="97" spans="1:11" x14ac:dyDescent="0.2">
      <c r="A97" s="43"/>
      <c r="B97" s="119" t="s">
        <v>30</v>
      </c>
      <c r="C97" s="111"/>
      <c r="D97" s="111"/>
      <c r="E97" s="111"/>
      <c r="F97" s="111"/>
      <c r="G97" s="111"/>
      <c r="H97" s="112"/>
      <c r="I97" s="113"/>
    </row>
    <row r="98" spans="1:11" x14ac:dyDescent="0.2">
      <c r="A98" s="43"/>
      <c r="B98" s="120"/>
      <c r="C98" s="121"/>
      <c r="D98" s="120"/>
      <c r="E98" s="120"/>
      <c r="F98" s="120"/>
      <c r="G98" s="120"/>
      <c r="H98" s="31"/>
      <c r="I98" s="113"/>
    </row>
    <row r="99" spans="1:11" x14ac:dyDescent="0.2">
      <c r="A99" s="43"/>
      <c r="B99" s="120" t="s">
        <v>60</v>
      </c>
      <c r="C99" s="121"/>
      <c r="D99" s="120"/>
      <c r="E99" s="148"/>
      <c r="F99" s="148"/>
      <c r="G99" s="31" t="s">
        <v>32</v>
      </c>
      <c r="H99" s="112"/>
      <c r="I99" s="113">
        <f>E99*H99</f>
        <v>0</v>
      </c>
    </row>
    <row r="100" spans="1:11" x14ac:dyDescent="0.2">
      <c r="A100" s="43"/>
      <c r="B100" s="27" t="s">
        <v>31</v>
      </c>
      <c r="C100" s="111"/>
      <c r="D100" s="111"/>
      <c r="E100" s="108"/>
      <c r="F100" s="108"/>
      <c r="G100" s="31" t="s">
        <v>32</v>
      </c>
      <c r="H100" s="112"/>
      <c r="I100" s="113">
        <f>E100*H100</f>
        <v>0</v>
      </c>
    </row>
    <row r="101" spans="1:11" x14ac:dyDescent="0.2">
      <c r="A101" s="43"/>
      <c r="B101" s="27" t="s">
        <v>33</v>
      </c>
      <c r="C101" s="111"/>
      <c r="D101" s="111"/>
      <c r="E101" s="108"/>
      <c r="F101" s="108"/>
      <c r="G101" s="31" t="s">
        <v>32</v>
      </c>
      <c r="H101" s="112"/>
      <c r="I101" s="113">
        <f>E101*H101</f>
        <v>0</v>
      </c>
    </row>
    <row r="102" spans="1:11" x14ac:dyDescent="0.2">
      <c r="A102" s="43"/>
      <c r="B102" s="27"/>
      <c r="C102" s="111"/>
      <c r="D102" s="111"/>
      <c r="E102" s="111"/>
      <c r="F102" s="111"/>
      <c r="G102" s="31"/>
      <c r="H102" s="112"/>
      <c r="I102" s="113"/>
    </row>
    <row r="103" spans="1:11" x14ac:dyDescent="0.2">
      <c r="A103" s="43"/>
      <c r="B103" s="122" t="s">
        <v>34</v>
      </c>
      <c r="C103" s="123"/>
      <c r="D103" s="124"/>
      <c r="E103" s="123"/>
      <c r="F103" s="123"/>
      <c r="G103" s="123"/>
      <c r="H103" s="39"/>
      <c r="I103" s="40">
        <f>SUM(I99:I101)</f>
        <v>0</v>
      </c>
    </row>
    <row r="104" spans="1:11" ht="15" x14ac:dyDescent="0.25">
      <c r="A104" s="13"/>
      <c r="B104" s="12"/>
      <c r="C104" s="14"/>
      <c r="D104" s="14"/>
      <c r="E104" s="14"/>
      <c r="F104" s="14"/>
      <c r="G104" s="14"/>
      <c r="H104" s="15"/>
      <c r="I104" s="16"/>
      <c r="K104" s="29"/>
    </row>
    <row r="105" spans="1:11" ht="15" x14ac:dyDescent="0.25">
      <c r="A105" s="43"/>
      <c r="B105" s="54" t="str">
        <f>CONCATENATE("Sous-total ",B53)</f>
        <v>Sous-total Régie d'exploitation Clémenceau</v>
      </c>
      <c r="C105" s="50"/>
      <c r="D105" s="51"/>
      <c r="E105" s="50"/>
      <c r="F105" s="50"/>
      <c r="G105" s="50"/>
      <c r="H105" s="52"/>
      <c r="I105" s="53">
        <f>I103+I95+I87+I64</f>
        <v>0</v>
      </c>
    </row>
    <row r="106" spans="1:11" ht="15" x14ac:dyDescent="0.25">
      <c r="A106" s="13"/>
      <c r="B106" s="12"/>
      <c r="C106" s="14"/>
      <c r="D106" s="14"/>
      <c r="E106" s="14"/>
      <c r="F106" s="14"/>
      <c r="G106" s="14"/>
      <c r="H106" s="15"/>
      <c r="I106" s="16"/>
      <c r="K106" s="29"/>
    </row>
    <row r="107" spans="1:11" ht="15" x14ac:dyDescent="0.2">
      <c r="A107" s="13"/>
      <c r="B107" s="45" t="s">
        <v>62</v>
      </c>
      <c r="C107" s="47"/>
      <c r="D107" s="47"/>
      <c r="E107" s="47"/>
      <c r="F107" s="47"/>
      <c r="G107" s="47"/>
      <c r="H107" s="48"/>
      <c r="I107" s="49"/>
    </row>
    <row r="108" spans="1:11" x14ac:dyDescent="0.2">
      <c r="A108" s="92"/>
      <c r="C108" s="14"/>
      <c r="D108" s="14"/>
      <c r="E108" s="14"/>
      <c r="F108" s="14"/>
      <c r="G108" s="14"/>
      <c r="H108" s="15"/>
      <c r="I108" s="16"/>
    </row>
    <row r="109" spans="1:11" s="24" customFormat="1" x14ac:dyDescent="0.2">
      <c r="A109" s="92"/>
      <c r="B109" s="119" t="s">
        <v>71</v>
      </c>
      <c r="C109" s="21"/>
      <c r="D109" s="21"/>
      <c r="E109" s="21"/>
      <c r="F109" s="21"/>
      <c r="G109" s="21"/>
      <c r="H109" s="22"/>
      <c r="I109" s="110"/>
    </row>
    <row r="110" spans="1:11" s="24" customFormat="1" x14ac:dyDescent="0.2">
      <c r="A110" s="43"/>
      <c r="B110" s="114" t="s">
        <v>121</v>
      </c>
      <c r="C110" s="111"/>
      <c r="D110" s="111"/>
      <c r="E110" s="111">
        <v>2</v>
      </c>
      <c r="F110" s="111"/>
      <c r="G110" s="111" t="s">
        <v>18</v>
      </c>
      <c r="H110" s="112"/>
      <c r="I110" s="113">
        <f t="shared" ref="I110:I115" si="10">E110*H110</f>
        <v>0</v>
      </c>
    </row>
    <row r="111" spans="1:11" s="24" customFormat="1" x14ac:dyDescent="0.2">
      <c r="A111" s="43"/>
      <c r="B111" s="26" t="s">
        <v>79</v>
      </c>
      <c r="C111" s="21"/>
      <c r="D111" s="21"/>
      <c r="E111" s="21">
        <v>2</v>
      </c>
      <c r="F111" s="111"/>
      <c r="G111" s="111" t="s">
        <v>18</v>
      </c>
      <c r="H111" s="112"/>
      <c r="I111" s="113">
        <f t="shared" si="10"/>
        <v>0</v>
      </c>
    </row>
    <row r="112" spans="1:11" s="24" customFormat="1" x14ac:dyDescent="0.2">
      <c r="A112" s="43"/>
      <c r="B112" s="26" t="s">
        <v>80</v>
      </c>
      <c r="C112" s="21"/>
      <c r="D112" s="21"/>
      <c r="E112" s="21">
        <v>2</v>
      </c>
      <c r="F112" s="111"/>
      <c r="G112" s="111" t="s">
        <v>18</v>
      </c>
      <c r="H112" s="112"/>
      <c r="I112" s="113">
        <f t="shared" si="10"/>
        <v>0</v>
      </c>
    </row>
    <row r="113" spans="1:12" s="24" customFormat="1" x14ac:dyDescent="0.2">
      <c r="A113" s="43"/>
      <c r="B113" s="114" t="s">
        <v>84</v>
      </c>
      <c r="C113" s="111"/>
      <c r="D113" s="111"/>
      <c r="E113" s="111">
        <v>4</v>
      </c>
      <c r="F113" s="111"/>
      <c r="G113" s="111" t="s">
        <v>18</v>
      </c>
      <c r="H113" s="112"/>
      <c r="I113" s="113">
        <f t="shared" si="10"/>
        <v>0</v>
      </c>
    </row>
    <row r="114" spans="1:12" s="24" customFormat="1" x14ac:dyDescent="0.2">
      <c r="A114" s="43"/>
      <c r="B114" s="114" t="s">
        <v>85</v>
      </c>
      <c r="C114" s="111"/>
      <c r="D114" s="111"/>
      <c r="E114" s="111">
        <v>4</v>
      </c>
      <c r="F114" s="111"/>
      <c r="G114" s="111" t="s">
        <v>18</v>
      </c>
      <c r="H114" s="112"/>
      <c r="I114" s="113">
        <f t="shared" si="10"/>
        <v>0</v>
      </c>
    </row>
    <row r="115" spans="1:12" s="24" customFormat="1" x14ac:dyDescent="0.2">
      <c r="A115" s="43"/>
      <c r="B115" s="114" t="s">
        <v>74</v>
      </c>
      <c r="C115" s="111"/>
      <c r="D115" s="111"/>
      <c r="E115" s="111">
        <v>1</v>
      </c>
      <c r="F115" s="111"/>
      <c r="G115" s="111" t="s">
        <v>18</v>
      </c>
      <c r="H115" s="112"/>
      <c r="I115" s="113">
        <f t="shared" si="10"/>
        <v>0</v>
      </c>
    </row>
    <row r="116" spans="1:12" s="24" customFormat="1" x14ac:dyDescent="0.2">
      <c r="A116" s="43"/>
      <c r="B116" s="114"/>
      <c r="C116" s="111"/>
      <c r="D116" s="111"/>
      <c r="E116" s="111"/>
      <c r="F116" s="111"/>
      <c r="G116" s="111"/>
      <c r="H116" s="112"/>
      <c r="I116" s="113"/>
    </row>
    <row r="117" spans="1:12" x14ac:dyDescent="0.2">
      <c r="A117" s="118"/>
      <c r="B117" s="44" t="str">
        <f>CONCATENATE("Sous-total ",B109)</f>
        <v>Sous-total Infrastructure vidéo de production</v>
      </c>
      <c r="C117" s="123"/>
      <c r="D117" s="124"/>
      <c r="E117" s="123"/>
      <c r="F117" s="123"/>
      <c r="G117" s="123"/>
      <c r="H117" s="39"/>
      <c r="I117" s="40">
        <f>SUM(I110:I115)</f>
        <v>0</v>
      </c>
      <c r="K117" s="24"/>
      <c r="L117" s="24"/>
    </row>
    <row r="118" spans="1:12" s="24" customFormat="1" x14ac:dyDescent="0.2">
      <c r="A118" s="43"/>
      <c r="B118" s="114"/>
      <c r="C118" s="111"/>
      <c r="D118" s="111"/>
      <c r="E118" s="111"/>
      <c r="F118" s="111"/>
      <c r="G118" s="111"/>
      <c r="H118" s="112"/>
      <c r="I118" s="113"/>
    </row>
    <row r="119" spans="1:12" x14ac:dyDescent="0.2">
      <c r="A119" s="118"/>
      <c r="B119" s="119" t="s">
        <v>48</v>
      </c>
      <c r="C119" s="123"/>
      <c r="D119" s="124"/>
      <c r="E119" s="123"/>
      <c r="F119" s="123"/>
      <c r="G119" s="123"/>
      <c r="H119" s="39"/>
      <c r="I119" s="40"/>
      <c r="K119" s="24"/>
      <c r="L119" s="24"/>
    </row>
    <row r="120" spans="1:12" x14ac:dyDescent="0.2">
      <c r="A120" s="118"/>
      <c r="B120" s="119"/>
      <c r="C120" s="123"/>
      <c r="D120" s="124"/>
      <c r="E120" s="123"/>
      <c r="F120" s="123"/>
      <c r="G120" s="123"/>
      <c r="H120" s="39"/>
      <c r="I120" s="40"/>
      <c r="K120" s="24"/>
      <c r="L120" s="24"/>
    </row>
    <row r="121" spans="1:12" x14ac:dyDescent="0.2">
      <c r="A121" s="118"/>
      <c r="B121" s="114" t="s">
        <v>43</v>
      </c>
      <c r="C121" s="111"/>
      <c r="D121" s="111"/>
      <c r="E121" s="111"/>
      <c r="F121" s="111"/>
      <c r="G121" s="111"/>
      <c r="H121" s="112"/>
      <c r="I121" s="113"/>
      <c r="K121" s="24"/>
      <c r="L121" s="24"/>
    </row>
    <row r="122" spans="1:12" x14ac:dyDescent="0.2">
      <c r="A122" s="118"/>
      <c r="B122" s="105" t="s">
        <v>90</v>
      </c>
      <c r="C122" s="111"/>
      <c r="D122" s="111"/>
      <c r="E122" s="111">
        <v>1</v>
      </c>
      <c r="F122" s="111"/>
      <c r="G122" s="111" t="s">
        <v>18</v>
      </c>
      <c r="H122" s="112"/>
      <c r="I122" s="113">
        <f t="shared" ref="I122:I125" si="11">E122*H122</f>
        <v>0</v>
      </c>
      <c r="K122" s="24"/>
      <c r="L122" s="24"/>
    </row>
    <row r="123" spans="1:12" x14ac:dyDescent="0.2">
      <c r="A123" s="118"/>
      <c r="B123" s="105" t="s">
        <v>91</v>
      </c>
      <c r="C123" s="111"/>
      <c r="D123" s="111"/>
      <c r="E123" s="111">
        <v>3</v>
      </c>
      <c r="F123" s="111"/>
      <c r="G123" s="111" t="s">
        <v>18</v>
      </c>
      <c r="H123" s="112"/>
      <c r="I123" s="113">
        <f t="shared" si="11"/>
        <v>0</v>
      </c>
      <c r="K123" s="24"/>
      <c r="L123" s="24"/>
    </row>
    <row r="124" spans="1:12" x14ac:dyDescent="0.2">
      <c r="A124" s="118"/>
      <c r="B124" s="105" t="s">
        <v>75</v>
      </c>
      <c r="C124" s="111"/>
      <c r="D124" s="111"/>
      <c r="E124" s="111">
        <v>4</v>
      </c>
      <c r="F124" s="111"/>
      <c r="G124" s="111" t="s">
        <v>18</v>
      </c>
      <c r="H124" s="112"/>
      <c r="I124" s="113">
        <f t="shared" si="11"/>
        <v>0</v>
      </c>
      <c r="K124" s="24"/>
      <c r="L124" s="24"/>
    </row>
    <row r="125" spans="1:12" s="24" customFormat="1" x14ac:dyDescent="0.2">
      <c r="A125" s="116"/>
      <c r="B125" s="105" t="s">
        <v>59</v>
      </c>
      <c r="C125" s="111"/>
      <c r="D125" s="111"/>
      <c r="E125" s="111">
        <v>1</v>
      </c>
      <c r="F125" s="111"/>
      <c r="G125" s="111" t="s">
        <v>18</v>
      </c>
      <c r="H125" s="112"/>
      <c r="I125" s="113">
        <f t="shared" si="11"/>
        <v>0</v>
      </c>
    </row>
    <row r="126" spans="1:12" x14ac:dyDescent="0.2">
      <c r="A126" s="118"/>
      <c r="B126" s="105" t="s">
        <v>87</v>
      </c>
      <c r="C126" s="111"/>
      <c r="D126" s="111"/>
      <c r="E126" s="111">
        <v>2</v>
      </c>
      <c r="F126" s="111"/>
      <c r="G126" s="111" t="s">
        <v>18</v>
      </c>
      <c r="H126" s="112"/>
      <c r="I126" s="113">
        <f>E126*H126</f>
        <v>0</v>
      </c>
      <c r="K126" s="24"/>
      <c r="L126" s="24"/>
    </row>
    <row r="127" spans="1:12" x14ac:dyDescent="0.2">
      <c r="A127" s="118"/>
      <c r="B127" s="105" t="s">
        <v>88</v>
      </c>
      <c r="C127" s="111"/>
      <c r="D127" s="111"/>
      <c r="E127" s="111">
        <v>2</v>
      </c>
      <c r="F127" s="111"/>
      <c r="G127" s="111" t="s">
        <v>18</v>
      </c>
      <c r="H127" s="112"/>
      <c r="I127" s="113">
        <f>E127*H127</f>
        <v>0</v>
      </c>
      <c r="K127" s="24"/>
      <c r="L127" s="24"/>
    </row>
    <row r="128" spans="1:12" s="24" customFormat="1" x14ac:dyDescent="0.2">
      <c r="A128" s="116"/>
      <c r="B128" s="114" t="s">
        <v>51</v>
      </c>
      <c r="C128" s="111"/>
      <c r="D128" s="111"/>
      <c r="E128" s="111">
        <v>1</v>
      </c>
      <c r="F128" s="111"/>
      <c r="G128" s="111" t="s">
        <v>18</v>
      </c>
      <c r="H128" s="112"/>
      <c r="I128" s="113">
        <f>E128*H128</f>
        <v>0</v>
      </c>
    </row>
    <row r="129" spans="1:12" s="24" customFormat="1" x14ac:dyDescent="0.2">
      <c r="A129" s="116"/>
      <c r="B129" s="107" t="s">
        <v>120</v>
      </c>
      <c r="C129" s="108"/>
      <c r="D129" s="108"/>
      <c r="E129" s="108">
        <v>1</v>
      </c>
      <c r="F129" s="108"/>
      <c r="G129" s="108" t="s">
        <v>18</v>
      </c>
      <c r="H129" s="109"/>
      <c r="I129" s="110">
        <f>E129*H129</f>
        <v>0</v>
      </c>
    </row>
    <row r="130" spans="1:12" s="24" customFormat="1" x14ac:dyDescent="0.2">
      <c r="A130" s="43"/>
      <c r="B130" s="136" t="s">
        <v>107</v>
      </c>
      <c r="C130" s="111"/>
      <c r="D130" s="111"/>
      <c r="E130" s="111"/>
      <c r="F130" s="111"/>
      <c r="G130" s="111"/>
      <c r="H130" s="109"/>
      <c r="I130" s="110"/>
    </row>
    <row r="131" spans="1:12" ht="12.75" customHeight="1" x14ac:dyDescent="0.2">
      <c r="A131" s="118"/>
      <c r="B131" s="27" t="s">
        <v>65</v>
      </c>
      <c r="C131" s="111"/>
      <c r="D131" s="111"/>
      <c r="E131" s="111">
        <v>1</v>
      </c>
      <c r="F131" s="111"/>
      <c r="G131" s="111" t="s">
        <v>66</v>
      </c>
      <c r="H131" s="112"/>
      <c r="I131" s="113">
        <f>E131*H131</f>
        <v>0</v>
      </c>
      <c r="K131" s="24"/>
      <c r="L131" s="24"/>
    </row>
    <row r="132" spans="1:12" ht="12.75" customHeight="1" x14ac:dyDescent="0.2">
      <c r="A132" s="118"/>
      <c r="B132" s="27"/>
      <c r="C132" s="111"/>
      <c r="D132" s="111"/>
      <c r="E132" s="111"/>
      <c r="F132" s="111"/>
      <c r="G132" s="111"/>
      <c r="H132" s="112"/>
      <c r="I132" s="113"/>
      <c r="K132" s="24"/>
      <c r="L132" s="24"/>
    </row>
    <row r="133" spans="1:12" x14ac:dyDescent="0.2">
      <c r="A133" s="118"/>
      <c r="B133" s="122" t="s">
        <v>44</v>
      </c>
      <c r="C133" s="123"/>
      <c r="D133" s="124"/>
      <c r="E133" s="123"/>
      <c r="F133" s="123"/>
      <c r="G133" s="123"/>
      <c r="H133" s="39"/>
      <c r="I133" s="40">
        <f>SUM(I121:I131)</f>
        <v>0</v>
      </c>
      <c r="K133" s="24"/>
      <c r="L133" s="24"/>
    </row>
    <row r="134" spans="1:12" s="24" customFormat="1" ht="15" x14ac:dyDescent="0.25">
      <c r="A134" s="43"/>
      <c r="B134" s="119"/>
      <c r="C134" s="111"/>
      <c r="D134" s="111"/>
      <c r="E134" s="111"/>
      <c r="F134" s="111"/>
      <c r="G134" s="111"/>
      <c r="H134" s="112"/>
      <c r="I134" s="113"/>
      <c r="K134" s="30"/>
      <c r="L134" s="29"/>
    </row>
    <row r="135" spans="1:12" x14ac:dyDescent="0.2">
      <c r="A135" s="43"/>
      <c r="B135" s="119" t="s">
        <v>41</v>
      </c>
      <c r="C135" s="111"/>
      <c r="D135" s="111"/>
      <c r="E135" s="111"/>
      <c r="F135" s="111"/>
      <c r="G135" s="111"/>
      <c r="H135" s="112"/>
      <c r="I135" s="113"/>
    </row>
    <row r="136" spans="1:12" x14ac:dyDescent="0.2">
      <c r="A136" s="43"/>
      <c r="B136" s="119"/>
      <c r="C136" s="111"/>
      <c r="D136" s="111"/>
      <c r="E136" s="111"/>
      <c r="F136" s="111"/>
      <c r="G136" s="111"/>
      <c r="H136" s="112"/>
      <c r="I136" s="113"/>
    </row>
    <row r="137" spans="1:12" s="24" customFormat="1" x14ac:dyDescent="0.2">
      <c r="A137" s="43"/>
      <c r="B137" s="114" t="s">
        <v>55</v>
      </c>
      <c r="C137" s="111"/>
      <c r="D137" s="111"/>
      <c r="E137" s="111">
        <v>1</v>
      </c>
      <c r="F137" s="111"/>
      <c r="G137" s="111" t="s">
        <v>18</v>
      </c>
      <c r="H137" s="112"/>
      <c r="I137" s="113">
        <f>E137*H137</f>
        <v>0</v>
      </c>
    </row>
    <row r="138" spans="1:12" s="24" customFormat="1" x14ac:dyDescent="0.2">
      <c r="A138" s="43"/>
      <c r="B138" s="107" t="s">
        <v>122</v>
      </c>
      <c r="C138" s="111"/>
      <c r="D138" s="111"/>
      <c r="E138" s="111">
        <v>1</v>
      </c>
      <c r="F138" s="111"/>
      <c r="G138" s="111" t="s">
        <v>18</v>
      </c>
      <c r="H138" s="112"/>
      <c r="I138" s="113">
        <f>E138*H138</f>
        <v>0</v>
      </c>
    </row>
    <row r="139" spans="1:12" s="24" customFormat="1" x14ac:dyDescent="0.2">
      <c r="A139" s="43"/>
      <c r="B139" s="107" t="s">
        <v>123</v>
      </c>
      <c r="C139" s="111"/>
      <c r="D139" s="111"/>
      <c r="E139" s="111">
        <v>1</v>
      </c>
      <c r="F139" s="111"/>
      <c r="G139" s="111" t="s">
        <v>125</v>
      </c>
      <c r="H139" s="112"/>
      <c r="I139" s="113">
        <f>E139*H139</f>
        <v>0</v>
      </c>
    </row>
    <row r="140" spans="1:12" s="28" customFormat="1" ht="15" x14ac:dyDescent="0.25">
      <c r="A140" s="93"/>
      <c r="B140" s="27" t="s">
        <v>65</v>
      </c>
      <c r="C140" s="21"/>
      <c r="D140" s="21"/>
      <c r="E140" s="21">
        <v>1</v>
      </c>
      <c r="F140" s="21"/>
      <c r="G140" s="21" t="s">
        <v>66</v>
      </c>
      <c r="H140" s="22"/>
      <c r="I140" s="23">
        <f t="shared" ref="I140" si="12">E140*H140</f>
        <v>0</v>
      </c>
      <c r="K140" s="29"/>
      <c r="L140" s="3"/>
    </row>
    <row r="141" spans="1:12" s="28" customFormat="1" ht="15" x14ac:dyDescent="0.25">
      <c r="A141" s="93"/>
      <c r="B141" s="27"/>
      <c r="C141" s="21"/>
      <c r="D141" s="21"/>
      <c r="E141" s="21"/>
      <c r="F141" s="21"/>
      <c r="G141" s="21"/>
      <c r="H141" s="22"/>
      <c r="I141" s="23"/>
      <c r="K141" s="106"/>
      <c r="L141" s="3"/>
    </row>
    <row r="142" spans="1:12" x14ac:dyDescent="0.2">
      <c r="A142" s="43"/>
      <c r="B142" s="44" t="str">
        <f>CONCATENATE("Sous-total ",B135)</f>
        <v>Sous-total Infrastructure et aménagement</v>
      </c>
      <c r="C142" s="123"/>
      <c r="D142" s="124"/>
      <c r="E142" s="123"/>
      <c r="F142" s="123"/>
      <c r="G142" s="123"/>
      <c r="H142" s="39"/>
      <c r="I142" s="40">
        <f>SUM(I137:I140)</f>
        <v>0</v>
      </c>
    </row>
    <row r="143" spans="1:12" ht="15" x14ac:dyDescent="0.25">
      <c r="A143" s="13"/>
      <c r="B143" s="12"/>
      <c r="C143" s="14"/>
      <c r="D143" s="14"/>
      <c r="E143" s="14"/>
      <c r="F143" s="14"/>
      <c r="G143" s="14"/>
      <c r="H143" s="15"/>
      <c r="I143" s="16"/>
      <c r="K143" s="29"/>
    </row>
    <row r="144" spans="1:12" x14ac:dyDescent="0.2">
      <c r="A144" s="43"/>
      <c r="B144" s="119" t="s">
        <v>30</v>
      </c>
      <c r="C144" s="111"/>
      <c r="D144" s="111"/>
      <c r="E144" s="111"/>
      <c r="F144" s="111"/>
      <c r="G144" s="111"/>
      <c r="H144" s="112"/>
      <c r="I144" s="113"/>
    </row>
    <row r="145" spans="1:11" x14ac:dyDescent="0.2">
      <c r="A145" s="43"/>
      <c r="B145" s="120"/>
      <c r="C145" s="121"/>
      <c r="D145" s="120"/>
      <c r="E145" s="120"/>
      <c r="F145" s="120"/>
      <c r="G145" s="120"/>
      <c r="H145" s="31"/>
      <c r="I145" s="113"/>
    </row>
    <row r="146" spans="1:11" x14ac:dyDescent="0.2">
      <c r="A146" s="43"/>
      <c r="B146" s="120" t="s">
        <v>60</v>
      </c>
      <c r="C146" s="121"/>
      <c r="D146" s="120"/>
      <c r="E146" s="148"/>
      <c r="F146" s="148"/>
      <c r="G146" s="31" t="s">
        <v>32</v>
      </c>
      <c r="H146" s="112"/>
      <c r="I146" s="113">
        <f>E146*H146</f>
        <v>0</v>
      </c>
    </row>
    <row r="147" spans="1:11" x14ac:dyDescent="0.2">
      <c r="A147" s="43"/>
      <c r="B147" s="27" t="s">
        <v>31</v>
      </c>
      <c r="C147" s="111"/>
      <c r="D147" s="111"/>
      <c r="E147" s="108"/>
      <c r="F147" s="108"/>
      <c r="G147" s="31" t="s">
        <v>32</v>
      </c>
      <c r="H147" s="112"/>
      <c r="I147" s="113">
        <f>E147*H147</f>
        <v>0</v>
      </c>
    </row>
    <row r="148" spans="1:11" x14ac:dyDescent="0.2">
      <c r="A148" s="43"/>
      <c r="B148" s="27" t="s">
        <v>33</v>
      </c>
      <c r="C148" s="111"/>
      <c r="D148" s="111"/>
      <c r="E148" s="108"/>
      <c r="F148" s="108"/>
      <c r="G148" s="31" t="s">
        <v>32</v>
      </c>
      <c r="H148" s="112"/>
      <c r="I148" s="113">
        <f>E148*H148</f>
        <v>0</v>
      </c>
    </row>
    <row r="149" spans="1:11" x14ac:dyDescent="0.2">
      <c r="A149" s="43"/>
      <c r="B149" s="27"/>
      <c r="C149" s="111"/>
      <c r="D149" s="111"/>
      <c r="E149" s="111"/>
      <c r="F149" s="111"/>
      <c r="G149" s="31"/>
      <c r="H149" s="112"/>
      <c r="I149" s="113"/>
    </row>
    <row r="150" spans="1:11" x14ac:dyDescent="0.2">
      <c r="A150" s="43"/>
      <c r="B150" s="122" t="s">
        <v>34</v>
      </c>
      <c r="C150" s="123"/>
      <c r="D150" s="124"/>
      <c r="E150" s="123"/>
      <c r="F150" s="123"/>
      <c r="G150" s="123"/>
      <c r="H150" s="39"/>
      <c r="I150" s="40">
        <f>SUM(I146:I148)</f>
        <v>0</v>
      </c>
    </row>
    <row r="151" spans="1:11" ht="15" x14ac:dyDescent="0.25">
      <c r="A151" s="13"/>
      <c r="B151" s="12"/>
      <c r="C151" s="14"/>
      <c r="D151" s="14"/>
      <c r="E151" s="14"/>
      <c r="F151" s="14"/>
      <c r="G151" s="14"/>
      <c r="H151" s="15"/>
      <c r="I151" s="16"/>
      <c r="K151" s="29"/>
    </row>
    <row r="152" spans="1:11" ht="15" x14ac:dyDescent="0.25">
      <c r="A152" s="43"/>
      <c r="B152" s="54" t="str">
        <f>CONCATENATE("Sous-total ",B107)</f>
        <v>Sous-total Régie d'exploitation Clémenceau vestiaire</v>
      </c>
      <c r="C152" s="50"/>
      <c r="D152" s="51"/>
      <c r="E152" s="50"/>
      <c r="F152" s="50"/>
      <c r="G152" s="50"/>
      <c r="H152" s="52"/>
      <c r="I152" s="53">
        <f>I150+I142+I133+I117</f>
        <v>0</v>
      </c>
    </row>
    <row r="153" spans="1:11" ht="15" x14ac:dyDescent="0.25">
      <c r="A153" s="13"/>
      <c r="B153" s="12"/>
      <c r="C153" s="14"/>
      <c r="D153" s="14"/>
      <c r="E153" s="14"/>
      <c r="F153" s="14"/>
      <c r="G153" s="14"/>
      <c r="H153" s="15"/>
      <c r="I153" s="16"/>
      <c r="K153" s="29"/>
    </row>
    <row r="154" spans="1:11" ht="15" x14ac:dyDescent="0.2">
      <c r="A154" s="13"/>
      <c r="B154" s="45" t="s">
        <v>82</v>
      </c>
      <c r="C154" s="47"/>
      <c r="D154" s="47"/>
      <c r="E154" s="47"/>
      <c r="F154" s="47"/>
      <c r="G154" s="47"/>
      <c r="H154" s="48"/>
      <c r="I154" s="49"/>
    </row>
    <row r="155" spans="1:11" x14ac:dyDescent="0.2">
      <c r="A155" s="92"/>
      <c r="C155" s="14"/>
      <c r="D155" s="14"/>
      <c r="E155" s="14"/>
      <c r="F155" s="14"/>
      <c r="G155" s="14"/>
      <c r="H155" s="15"/>
      <c r="I155" s="16"/>
    </row>
    <row r="156" spans="1:11" s="24" customFormat="1" x14ac:dyDescent="0.2">
      <c r="A156" s="92"/>
      <c r="B156" s="25" t="s">
        <v>39</v>
      </c>
      <c r="C156" s="21"/>
      <c r="D156" s="21"/>
      <c r="E156" s="21"/>
      <c r="F156" s="21"/>
      <c r="G156" s="21"/>
      <c r="H156" s="22"/>
      <c r="I156" s="23"/>
    </row>
    <row r="157" spans="1:11" s="24" customFormat="1" x14ac:dyDescent="0.2">
      <c r="A157" s="92"/>
      <c r="B157" s="25"/>
      <c r="C157" s="21"/>
      <c r="D157" s="21"/>
      <c r="E157" s="21"/>
      <c r="F157" s="21"/>
      <c r="G157" s="21"/>
      <c r="H157" s="22"/>
      <c r="I157" s="23"/>
    </row>
    <row r="158" spans="1:11" s="24" customFormat="1" x14ac:dyDescent="0.2">
      <c r="A158" s="92"/>
      <c r="B158" s="114" t="s">
        <v>98</v>
      </c>
      <c r="C158" s="21"/>
      <c r="D158" s="21"/>
      <c r="E158" s="21">
        <v>2</v>
      </c>
      <c r="F158" s="21"/>
      <c r="G158" s="21" t="s">
        <v>18</v>
      </c>
      <c r="H158" s="22"/>
      <c r="I158" s="113">
        <f t="shared" ref="I158:I163" si="13">E158*H158</f>
        <v>0</v>
      </c>
    </row>
    <row r="159" spans="1:11" s="24" customFormat="1" x14ac:dyDescent="0.2">
      <c r="A159" s="92"/>
      <c r="B159" s="114" t="s">
        <v>99</v>
      </c>
      <c r="C159" s="21"/>
      <c r="D159" s="21"/>
      <c r="E159" s="21">
        <v>2</v>
      </c>
      <c r="F159" s="21"/>
      <c r="G159" s="21" t="s">
        <v>18</v>
      </c>
      <c r="H159" s="22"/>
      <c r="I159" s="110">
        <f t="shared" si="13"/>
        <v>0</v>
      </c>
    </row>
    <row r="160" spans="1:11" s="24" customFormat="1" x14ac:dyDescent="0.2">
      <c r="A160" s="92"/>
      <c r="B160" s="114" t="s">
        <v>100</v>
      </c>
      <c r="C160" s="21"/>
      <c r="D160" s="21"/>
      <c r="E160" s="21">
        <v>1</v>
      </c>
      <c r="F160" s="21"/>
      <c r="G160" s="21" t="s">
        <v>18</v>
      </c>
      <c r="H160" s="22"/>
      <c r="I160" s="110">
        <f t="shared" si="13"/>
        <v>0</v>
      </c>
    </row>
    <row r="161" spans="1:12" s="24" customFormat="1" x14ac:dyDescent="0.2">
      <c r="A161" s="92"/>
      <c r="B161" s="114" t="s">
        <v>101</v>
      </c>
      <c r="C161" s="21"/>
      <c r="D161" s="21"/>
      <c r="E161" s="21">
        <v>1</v>
      </c>
      <c r="F161" s="21"/>
      <c r="G161" s="21" t="s">
        <v>18</v>
      </c>
      <c r="H161" s="22"/>
      <c r="I161" s="110">
        <f t="shared" si="13"/>
        <v>0</v>
      </c>
    </row>
    <row r="162" spans="1:12" s="24" customFormat="1" x14ac:dyDescent="0.2">
      <c r="A162" s="92"/>
      <c r="B162" s="114" t="s">
        <v>102</v>
      </c>
      <c r="C162" s="21"/>
      <c r="D162" s="21"/>
      <c r="E162" s="21">
        <v>1</v>
      </c>
      <c r="F162" s="21"/>
      <c r="G162" s="21" t="s">
        <v>18</v>
      </c>
      <c r="H162" s="22"/>
      <c r="I162" s="110">
        <f t="shared" si="13"/>
        <v>0</v>
      </c>
    </row>
    <row r="163" spans="1:12" x14ac:dyDescent="0.2">
      <c r="A163" s="117"/>
      <c r="B163" s="149" t="s">
        <v>105</v>
      </c>
      <c r="C163" s="31"/>
      <c r="D163" s="31"/>
      <c r="E163" s="31">
        <v>1</v>
      </c>
      <c r="F163" s="31"/>
      <c r="G163" s="31" t="s">
        <v>18</v>
      </c>
      <c r="H163" s="22"/>
      <c r="I163" s="113">
        <f t="shared" si="13"/>
        <v>0</v>
      </c>
    </row>
    <row r="164" spans="1:12" s="28" customFormat="1" ht="15" x14ac:dyDescent="0.25">
      <c r="A164" s="93"/>
      <c r="B164" s="136" t="s">
        <v>108</v>
      </c>
      <c r="C164" s="21"/>
      <c r="D164" s="21"/>
      <c r="E164" s="21"/>
      <c r="F164" s="21"/>
      <c r="G164" s="21"/>
      <c r="H164" s="22"/>
      <c r="I164" s="23"/>
      <c r="K164" s="29"/>
      <c r="L164" s="3"/>
    </row>
    <row r="165" spans="1:12" s="28" customFormat="1" ht="15" x14ac:dyDescent="0.25">
      <c r="A165" s="93"/>
      <c r="B165" s="44" t="str">
        <f>CONCATENATE("Sous-total ",B156)</f>
        <v>Sous-total Diffusion vidéo</v>
      </c>
      <c r="C165" s="37"/>
      <c r="D165" s="38"/>
      <c r="E165" s="37"/>
      <c r="F165" s="37"/>
      <c r="G165" s="37"/>
      <c r="H165" s="39"/>
      <c r="I165" s="40">
        <f>SUM(I158:I163)</f>
        <v>0</v>
      </c>
      <c r="K165" s="29"/>
      <c r="L165" s="3"/>
    </row>
    <row r="166" spans="1:12" s="24" customFormat="1" ht="15" x14ac:dyDescent="0.25">
      <c r="A166" s="43"/>
      <c r="B166" s="119"/>
      <c r="C166" s="111"/>
      <c r="D166" s="111"/>
      <c r="E166" s="111"/>
      <c r="F166" s="111"/>
      <c r="G166" s="111"/>
      <c r="H166" s="112"/>
      <c r="I166" s="113"/>
      <c r="K166" s="30"/>
      <c r="L166" s="29"/>
    </row>
    <row r="167" spans="1:12" s="24" customFormat="1" x14ac:dyDescent="0.2">
      <c r="A167" s="92"/>
      <c r="B167" s="119" t="s">
        <v>40</v>
      </c>
      <c r="C167" s="21"/>
      <c r="D167" s="111"/>
      <c r="E167" s="21"/>
      <c r="F167" s="21"/>
      <c r="G167" s="21"/>
      <c r="H167" s="22"/>
      <c r="I167" s="113"/>
    </row>
    <row r="168" spans="1:12" s="24" customFormat="1" x14ac:dyDescent="0.2">
      <c r="A168" s="92"/>
      <c r="B168" s="136" t="s">
        <v>109</v>
      </c>
      <c r="C168" s="21"/>
      <c r="D168" s="111"/>
      <c r="E168" s="21"/>
      <c r="F168" s="21"/>
      <c r="G168" s="21"/>
      <c r="H168" s="22"/>
      <c r="I168" s="110"/>
    </row>
    <row r="169" spans="1:12" s="28" customFormat="1" ht="15" x14ac:dyDescent="0.25">
      <c r="A169" s="93"/>
      <c r="B169" s="27"/>
      <c r="C169" s="21"/>
      <c r="D169" s="21"/>
      <c r="E169" s="21"/>
      <c r="F169" s="21"/>
      <c r="G169" s="21"/>
      <c r="H169" s="22"/>
      <c r="I169" s="23"/>
      <c r="K169" s="29"/>
      <c r="L169" s="3"/>
    </row>
    <row r="170" spans="1:12" s="28" customFormat="1" ht="15" x14ac:dyDescent="0.25">
      <c r="A170" s="93"/>
      <c r="B170" s="44" t="str">
        <f>CONCATENATE("Sous-total ",B167)</f>
        <v>Sous-total Diffusion audio</v>
      </c>
      <c r="C170" s="37"/>
      <c r="D170" s="38"/>
      <c r="E170" s="37"/>
      <c r="F170" s="37"/>
      <c r="G170" s="37"/>
      <c r="H170" s="39"/>
      <c r="I170" s="40">
        <f>SUM(I167:I168)</f>
        <v>0</v>
      </c>
      <c r="K170" s="29"/>
      <c r="L170" s="3"/>
    </row>
    <row r="171" spans="1:12" s="24" customFormat="1" ht="15" x14ac:dyDescent="0.25">
      <c r="A171" s="43"/>
      <c r="B171" s="119"/>
      <c r="C171" s="111"/>
      <c r="D171" s="111"/>
      <c r="E171" s="111"/>
      <c r="F171" s="111"/>
      <c r="G171" s="111"/>
      <c r="H171" s="112"/>
      <c r="I171" s="113"/>
      <c r="K171" s="30"/>
      <c r="L171" s="29"/>
    </row>
    <row r="172" spans="1:12" s="24" customFormat="1" x14ac:dyDescent="0.2">
      <c r="A172" s="92"/>
      <c r="B172" s="119" t="s">
        <v>71</v>
      </c>
      <c r="C172" s="21"/>
      <c r="D172" s="21"/>
      <c r="E172" s="21"/>
      <c r="F172" s="21"/>
      <c r="G172" s="21"/>
      <c r="H172" s="22"/>
      <c r="I172" s="110"/>
    </row>
    <row r="173" spans="1:12" s="24" customFormat="1" x14ac:dyDescent="0.2">
      <c r="A173" s="43"/>
      <c r="B173" s="114" t="s">
        <v>64</v>
      </c>
      <c r="C173" s="111"/>
      <c r="D173" s="111"/>
      <c r="E173" s="111">
        <v>7</v>
      </c>
      <c r="F173" s="111"/>
      <c r="G173" s="111" t="s">
        <v>18</v>
      </c>
      <c r="H173" s="112"/>
      <c r="I173" s="113">
        <f t="shared" ref="I173:I181" si="14">E173*H173</f>
        <v>0</v>
      </c>
    </row>
    <row r="174" spans="1:12" s="24" customFormat="1" x14ac:dyDescent="0.2">
      <c r="A174" s="43"/>
      <c r="B174" s="114" t="s">
        <v>127</v>
      </c>
      <c r="C174" s="111"/>
      <c r="D174" s="111"/>
      <c r="E174" s="111">
        <v>15</v>
      </c>
      <c r="F174" s="111"/>
      <c r="G174" s="111" t="s">
        <v>18</v>
      </c>
      <c r="H174" s="112"/>
      <c r="I174" s="113">
        <f t="shared" si="14"/>
        <v>0</v>
      </c>
    </row>
    <row r="175" spans="1:12" s="24" customFormat="1" x14ac:dyDescent="0.2">
      <c r="A175" s="43"/>
      <c r="B175" s="114" t="s">
        <v>96</v>
      </c>
      <c r="C175" s="111"/>
      <c r="D175" s="111"/>
      <c r="E175" s="111">
        <v>4</v>
      </c>
      <c r="F175" s="111"/>
      <c r="G175" s="111" t="s">
        <v>18</v>
      </c>
      <c r="H175" s="112"/>
      <c r="I175" s="113">
        <f t="shared" si="14"/>
        <v>0</v>
      </c>
    </row>
    <row r="176" spans="1:12" s="24" customFormat="1" x14ac:dyDescent="0.2">
      <c r="A176" s="43"/>
      <c r="B176" s="114" t="s">
        <v>77</v>
      </c>
      <c r="C176" s="111"/>
      <c r="D176" s="111"/>
      <c r="E176" s="111">
        <v>2</v>
      </c>
      <c r="F176" s="111"/>
      <c r="G176" s="111" t="s">
        <v>18</v>
      </c>
      <c r="H176" s="112"/>
      <c r="I176" s="113">
        <f t="shared" si="14"/>
        <v>0</v>
      </c>
    </row>
    <row r="177" spans="1:9" s="24" customFormat="1" x14ac:dyDescent="0.2">
      <c r="A177" s="43"/>
      <c r="B177" s="114" t="s">
        <v>72</v>
      </c>
      <c r="C177" s="111"/>
      <c r="D177" s="111"/>
      <c r="E177" s="111">
        <v>1</v>
      </c>
      <c r="F177" s="111"/>
      <c r="G177" s="111" t="s">
        <v>18</v>
      </c>
      <c r="H177" s="112"/>
      <c r="I177" s="113">
        <f t="shared" si="14"/>
        <v>0</v>
      </c>
    </row>
    <row r="178" spans="1:9" s="24" customFormat="1" x14ac:dyDescent="0.2">
      <c r="A178" s="43"/>
      <c r="B178" s="26" t="s">
        <v>79</v>
      </c>
      <c r="C178" s="21"/>
      <c r="D178" s="21"/>
      <c r="E178" s="21">
        <v>5</v>
      </c>
      <c r="F178" s="111"/>
      <c r="G178" s="111" t="s">
        <v>18</v>
      </c>
      <c r="H178" s="112"/>
      <c r="I178" s="113">
        <f t="shared" si="14"/>
        <v>0</v>
      </c>
    </row>
    <row r="179" spans="1:9" s="24" customFormat="1" x14ac:dyDescent="0.2">
      <c r="A179" s="43"/>
      <c r="B179" s="26" t="s">
        <v>80</v>
      </c>
      <c r="C179" s="21"/>
      <c r="D179" s="21"/>
      <c r="E179" s="21">
        <v>21</v>
      </c>
      <c r="F179" s="111"/>
      <c r="G179" s="111" t="s">
        <v>18</v>
      </c>
      <c r="H179" s="112"/>
      <c r="I179" s="113">
        <f t="shared" si="14"/>
        <v>0</v>
      </c>
    </row>
    <row r="180" spans="1:9" s="24" customFormat="1" x14ac:dyDescent="0.2">
      <c r="A180" s="43"/>
      <c r="B180" s="114" t="s">
        <v>73</v>
      </c>
      <c r="C180" s="111"/>
      <c r="D180" s="111"/>
      <c r="E180" s="111">
        <v>1</v>
      </c>
      <c r="F180" s="111"/>
      <c r="G180" s="111" t="s">
        <v>18</v>
      </c>
      <c r="H180" s="112"/>
      <c r="I180" s="113">
        <f t="shared" si="14"/>
        <v>0</v>
      </c>
    </row>
    <row r="181" spans="1:9" s="24" customFormat="1" x14ac:dyDescent="0.2">
      <c r="A181" s="43"/>
      <c r="B181" s="114" t="s">
        <v>74</v>
      </c>
      <c r="C181" s="111"/>
      <c r="D181" s="111"/>
      <c r="E181" s="111">
        <v>7</v>
      </c>
      <c r="F181" s="111"/>
      <c r="G181" s="111" t="s">
        <v>18</v>
      </c>
      <c r="H181" s="112"/>
      <c r="I181" s="113">
        <f t="shared" si="14"/>
        <v>0</v>
      </c>
    </row>
    <row r="182" spans="1:9" s="24" customFormat="1" x14ac:dyDescent="0.2">
      <c r="A182" s="116"/>
      <c r="B182" s="146" t="s">
        <v>119</v>
      </c>
      <c r="C182" s="108"/>
      <c r="D182" s="108"/>
      <c r="E182" s="108">
        <v>1</v>
      </c>
      <c r="F182" s="108"/>
      <c r="G182" s="108" t="s">
        <v>18</v>
      </c>
      <c r="H182" s="109"/>
      <c r="I182" s="110">
        <f>E182*H182</f>
        <v>0</v>
      </c>
    </row>
    <row r="183" spans="1:9" s="24" customFormat="1" x14ac:dyDescent="0.2">
      <c r="A183" s="116"/>
      <c r="B183" s="24" t="s">
        <v>45</v>
      </c>
      <c r="C183" s="111"/>
      <c r="D183" s="111"/>
      <c r="E183" s="111">
        <v>2</v>
      </c>
      <c r="F183" s="111"/>
      <c r="G183" s="111" t="s">
        <v>18</v>
      </c>
      <c r="H183" s="112"/>
      <c r="I183" s="113">
        <f t="shared" ref="I183:I184" si="15">E183*H183</f>
        <v>0</v>
      </c>
    </row>
    <row r="184" spans="1:9" s="24" customFormat="1" x14ac:dyDescent="0.2">
      <c r="A184" s="43"/>
      <c r="B184" s="107" t="s">
        <v>115</v>
      </c>
      <c r="C184" s="108"/>
      <c r="D184" s="108"/>
      <c r="E184" s="108">
        <v>1</v>
      </c>
      <c r="F184" s="108"/>
      <c r="G184" s="108" t="s">
        <v>18</v>
      </c>
      <c r="H184" s="109"/>
      <c r="I184" s="110">
        <f t="shared" si="15"/>
        <v>0</v>
      </c>
    </row>
    <row r="185" spans="1:9" s="24" customFormat="1" x14ac:dyDescent="0.2">
      <c r="A185" s="43"/>
      <c r="B185" s="107" t="s">
        <v>111</v>
      </c>
      <c r="C185" s="108"/>
      <c r="D185" s="108"/>
      <c r="E185" s="108">
        <v>1</v>
      </c>
      <c r="F185" s="108"/>
      <c r="G185" s="108" t="s">
        <v>18</v>
      </c>
      <c r="H185" s="109"/>
      <c r="I185" s="110">
        <f>E185*H185</f>
        <v>0</v>
      </c>
    </row>
    <row r="186" spans="1:9" s="24" customFormat="1" x14ac:dyDescent="0.2">
      <c r="A186" s="43"/>
      <c r="B186" s="151" t="s">
        <v>112</v>
      </c>
      <c r="C186" s="108"/>
      <c r="D186" s="108"/>
      <c r="E186" s="108"/>
      <c r="F186" s="108"/>
      <c r="G186" s="108"/>
      <c r="H186" s="109"/>
      <c r="I186" s="110"/>
    </row>
    <row r="187" spans="1:9" s="24" customFormat="1" x14ac:dyDescent="0.2">
      <c r="A187" s="43"/>
      <c r="B187" s="151" t="s">
        <v>113</v>
      </c>
      <c r="C187" s="108"/>
      <c r="D187" s="108"/>
      <c r="E187" s="108"/>
      <c r="F187" s="108"/>
      <c r="G187" s="108"/>
      <c r="H187" s="109"/>
      <c r="I187" s="110"/>
    </row>
    <row r="188" spans="1:9" s="24" customFormat="1" x14ac:dyDescent="0.2">
      <c r="A188" s="43"/>
      <c r="B188" s="114" t="s">
        <v>118</v>
      </c>
      <c r="C188" s="111"/>
      <c r="D188" s="111"/>
      <c r="E188" s="111">
        <v>3</v>
      </c>
      <c r="F188" s="111"/>
      <c r="G188" s="111" t="s">
        <v>18</v>
      </c>
      <c r="H188" s="109"/>
      <c r="I188" s="23">
        <f>E188*H188</f>
        <v>0</v>
      </c>
    </row>
    <row r="189" spans="1:9" s="24" customFormat="1" x14ac:dyDescent="0.2">
      <c r="A189" s="43"/>
      <c r="B189" s="114"/>
      <c r="C189" s="111"/>
      <c r="D189" s="111"/>
      <c r="E189" s="111"/>
      <c r="F189" s="111"/>
      <c r="G189" s="111"/>
      <c r="H189" s="109"/>
      <c r="I189" s="23"/>
    </row>
    <row r="190" spans="1:9" s="24" customFormat="1" x14ac:dyDescent="0.2">
      <c r="A190" s="43"/>
      <c r="B190" s="134" t="s">
        <v>54</v>
      </c>
      <c r="C190" s="111"/>
      <c r="D190" s="111"/>
      <c r="E190" s="111"/>
      <c r="F190" s="111"/>
      <c r="G190" s="111"/>
      <c r="H190" s="112"/>
      <c r="I190" s="113"/>
    </row>
    <row r="191" spans="1:9" s="24" customFormat="1" x14ac:dyDescent="0.2">
      <c r="A191" s="43"/>
      <c r="B191" s="107" t="s">
        <v>97</v>
      </c>
      <c r="C191" s="108"/>
      <c r="D191" s="108"/>
      <c r="E191" s="108">
        <v>5</v>
      </c>
      <c r="F191" s="108"/>
      <c r="G191" s="108" t="s">
        <v>18</v>
      </c>
      <c r="H191" s="109"/>
      <c r="I191" s="110">
        <f>E191*H191</f>
        <v>0</v>
      </c>
    </row>
    <row r="192" spans="1:9" s="24" customFormat="1" x14ac:dyDescent="0.2">
      <c r="A192" s="43"/>
      <c r="B192" s="107" t="s">
        <v>58</v>
      </c>
      <c r="C192" s="108"/>
      <c r="D192" s="108"/>
      <c r="E192" s="108">
        <v>1</v>
      </c>
      <c r="F192" s="108"/>
      <c r="G192" s="108" t="s">
        <v>18</v>
      </c>
      <c r="H192" s="109"/>
      <c r="I192" s="110">
        <f>E192*H192</f>
        <v>0</v>
      </c>
    </row>
    <row r="193" spans="1:12" s="24" customFormat="1" x14ac:dyDescent="0.2">
      <c r="A193" s="43"/>
      <c r="B193" s="107" t="s">
        <v>114</v>
      </c>
      <c r="C193" s="108"/>
      <c r="D193" s="108"/>
      <c r="E193" s="108">
        <v>1</v>
      </c>
      <c r="F193" s="108"/>
      <c r="G193" s="108" t="s">
        <v>18</v>
      </c>
      <c r="H193" s="109"/>
      <c r="I193" s="110">
        <f>E193*H193</f>
        <v>0</v>
      </c>
    </row>
    <row r="194" spans="1:12" s="24" customFormat="1" x14ac:dyDescent="0.2">
      <c r="A194" s="43"/>
      <c r="B194" s="107" t="s">
        <v>117</v>
      </c>
      <c r="C194" s="108"/>
      <c r="D194" s="108"/>
      <c r="E194" s="108">
        <v>1</v>
      </c>
      <c r="F194" s="108"/>
      <c r="G194" s="108" t="s">
        <v>18</v>
      </c>
      <c r="H194" s="109"/>
      <c r="I194" s="110">
        <f>E194*H194</f>
        <v>0</v>
      </c>
    </row>
    <row r="195" spans="1:12" s="24" customFormat="1" x14ac:dyDescent="0.2">
      <c r="A195" s="43"/>
      <c r="B195" s="114" t="s">
        <v>47</v>
      </c>
      <c r="C195" s="111"/>
      <c r="D195" s="111"/>
      <c r="E195" s="111">
        <v>1</v>
      </c>
      <c r="F195" s="111"/>
      <c r="G195" s="111" t="s">
        <v>18</v>
      </c>
      <c r="H195" s="109"/>
      <c r="I195" s="110">
        <f t="shared" ref="I195" si="16">E195*H195</f>
        <v>0</v>
      </c>
    </row>
    <row r="196" spans="1:12" s="24" customFormat="1" x14ac:dyDescent="0.2">
      <c r="A196" s="92"/>
      <c r="B196" s="107" t="s">
        <v>116</v>
      </c>
      <c r="C196" s="108"/>
      <c r="D196" s="108"/>
      <c r="E196" s="108">
        <v>1</v>
      </c>
      <c r="F196" s="108"/>
      <c r="G196" s="108" t="s">
        <v>18</v>
      </c>
      <c r="H196" s="133"/>
      <c r="I196" s="110">
        <f>E196*H196</f>
        <v>0</v>
      </c>
    </row>
    <row r="197" spans="1:12" s="24" customFormat="1" x14ac:dyDescent="0.2">
      <c r="A197" s="43"/>
      <c r="B197" s="136" t="s">
        <v>110</v>
      </c>
      <c r="C197" s="111"/>
      <c r="D197" s="111"/>
      <c r="E197" s="111"/>
      <c r="F197" s="111"/>
      <c r="G197" s="111"/>
      <c r="H197" s="109"/>
      <c r="I197" s="110"/>
    </row>
    <row r="198" spans="1:12" s="28" customFormat="1" ht="15" x14ac:dyDescent="0.25">
      <c r="A198" s="93"/>
      <c r="B198" s="27" t="s">
        <v>65</v>
      </c>
      <c r="C198" s="21"/>
      <c r="D198" s="21"/>
      <c r="E198" s="21">
        <v>1</v>
      </c>
      <c r="F198" s="21"/>
      <c r="G198" s="21" t="s">
        <v>66</v>
      </c>
      <c r="H198" s="22"/>
      <c r="I198" s="23">
        <f>E198*H198</f>
        <v>0</v>
      </c>
      <c r="K198" s="29"/>
      <c r="L198" s="3"/>
    </row>
    <row r="199" spans="1:12" s="28" customFormat="1" ht="15" x14ac:dyDescent="0.25">
      <c r="A199" s="93"/>
      <c r="B199" s="27"/>
      <c r="C199" s="21"/>
      <c r="D199" s="21"/>
      <c r="E199" s="21"/>
      <c r="F199" s="21"/>
      <c r="G199" s="21"/>
      <c r="H199" s="22"/>
      <c r="I199" s="23"/>
      <c r="K199" s="29"/>
      <c r="L199" s="3"/>
    </row>
    <row r="200" spans="1:12" s="28" customFormat="1" ht="15" x14ac:dyDescent="0.25">
      <c r="A200" s="93"/>
      <c r="B200" s="44" t="str">
        <f>CONCATENATE("Sous-total ",B172)</f>
        <v>Sous-total Infrastructure vidéo de production</v>
      </c>
      <c r="C200" s="37"/>
      <c r="D200" s="38"/>
      <c r="E200" s="37"/>
      <c r="F200" s="37"/>
      <c r="G200" s="37"/>
      <c r="H200" s="39"/>
      <c r="I200" s="40">
        <f>SUM(I173:I198)</f>
        <v>0</v>
      </c>
      <c r="K200" s="29"/>
      <c r="L200" s="3"/>
    </row>
    <row r="201" spans="1:12" s="24" customFormat="1" ht="15" x14ac:dyDescent="0.25">
      <c r="A201" s="43"/>
      <c r="B201" s="119"/>
      <c r="C201" s="111"/>
      <c r="D201" s="111"/>
      <c r="E201" s="111"/>
      <c r="F201" s="111"/>
      <c r="G201" s="111"/>
      <c r="H201" s="112"/>
      <c r="I201" s="113"/>
      <c r="K201" s="30"/>
      <c r="L201" s="29"/>
    </row>
    <row r="202" spans="1:12" s="24" customFormat="1" x14ac:dyDescent="0.2">
      <c r="A202" s="92"/>
      <c r="B202" s="119" t="s">
        <v>70</v>
      </c>
      <c r="C202" s="21"/>
      <c r="D202" s="21"/>
      <c r="E202" s="21"/>
      <c r="F202" s="21"/>
      <c r="G202" s="21"/>
      <c r="H202" s="22"/>
      <c r="I202" s="110"/>
    </row>
    <row r="203" spans="1:12" ht="12.75" customHeight="1" x14ac:dyDescent="0.2">
      <c r="A203" s="118"/>
      <c r="B203" s="26"/>
      <c r="C203" s="21"/>
      <c r="D203" s="111"/>
      <c r="E203" s="111"/>
      <c r="F203" s="111"/>
      <c r="G203" s="111"/>
      <c r="H203" s="112"/>
      <c r="I203" s="113"/>
      <c r="K203" s="24"/>
      <c r="L203" s="24"/>
    </row>
    <row r="204" spans="1:12" s="24" customFormat="1" x14ac:dyDescent="0.2">
      <c r="A204" s="116"/>
      <c r="B204" s="114" t="s">
        <v>43</v>
      </c>
      <c r="C204" s="111"/>
      <c r="D204" s="111"/>
      <c r="E204" s="111"/>
      <c r="F204" s="111"/>
      <c r="G204" s="111"/>
      <c r="H204" s="112"/>
      <c r="I204" s="113"/>
    </row>
    <row r="205" spans="1:12" s="24" customFormat="1" x14ac:dyDescent="0.2">
      <c r="A205" s="116"/>
      <c r="B205" s="105" t="s">
        <v>89</v>
      </c>
      <c r="C205" s="111"/>
      <c r="D205" s="111"/>
      <c r="E205" s="111">
        <v>1</v>
      </c>
      <c r="F205" s="111"/>
      <c r="G205" s="111" t="s">
        <v>18</v>
      </c>
      <c r="H205" s="112"/>
      <c r="I205" s="113">
        <f t="shared" ref="I205:I208" si="17">E205*H205</f>
        <v>0</v>
      </c>
    </row>
    <row r="206" spans="1:12" s="24" customFormat="1" x14ac:dyDescent="0.2">
      <c r="A206" s="116"/>
      <c r="B206" s="105" t="s">
        <v>59</v>
      </c>
      <c r="C206" s="111"/>
      <c r="D206" s="111"/>
      <c r="E206" s="111">
        <v>3</v>
      </c>
      <c r="F206" s="111"/>
      <c r="G206" s="111" t="s">
        <v>18</v>
      </c>
      <c r="H206" s="112"/>
      <c r="I206" s="113">
        <f t="shared" si="17"/>
        <v>0</v>
      </c>
    </row>
    <row r="207" spans="1:12" s="24" customFormat="1" x14ac:dyDescent="0.2">
      <c r="A207" s="116"/>
      <c r="B207" s="105" t="s">
        <v>87</v>
      </c>
      <c r="C207" s="111"/>
      <c r="D207" s="111"/>
      <c r="E207" s="111">
        <v>1</v>
      </c>
      <c r="F207" s="111"/>
      <c r="G207" s="111" t="s">
        <v>18</v>
      </c>
      <c r="H207" s="112"/>
      <c r="I207" s="113">
        <f t="shared" si="17"/>
        <v>0</v>
      </c>
    </row>
    <row r="208" spans="1:12" s="24" customFormat="1" x14ac:dyDescent="0.2">
      <c r="A208" s="116"/>
      <c r="B208" s="105" t="s">
        <v>88</v>
      </c>
      <c r="C208" s="111"/>
      <c r="D208" s="111"/>
      <c r="E208" s="111">
        <v>2</v>
      </c>
      <c r="F208" s="111"/>
      <c r="G208" s="111" t="s">
        <v>18</v>
      </c>
      <c r="H208" s="112"/>
      <c r="I208" s="113">
        <f t="shared" si="17"/>
        <v>0</v>
      </c>
    </row>
    <row r="209" spans="1:12" s="24" customFormat="1" x14ac:dyDescent="0.2">
      <c r="A209" s="116"/>
      <c r="B209" s="114" t="s">
        <v>51</v>
      </c>
      <c r="C209" s="111"/>
      <c r="D209" s="111"/>
      <c r="E209" s="111">
        <v>1</v>
      </c>
      <c r="F209" s="111"/>
      <c r="G209" s="111" t="s">
        <v>18</v>
      </c>
      <c r="H209" s="112"/>
      <c r="I209" s="113">
        <f>E209*H209</f>
        <v>0</v>
      </c>
    </row>
    <row r="210" spans="1:12" s="24" customFormat="1" x14ac:dyDescent="0.2">
      <c r="A210" s="116"/>
      <c r="B210" s="107" t="s">
        <v>120</v>
      </c>
      <c r="C210" s="108"/>
      <c r="D210" s="108"/>
      <c r="E210" s="108">
        <v>1</v>
      </c>
      <c r="F210" s="108"/>
      <c r="G210" s="108" t="s">
        <v>18</v>
      </c>
      <c r="H210" s="112"/>
      <c r="I210" s="110">
        <f>E210*H210</f>
        <v>0</v>
      </c>
    </row>
    <row r="211" spans="1:12" s="24" customFormat="1" x14ac:dyDescent="0.2">
      <c r="A211" s="43"/>
      <c r="B211" s="136" t="s">
        <v>107</v>
      </c>
      <c r="C211" s="111"/>
      <c r="D211" s="111"/>
      <c r="E211" s="111"/>
      <c r="F211" s="111"/>
      <c r="G211" s="111"/>
      <c r="H211" s="109"/>
      <c r="I211" s="110"/>
    </row>
    <row r="212" spans="1:12" s="28" customFormat="1" ht="15" x14ac:dyDescent="0.25">
      <c r="A212" s="93"/>
      <c r="B212" s="27" t="s">
        <v>65</v>
      </c>
      <c r="C212" s="21"/>
      <c r="D212" s="21"/>
      <c r="E212" s="21">
        <v>1</v>
      </c>
      <c r="F212" s="21"/>
      <c r="G212" s="21" t="s">
        <v>66</v>
      </c>
      <c r="H212" s="22"/>
      <c r="I212" s="23">
        <f t="shared" ref="I212" si="18">E212*H212</f>
        <v>0</v>
      </c>
      <c r="K212" s="29"/>
      <c r="L212" s="3"/>
    </row>
    <row r="213" spans="1:12" s="28" customFormat="1" ht="15" x14ac:dyDescent="0.25">
      <c r="A213" s="93"/>
      <c r="B213" s="44" t="str">
        <f>CONCATENATE("Sous-total ",B202)</f>
        <v>Sous-total Infrastructure audio de production</v>
      </c>
      <c r="C213" s="37"/>
      <c r="D213" s="38"/>
      <c r="E213" s="37"/>
      <c r="F213" s="37"/>
      <c r="G213" s="37"/>
      <c r="H213" s="39"/>
      <c r="I213" s="40">
        <f>SUM(I204:I212)</f>
        <v>0</v>
      </c>
      <c r="K213" s="29"/>
      <c r="L213" s="3"/>
    </row>
    <row r="214" spans="1:12" s="24" customFormat="1" ht="15" x14ac:dyDescent="0.25">
      <c r="A214" s="43"/>
      <c r="B214" s="119"/>
      <c r="C214" s="111"/>
      <c r="D214" s="111"/>
      <c r="E214" s="111"/>
      <c r="F214" s="111"/>
      <c r="G214" s="111"/>
      <c r="H214" s="112"/>
      <c r="I214" s="113"/>
      <c r="K214" s="30"/>
      <c r="L214" s="29"/>
    </row>
    <row r="215" spans="1:12" s="24" customFormat="1" x14ac:dyDescent="0.2">
      <c r="A215" s="92"/>
      <c r="B215" s="119" t="s">
        <v>41</v>
      </c>
      <c r="C215" s="21"/>
      <c r="D215" s="21"/>
      <c r="E215" s="21"/>
      <c r="F215" s="21"/>
      <c r="G215" s="21"/>
      <c r="H215" s="22"/>
      <c r="I215" s="110"/>
    </row>
    <row r="216" spans="1:12" ht="12.75" customHeight="1" x14ac:dyDescent="0.2">
      <c r="A216" s="118"/>
      <c r="B216" s="26"/>
      <c r="C216" s="21"/>
      <c r="D216" s="111"/>
      <c r="E216" s="111"/>
      <c r="F216" s="111"/>
      <c r="G216" s="111"/>
      <c r="H216" s="112"/>
      <c r="I216" s="113"/>
      <c r="K216" s="24"/>
      <c r="L216" s="24"/>
    </row>
    <row r="217" spans="1:12" ht="12.75" customHeight="1" x14ac:dyDescent="0.2">
      <c r="A217" s="118"/>
      <c r="B217" s="137" t="s">
        <v>63</v>
      </c>
      <c r="C217" s="21"/>
      <c r="D217" s="111"/>
      <c r="E217" s="111"/>
      <c r="F217" s="111"/>
      <c r="G217" s="111"/>
      <c r="H217" s="112"/>
      <c r="I217" s="113"/>
      <c r="K217" s="24"/>
      <c r="L217" s="24"/>
    </row>
    <row r="218" spans="1:12" s="24" customFormat="1" x14ac:dyDescent="0.2">
      <c r="A218" s="116"/>
      <c r="B218" s="114" t="s">
        <v>55</v>
      </c>
      <c r="C218" s="111"/>
      <c r="D218" s="111"/>
      <c r="E218" s="111">
        <v>3</v>
      </c>
      <c r="F218" s="111"/>
      <c r="G218" s="111" t="s">
        <v>18</v>
      </c>
      <c r="H218" s="112"/>
      <c r="I218" s="113">
        <f>E218*H218</f>
        <v>0</v>
      </c>
    </row>
    <row r="219" spans="1:12" s="24" customFormat="1" x14ac:dyDescent="0.2">
      <c r="A219" s="43"/>
      <c r="B219" s="107" t="s">
        <v>122</v>
      </c>
      <c r="C219" s="108"/>
      <c r="D219" s="108"/>
      <c r="E219" s="108">
        <v>1</v>
      </c>
      <c r="F219" s="108"/>
      <c r="G219" s="108" t="s">
        <v>18</v>
      </c>
      <c r="H219" s="109"/>
      <c r="I219" s="110">
        <f>E219*H219</f>
        <v>0</v>
      </c>
    </row>
    <row r="220" spans="1:12" s="28" customFormat="1" ht="15" x14ac:dyDescent="0.25">
      <c r="A220" s="93"/>
      <c r="B220" s="27" t="s">
        <v>65</v>
      </c>
      <c r="C220" s="21"/>
      <c r="D220" s="21"/>
      <c r="E220" s="21">
        <v>1</v>
      </c>
      <c r="F220" s="21"/>
      <c r="G220" s="21" t="s">
        <v>66</v>
      </c>
      <c r="H220" s="22"/>
      <c r="I220" s="23">
        <f t="shared" ref="I220" si="19">E220*H220</f>
        <v>0</v>
      </c>
      <c r="K220" s="29"/>
      <c r="L220" s="3"/>
    </row>
    <row r="221" spans="1:12" s="28" customFormat="1" ht="15" x14ac:dyDescent="0.25">
      <c r="A221" s="93"/>
      <c r="B221" s="27"/>
      <c r="C221" s="21"/>
      <c r="D221" s="21"/>
      <c r="E221" s="21"/>
      <c r="F221" s="21"/>
      <c r="G221" s="21"/>
      <c r="H221" s="22"/>
      <c r="I221" s="23"/>
      <c r="K221" s="29"/>
      <c r="L221" s="3"/>
    </row>
    <row r="222" spans="1:12" s="28" customFormat="1" ht="15" x14ac:dyDescent="0.25">
      <c r="A222" s="93"/>
      <c r="B222" s="44" t="str">
        <f>CONCATENATE("Sous-total ",B215)</f>
        <v>Sous-total Infrastructure et aménagement</v>
      </c>
      <c r="C222" s="37"/>
      <c r="D222" s="38"/>
      <c r="E222" s="37"/>
      <c r="F222" s="37"/>
      <c r="G222" s="37"/>
      <c r="H222" s="39"/>
      <c r="I222" s="40">
        <f>SUM(I217:I220)</f>
        <v>0</v>
      </c>
      <c r="K222" s="29"/>
      <c r="L222" s="3"/>
    </row>
    <row r="223" spans="1:12" s="24" customFormat="1" ht="15" x14ac:dyDescent="0.25">
      <c r="A223" s="43"/>
      <c r="B223" s="119"/>
      <c r="C223" s="111"/>
      <c r="D223" s="111"/>
      <c r="E223" s="111"/>
      <c r="F223" s="111"/>
      <c r="G223" s="111"/>
      <c r="H223" s="112"/>
      <c r="I223" s="113"/>
      <c r="K223" s="30"/>
      <c r="L223" s="29"/>
    </row>
    <row r="224" spans="1:12" x14ac:dyDescent="0.2">
      <c r="A224" s="43"/>
      <c r="B224" s="119" t="s">
        <v>30</v>
      </c>
      <c r="C224" s="111"/>
      <c r="D224" s="111"/>
      <c r="E224" s="111"/>
      <c r="F224" s="111"/>
      <c r="G224" s="111"/>
      <c r="H224" s="112"/>
      <c r="I224" s="113"/>
    </row>
    <row r="225" spans="1:11" x14ac:dyDescent="0.2">
      <c r="A225" s="43"/>
      <c r="B225" s="120"/>
      <c r="C225" s="121"/>
      <c r="D225" s="120"/>
      <c r="E225" s="120"/>
      <c r="F225" s="120"/>
      <c r="G225" s="120"/>
      <c r="H225" s="31"/>
      <c r="I225" s="113"/>
    </row>
    <row r="226" spans="1:11" x14ac:dyDescent="0.2">
      <c r="A226" s="43"/>
      <c r="B226" s="120" t="s">
        <v>60</v>
      </c>
      <c r="C226" s="121"/>
      <c r="D226" s="120"/>
      <c r="E226" s="121"/>
      <c r="F226" s="121"/>
      <c r="G226" s="31" t="s">
        <v>32</v>
      </c>
      <c r="H226" s="112"/>
      <c r="I226" s="113">
        <f>E226*H226</f>
        <v>0</v>
      </c>
    </row>
    <row r="227" spans="1:11" x14ac:dyDescent="0.2">
      <c r="A227" s="43"/>
      <c r="B227" s="27" t="s">
        <v>31</v>
      </c>
      <c r="C227" s="111"/>
      <c r="D227" s="111"/>
      <c r="E227" s="111"/>
      <c r="F227" s="111"/>
      <c r="G227" s="31" t="s">
        <v>32</v>
      </c>
      <c r="H227" s="112"/>
      <c r="I227" s="113">
        <f>E227*H227</f>
        <v>0</v>
      </c>
    </row>
    <row r="228" spans="1:11" x14ac:dyDescent="0.2">
      <c r="A228" s="43"/>
      <c r="B228" s="27" t="s">
        <v>33</v>
      </c>
      <c r="C228" s="111"/>
      <c r="D228" s="111"/>
      <c r="E228" s="111"/>
      <c r="F228" s="111"/>
      <c r="G228" s="31" t="s">
        <v>32</v>
      </c>
      <c r="H228" s="112"/>
      <c r="I228" s="113">
        <f>E228*H228</f>
        <v>0</v>
      </c>
    </row>
    <row r="229" spans="1:11" x14ac:dyDescent="0.2">
      <c r="A229" s="43"/>
      <c r="B229" s="27"/>
      <c r="C229" s="111"/>
      <c r="D229" s="111"/>
      <c r="E229" s="111"/>
      <c r="F229" s="111"/>
      <c r="G229" s="31"/>
      <c r="H229" s="112"/>
      <c r="I229" s="113"/>
    </row>
    <row r="230" spans="1:11" x14ac:dyDescent="0.2">
      <c r="A230" s="43"/>
      <c r="B230" s="122" t="s">
        <v>34</v>
      </c>
      <c r="C230" s="123"/>
      <c r="D230" s="124"/>
      <c r="E230" s="123"/>
      <c r="F230" s="123"/>
      <c r="G230" s="123"/>
      <c r="H230" s="39"/>
      <c r="I230" s="40">
        <f>SUM(I226:I228)</f>
        <v>0</v>
      </c>
    </row>
    <row r="231" spans="1:11" ht="15" x14ac:dyDescent="0.25">
      <c r="A231" s="13"/>
      <c r="B231" s="12"/>
      <c r="C231" s="14"/>
      <c r="D231" s="14"/>
      <c r="E231" s="14"/>
      <c r="F231" s="14"/>
      <c r="G231" s="14"/>
      <c r="H231" s="15"/>
      <c r="I231" s="16"/>
      <c r="K231" s="29"/>
    </row>
    <row r="232" spans="1:11" ht="15" x14ac:dyDescent="0.25">
      <c r="A232" s="43"/>
      <c r="B232" s="54" t="str">
        <f>CONCATENATE("Sous-total ",B154)</f>
        <v>Sous-total Régie de production n°3</v>
      </c>
      <c r="C232" s="50"/>
      <c r="D232" s="51"/>
      <c r="E232" s="50"/>
      <c r="F232" s="50"/>
      <c r="G232" s="50"/>
      <c r="H232" s="52"/>
      <c r="I232" s="53">
        <f>I230+I222+I213+I200+I170+I165</f>
        <v>0</v>
      </c>
    </row>
    <row r="233" spans="1:11" ht="15" x14ac:dyDescent="0.25">
      <c r="A233" s="13"/>
      <c r="B233" s="12"/>
      <c r="C233" s="14"/>
      <c r="D233" s="14"/>
      <c r="E233" s="14"/>
      <c r="F233" s="14"/>
      <c r="G233" s="14"/>
      <c r="H233" s="15"/>
      <c r="I233" s="16"/>
      <c r="K233" s="29"/>
    </row>
    <row r="234" spans="1:11" ht="15" x14ac:dyDescent="0.2">
      <c r="A234" s="13"/>
      <c r="B234" s="45" t="s">
        <v>83</v>
      </c>
      <c r="C234" s="47"/>
      <c r="D234" s="47"/>
      <c r="E234" s="47"/>
      <c r="F234" s="47"/>
      <c r="G234" s="47"/>
      <c r="H234" s="48"/>
      <c r="I234" s="49"/>
    </row>
    <row r="235" spans="1:11" x14ac:dyDescent="0.2">
      <c r="A235" s="92"/>
      <c r="C235" s="14"/>
      <c r="D235" s="14"/>
      <c r="E235" s="14"/>
      <c r="F235" s="14"/>
      <c r="G235" s="14"/>
      <c r="H235" s="15"/>
      <c r="I235" s="16"/>
    </row>
    <row r="236" spans="1:11" s="24" customFormat="1" x14ac:dyDescent="0.2">
      <c r="A236" s="92"/>
      <c r="B236" s="25" t="s">
        <v>39</v>
      </c>
      <c r="C236" s="21"/>
      <c r="D236" s="21"/>
      <c r="E236" s="21"/>
      <c r="F236" s="21"/>
      <c r="G236" s="21"/>
      <c r="H236" s="22"/>
      <c r="I236" s="23"/>
    </row>
    <row r="237" spans="1:11" s="24" customFormat="1" x14ac:dyDescent="0.2">
      <c r="A237" s="92"/>
      <c r="B237" s="25"/>
      <c r="C237" s="21"/>
      <c r="D237" s="21"/>
      <c r="E237" s="21"/>
      <c r="F237" s="21"/>
      <c r="G237" s="21"/>
      <c r="H237" s="22"/>
      <c r="I237" s="23"/>
    </row>
    <row r="238" spans="1:11" s="24" customFormat="1" x14ac:dyDescent="0.2">
      <c r="A238" s="92"/>
      <c r="B238" s="114" t="s">
        <v>98</v>
      </c>
      <c r="C238" s="21"/>
      <c r="D238" s="21"/>
      <c r="E238" s="21">
        <v>2</v>
      </c>
      <c r="F238" s="21"/>
      <c r="G238" s="21" t="s">
        <v>18</v>
      </c>
      <c r="H238" s="22"/>
      <c r="I238" s="113">
        <f t="shared" ref="I238:I243" si="20">E238*H238</f>
        <v>0</v>
      </c>
    </row>
    <row r="239" spans="1:11" s="24" customFormat="1" x14ac:dyDescent="0.2">
      <c r="A239" s="92"/>
      <c r="B239" s="114" t="s">
        <v>99</v>
      </c>
      <c r="C239" s="21"/>
      <c r="D239" s="21"/>
      <c r="E239" s="21">
        <v>2</v>
      </c>
      <c r="F239" s="21"/>
      <c r="G239" s="21" t="s">
        <v>18</v>
      </c>
      <c r="H239" s="22"/>
      <c r="I239" s="110">
        <f t="shared" si="20"/>
        <v>0</v>
      </c>
    </row>
    <row r="240" spans="1:11" s="24" customFormat="1" x14ac:dyDescent="0.2">
      <c r="A240" s="92"/>
      <c r="B240" s="114" t="s">
        <v>100</v>
      </c>
      <c r="C240" s="21"/>
      <c r="D240" s="21"/>
      <c r="E240" s="21">
        <v>1</v>
      </c>
      <c r="F240" s="21"/>
      <c r="G240" s="21" t="s">
        <v>18</v>
      </c>
      <c r="H240" s="22"/>
      <c r="I240" s="110">
        <f t="shared" si="20"/>
        <v>0</v>
      </c>
    </row>
    <row r="241" spans="1:12" s="24" customFormat="1" x14ac:dyDescent="0.2">
      <c r="A241" s="92"/>
      <c r="B241" s="114" t="s">
        <v>104</v>
      </c>
      <c r="C241" s="21"/>
      <c r="D241" s="21"/>
      <c r="E241" s="21">
        <v>1</v>
      </c>
      <c r="F241" s="21"/>
      <c r="G241" s="21" t="s">
        <v>18</v>
      </c>
      <c r="H241" s="22"/>
      <c r="I241" s="110">
        <f t="shared" si="20"/>
        <v>0</v>
      </c>
    </row>
    <row r="242" spans="1:12" s="24" customFormat="1" x14ac:dyDescent="0.2">
      <c r="A242" s="92"/>
      <c r="B242" s="114" t="s">
        <v>103</v>
      </c>
      <c r="C242" s="21"/>
      <c r="D242" s="21"/>
      <c r="E242" s="21">
        <v>1</v>
      </c>
      <c r="F242" s="21"/>
      <c r="G242" s="21" t="s">
        <v>18</v>
      </c>
      <c r="H242" s="22"/>
      <c r="I242" s="110">
        <f t="shared" si="20"/>
        <v>0</v>
      </c>
    </row>
    <row r="243" spans="1:12" x14ac:dyDescent="0.2">
      <c r="A243" s="117"/>
      <c r="B243" s="149" t="s">
        <v>106</v>
      </c>
      <c r="C243" s="31"/>
      <c r="D243" s="31"/>
      <c r="E243" s="31">
        <v>1</v>
      </c>
      <c r="F243" s="31"/>
      <c r="G243" s="31" t="s">
        <v>18</v>
      </c>
      <c r="H243" s="22"/>
      <c r="I243" s="113">
        <f t="shared" si="20"/>
        <v>0</v>
      </c>
    </row>
    <row r="244" spans="1:12" s="28" customFormat="1" ht="15" x14ac:dyDescent="0.25">
      <c r="A244" s="93"/>
      <c r="B244" s="136" t="s">
        <v>108</v>
      </c>
      <c r="C244" s="21"/>
      <c r="D244" s="21"/>
      <c r="E244" s="21"/>
      <c r="F244" s="21"/>
      <c r="G244" s="21"/>
      <c r="H244" s="22"/>
      <c r="I244" s="23"/>
      <c r="K244" s="29"/>
      <c r="L244" s="3"/>
    </row>
    <row r="245" spans="1:12" s="28" customFormat="1" ht="15" x14ac:dyDescent="0.25">
      <c r="A245" s="93"/>
      <c r="B245" s="44" t="str">
        <f>CONCATENATE("Sous-total ",B236)</f>
        <v>Sous-total Diffusion vidéo</v>
      </c>
      <c r="C245" s="37"/>
      <c r="D245" s="38"/>
      <c r="E245" s="37"/>
      <c r="F245" s="37"/>
      <c r="G245" s="37"/>
      <c r="H245" s="39"/>
      <c r="I245" s="40">
        <f>SUM(I238:I243)</f>
        <v>0</v>
      </c>
      <c r="K245" s="29"/>
      <c r="L245" s="3"/>
    </row>
    <row r="246" spans="1:12" s="24" customFormat="1" ht="15" x14ac:dyDescent="0.25">
      <c r="A246" s="43"/>
      <c r="B246" s="119"/>
      <c r="C246" s="111"/>
      <c r="D246" s="111"/>
      <c r="E246" s="111"/>
      <c r="F246" s="111"/>
      <c r="G246" s="111"/>
      <c r="H246" s="112"/>
      <c r="I246" s="113"/>
      <c r="K246" s="30"/>
      <c r="L246" s="29"/>
    </row>
    <row r="247" spans="1:12" s="24" customFormat="1" x14ac:dyDescent="0.2">
      <c r="A247" s="92"/>
      <c r="B247" s="119" t="s">
        <v>40</v>
      </c>
      <c r="C247" s="21"/>
      <c r="D247" s="111"/>
      <c r="E247" s="21"/>
      <c r="F247" s="21"/>
      <c r="G247" s="21"/>
      <c r="H247" s="22"/>
      <c r="I247" s="113"/>
    </row>
    <row r="248" spans="1:12" s="24" customFormat="1" x14ac:dyDescent="0.2">
      <c r="A248" s="92"/>
      <c r="B248" s="136" t="s">
        <v>109</v>
      </c>
      <c r="C248" s="21"/>
      <c r="D248" s="111"/>
      <c r="E248" s="21"/>
      <c r="F248" s="21"/>
      <c r="G248" s="21"/>
      <c r="H248" s="22"/>
      <c r="I248" s="110"/>
    </row>
    <row r="249" spans="1:12" s="28" customFormat="1" ht="15" x14ac:dyDescent="0.25">
      <c r="A249" s="93"/>
      <c r="B249" s="27"/>
      <c r="C249" s="21"/>
      <c r="D249" s="21"/>
      <c r="E249" s="21"/>
      <c r="F249" s="21"/>
      <c r="G249" s="21"/>
      <c r="H249" s="22"/>
      <c r="I249" s="23"/>
      <c r="K249" s="29"/>
      <c r="L249" s="3"/>
    </row>
    <row r="250" spans="1:12" s="28" customFormat="1" ht="15" x14ac:dyDescent="0.25">
      <c r="A250" s="93"/>
      <c r="B250" s="44" t="str">
        <f>CONCATENATE("Sous-total ",B247)</f>
        <v>Sous-total Diffusion audio</v>
      </c>
      <c r="C250" s="37"/>
      <c r="D250" s="38"/>
      <c r="E250" s="37"/>
      <c r="F250" s="37"/>
      <c r="G250" s="37"/>
      <c r="H250" s="39"/>
      <c r="I250" s="40">
        <f>SUM(I247:I248)</f>
        <v>0</v>
      </c>
      <c r="K250" s="29"/>
      <c r="L250" s="3"/>
    </row>
    <row r="251" spans="1:12" s="24" customFormat="1" ht="15" x14ac:dyDescent="0.25">
      <c r="A251" s="43"/>
      <c r="B251" s="119"/>
      <c r="C251" s="111"/>
      <c r="D251" s="111"/>
      <c r="E251" s="111"/>
      <c r="F251" s="111"/>
      <c r="G251" s="111"/>
      <c r="H251" s="112"/>
      <c r="I251" s="113"/>
      <c r="K251" s="30"/>
      <c r="L251" s="29"/>
    </row>
    <row r="252" spans="1:12" s="24" customFormat="1" x14ac:dyDescent="0.2">
      <c r="A252" s="92"/>
      <c r="B252" s="119" t="s">
        <v>71</v>
      </c>
      <c r="C252" s="21"/>
      <c r="D252" s="21"/>
      <c r="E252" s="21"/>
      <c r="F252" s="21"/>
      <c r="G252" s="21"/>
      <c r="H252" s="22"/>
      <c r="I252" s="110"/>
    </row>
    <row r="253" spans="1:12" s="24" customFormat="1" x14ac:dyDescent="0.2">
      <c r="A253" s="43"/>
      <c r="B253" s="114" t="s">
        <v>64</v>
      </c>
      <c r="C253" s="111"/>
      <c r="D253" s="111"/>
      <c r="E253" s="111">
        <v>3</v>
      </c>
      <c r="F253" s="111"/>
      <c r="G253" s="111" t="s">
        <v>18</v>
      </c>
      <c r="H253" s="112"/>
      <c r="I253" s="113">
        <f t="shared" ref="I253:I259" si="21">E253*H253</f>
        <v>0</v>
      </c>
    </row>
    <row r="254" spans="1:12" s="24" customFormat="1" x14ac:dyDescent="0.2">
      <c r="A254" s="43"/>
      <c r="B254" s="114" t="s">
        <v>127</v>
      </c>
      <c r="C254" s="111"/>
      <c r="D254" s="111"/>
      <c r="E254" s="111">
        <v>10</v>
      </c>
      <c r="F254" s="111"/>
      <c r="G254" s="111" t="s">
        <v>18</v>
      </c>
      <c r="H254" s="112"/>
      <c r="I254" s="113">
        <f t="shared" si="21"/>
        <v>0</v>
      </c>
    </row>
    <row r="255" spans="1:12" s="24" customFormat="1" x14ac:dyDescent="0.2">
      <c r="A255" s="43"/>
      <c r="B255" s="114" t="s">
        <v>49</v>
      </c>
      <c r="C255" s="111"/>
      <c r="D255" s="111"/>
      <c r="E255" s="111">
        <v>4</v>
      </c>
      <c r="F255" s="111"/>
      <c r="G255" s="111" t="s">
        <v>18</v>
      </c>
      <c r="H255" s="112"/>
      <c r="I255" s="113">
        <f t="shared" si="21"/>
        <v>0</v>
      </c>
    </row>
    <row r="256" spans="1:12" s="24" customFormat="1" x14ac:dyDescent="0.2">
      <c r="A256" s="43"/>
      <c r="B256" s="114" t="s">
        <v>50</v>
      </c>
      <c r="C256" s="111"/>
      <c r="D256" s="111"/>
      <c r="E256" s="111">
        <v>2</v>
      </c>
      <c r="F256" s="111"/>
      <c r="G256" s="111" t="s">
        <v>18</v>
      </c>
      <c r="H256" s="112"/>
      <c r="I256" s="113">
        <f t="shared" si="21"/>
        <v>0</v>
      </c>
    </row>
    <row r="257" spans="1:9" s="24" customFormat="1" x14ac:dyDescent="0.2">
      <c r="A257" s="43"/>
      <c r="B257" s="114" t="s">
        <v>72</v>
      </c>
      <c r="C257" s="111"/>
      <c r="D257" s="111"/>
      <c r="E257" s="111">
        <v>1</v>
      </c>
      <c r="F257" s="111"/>
      <c r="G257" s="111" t="s">
        <v>18</v>
      </c>
      <c r="H257" s="112"/>
      <c r="I257" s="113">
        <f t="shared" si="21"/>
        <v>0</v>
      </c>
    </row>
    <row r="258" spans="1:9" s="24" customFormat="1" x14ac:dyDescent="0.2">
      <c r="A258" s="43"/>
      <c r="B258" s="26" t="s">
        <v>79</v>
      </c>
      <c r="C258" s="21"/>
      <c r="D258" s="21"/>
      <c r="E258" s="21">
        <v>2</v>
      </c>
      <c r="F258" s="111"/>
      <c r="G258" s="111" t="s">
        <v>18</v>
      </c>
      <c r="H258" s="112"/>
      <c r="I258" s="113">
        <f t="shared" si="21"/>
        <v>0</v>
      </c>
    </row>
    <row r="259" spans="1:9" s="24" customFormat="1" x14ac:dyDescent="0.2">
      <c r="A259" s="43"/>
      <c r="B259" s="26" t="s">
        <v>80</v>
      </c>
      <c r="C259" s="21"/>
      <c r="D259" s="21"/>
      <c r="E259" s="21">
        <v>2</v>
      </c>
      <c r="F259" s="111"/>
      <c r="G259" s="111" t="s">
        <v>18</v>
      </c>
      <c r="H259" s="112"/>
      <c r="I259" s="113">
        <f t="shared" si="21"/>
        <v>0</v>
      </c>
    </row>
    <row r="260" spans="1:9" s="24" customFormat="1" x14ac:dyDescent="0.2">
      <c r="A260" s="116"/>
      <c r="B260" s="146" t="s">
        <v>119</v>
      </c>
      <c r="C260" s="108"/>
      <c r="D260" s="108"/>
      <c r="E260" s="108">
        <v>1</v>
      </c>
      <c r="F260" s="108"/>
      <c r="G260" s="108" t="s">
        <v>18</v>
      </c>
      <c r="H260" s="109"/>
      <c r="I260" s="110">
        <f>E260*H260</f>
        <v>0</v>
      </c>
    </row>
    <row r="261" spans="1:9" s="24" customFormat="1" x14ac:dyDescent="0.2">
      <c r="A261" s="116"/>
      <c r="B261" s="24" t="s">
        <v>45</v>
      </c>
      <c r="C261" s="111"/>
      <c r="D261" s="111"/>
      <c r="E261" s="111">
        <v>2</v>
      </c>
      <c r="F261" s="111"/>
      <c r="G261" s="111" t="s">
        <v>18</v>
      </c>
      <c r="H261" s="112"/>
      <c r="I261" s="113">
        <f>E261*H261</f>
        <v>0</v>
      </c>
    </row>
    <row r="262" spans="1:9" s="24" customFormat="1" x14ac:dyDescent="0.2">
      <c r="A262" s="43"/>
      <c r="B262" s="107" t="s">
        <v>115</v>
      </c>
      <c r="C262" s="108"/>
      <c r="D262" s="108"/>
      <c r="E262" s="108">
        <v>1</v>
      </c>
      <c r="F262" s="108"/>
      <c r="G262" s="108" t="s">
        <v>18</v>
      </c>
      <c r="H262" s="109"/>
      <c r="I262" s="110">
        <f>E262*H262</f>
        <v>0</v>
      </c>
    </row>
    <row r="263" spans="1:9" s="24" customFormat="1" x14ac:dyDescent="0.2">
      <c r="A263" s="43"/>
      <c r="B263" s="107" t="s">
        <v>111</v>
      </c>
      <c r="C263" s="108"/>
      <c r="D263" s="108"/>
      <c r="E263" s="108">
        <v>1</v>
      </c>
      <c r="F263" s="108"/>
      <c r="G263" s="108" t="s">
        <v>18</v>
      </c>
      <c r="H263" s="109"/>
      <c r="I263" s="110">
        <f>E263*H263</f>
        <v>0</v>
      </c>
    </row>
    <row r="264" spans="1:9" s="24" customFormat="1" x14ac:dyDescent="0.2">
      <c r="A264" s="43"/>
      <c r="B264" s="151" t="s">
        <v>112</v>
      </c>
      <c r="C264" s="108"/>
      <c r="D264" s="108"/>
      <c r="E264" s="108"/>
      <c r="F264" s="108"/>
      <c r="G264" s="108"/>
      <c r="H264" s="109"/>
      <c r="I264" s="110"/>
    </row>
    <row r="265" spans="1:9" s="24" customFormat="1" x14ac:dyDescent="0.2">
      <c r="A265" s="43"/>
      <c r="B265" s="151" t="s">
        <v>113</v>
      </c>
      <c r="C265" s="108"/>
      <c r="D265" s="108"/>
      <c r="E265" s="108"/>
      <c r="F265" s="108"/>
      <c r="G265" s="108"/>
      <c r="H265" s="109"/>
      <c r="I265" s="110"/>
    </row>
    <row r="266" spans="1:9" s="24" customFormat="1" x14ac:dyDescent="0.2">
      <c r="A266" s="43"/>
      <c r="B266" s="114" t="s">
        <v>118</v>
      </c>
      <c r="C266" s="111"/>
      <c r="D266" s="111"/>
      <c r="E266" s="111">
        <v>3</v>
      </c>
      <c r="F266" s="111"/>
      <c r="G266" s="111" t="s">
        <v>18</v>
      </c>
      <c r="H266" s="109"/>
      <c r="I266" s="23">
        <f>E266*H266</f>
        <v>0</v>
      </c>
    </row>
    <row r="267" spans="1:9" s="24" customFormat="1" x14ac:dyDescent="0.2">
      <c r="A267" s="43"/>
      <c r="B267" s="114"/>
      <c r="C267" s="111"/>
      <c r="D267" s="111"/>
      <c r="E267" s="111"/>
      <c r="F267" s="111"/>
      <c r="G267" s="111"/>
      <c r="H267" s="109"/>
      <c r="I267" s="23"/>
    </row>
    <row r="268" spans="1:9" s="24" customFormat="1" x14ac:dyDescent="0.2">
      <c r="A268" s="43"/>
      <c r="B268" s="134" t="s">
        <v>54</v>
      </c>
      <c r="C268" s="111"/>
      <c r="D268" s="111"/>
      <c r="E268" s="111"/>
      <c r="F268" s="111"/>
      <c r="G268" s="111"/>
      <c r="H268" s="112"/>
      <c r="I268" s="113"/>
    </row>
    <row r="269" spans="1:9" s="24" customFormat="1" x14ac:dyDescent="0.2">
      <c r="A269" s="43"/>
      <c r="B269" s="107" t="s">
        <v>58</v>
      </c>
      <c r="C269" s="108"/>
      <c r="D269" s="108"/>
      <c r="E269" s="108">
        <v>1</v>
      </c>
      <c r="F269" s="108"/>
      <c r="G269" s="108" t="s">
        <v>18</v>
      </c>
      <c r="H269" s="109"/>
      <c r="I269" s="110">
        <f t="shared" ref="I269:I271" si="22">E269*H269</f>
        <v>0</v>
      </c>
    </row>
    <row r="270" spans="1:9" s="24" customFormat="1" x14ac:dyDescent="0.2">
      <c r="A270" s="43"/>
      <c r="B270" s="107" t="s">
        <v>114</v>
      </c>
      <c r="C270" s="108"/>
      <c r="D270" s="108"/>
      <c r="E270" s="108">
        <v>1</v>
      </c>
      <c r="F270" s="108"/>
      <c r="G270" s="108" t="s">
        <v>18</v>
      </c>
      <c r="H270" s="109"/>
      <c r="I270" s="110">
        <f t="shared" si="22"/>
        <v>0</v>
      </c>
    </row>
    <row r="271" spans="1:9" s="24" customFormat="1" x14ac:dyDescent="0.2">
      <c r="A271" s="43"/>
      <c r="B271" s="107" t="s">
        <v>117</v>
      </c>
      <c r="C271" s="108"/>
      <c r="D271" s="108"/>
      <c r="E271" s="108">
        <v>1</v>
      </c>
      <c r="F271" s="108"/>
      <c r="G271" s="108" t="s">
        <v>18</v>
      </c>
      <c r="H271" s="109"/>
      <c r="I271" s="110">
        <f t="shared" si="22"/>
        <v>0</v>
      </c>
    </row>
    <row r="272" spans="1:9" s="24" customFormat="1" x14ac:dyDescent="0.2">
      <c r="A272" s="43"/>
      <c r="B272" s="114" t="s">
        <v>47</v>
      </c>
      <c r="C272" s="111"/>
      <c r="D272" s="111"/>
      <c r="E272" s="111">
        <v>1</v>
      </c>
      <c r="F272" s="111"/>
      <c r="G272" s="111" t="s">
        <v>18</v>
      </c>
      <c r="H272" s="109"/>
      <c r="I272" s="110">
        <f t="shared" ref="I272" si="23">E272*H272</f>
        <v>0</v>
      </c>
    </row>
    <row r="273" spans="1:12" s="24" customFormat="1" x14ac:dyDescent="0.2">
      <c r="A273" s="92"/>
      <c r="B273" s="107" t="s">
        <v>116</v>
      </c>
      <c r="C273" s="108"/>
      <c r="D273" s="108"/>
      <c r="E273" s="108">
        <v>1</v>
      </c>
      <c r="F273" s="108"/>
      <c r="G273" s="108" t="s">
        <v>18</v>
      </c>
      <c r="H273" s="133"/>
      <c r="I273" s="110">
        <f>E273*H273</f>
        <v>0</v>
      </c>
    </row>
    <row r="274" spans="1:12" s="24" customFormat="1" x14ac:dyDescent="0.2">
      <c r="A274" s="117"/>
      <c r="B274" s="107" t="s">
        <v>126</v>
      </c>
      <c r="C274" s="108"/>
      <c r="D274" s="108"/>
      <c r="E274" s="108">
        <v>1</v>
      </c>
      <c r="F274" s="108"/>
      <c r="G274" s="108" t="s">
        <v>18</v>
      </c>
      <c r="H274" s="109"/>
      <c r="I274" s="110">
        <f>E274*H274</f>
        <v>0</v>
      </c>
    </row>
    <row r="275" spans="1:12" s="24" customFormat="1" x14ac:dyDescent="0.2">
      <c r="A275" s="43"/>
      <c r="B275" s="136" t="s">
        <v>110</v>
      </c>
      <c r="C275" s="111"/>
      <c r="D275" s="111"/>
      <c r="E275" s="111"/>
      <c r="F275" s="111"/>
      <c r="G275" s="111"/>
      <c r="H275" s="109"/>
      <c r="I275" s="110"/>
    </row>
    <row r="276" spans="1:12" s="28" customFormat="1" ht="15" x14ac:dyDescent="0.25">
      <c r="A276" s="93"/>
      <c r="B276" s="27" t="s">
        <v>65</v>
      </c>
      <c r="C276" s="21"/>
      <c r="D276" s="21"/>
      <c r="E276" s="21">
        <v>1</v>
      </c>
      <c r="F276" s="21"/>
      <c r="G276" s="21" t="s">
        <v>66</v>
      </c>
      <c r="H276" s="22"/>
      <c r="I276" s="23">
        <f>E276*H276</f>
        <v>0</v>
      </c>
      <c r="K276" s="29"/>
      <c r="L276" s="3"/>
    </row>
    <row r="277" spans="1:12" s="28" customFormat="1" ht="15" x14ac:dyDescent="0.25">
      <c r="A277" s="93"/>
      <c r="B277" s="27"/>
      <c r="C277" s="21"/>
      <c r="D277" s="21"/>
      <c r="E277" s="21"/>
      <c r="F277" s="21"/>
      <c r="G277" s="21"/>
      <c r="H277" s="22"/>
      <c r="I277" s="23"/>
      <c r="K277" s="106"/>
      <c r="L277" s="3"/>
    </row>
    <row r="278" spans="1:12" s="24" customFormat="1" x14ac:dyDescent="0.2">
      <c r="A278" s="43"/>
      <c r="B278" s="134" t="s">
        <v>56</v>
      </c>
      <c r="C278" s="111"/>
      <c r="D278" s="111"/>
      <c r="E278" s="111"/>
      <c r="F278" s="111"/>
      <c r="G278" s="111"/>
      <c r="H278" s="135"/>
      <c r="I278" s="23"/>
    </row>
    <row r="279" spans="1:12" s="28" customFormat="1" ht="15" x14ac:dyDescent="0.25">
      <c r="A279" s="93"/>
      <c r="B279" s="27"/>
      <c r="C279" s="21"/>
      <c r="D279" s="21"/>
      <c r="E279" s="21"/>
      <c r="F279" s="21"/>
      <c r="G279" s="21"/>
      <c r="H279" s="22"/>
      <c r="I279" s="23"/>
      <c r="K279" s="29"/>
      <c r="L279" s="3"/>
    </row>
    <row r="280" spans="1:12" s="28" customFormat="1" ht="15" x14ac:dyDescent="0.25">
      <c r="A280" s="93"/>
      <c r="B280" s="44" t="str">
        <f>CONCATENATE("Sous-total ",B252)</f>
        <v>Sous-total Infrastructure vidéo de production</v>
      </c>
      <c r="C280" s="37"/>
      <c r="D280" s="38"/>
      <c r="E280" s="37"/>
      <c r="F280" s="37"/>
      <c r="G280" s="37"/>
      <c r="H280" s="39"/>
      <c r="I280" s="40">
        <f>SUM(I253:I276)</f>
        <v>0</v>
      </c>
      <c r="K280" s="29"/>
      <c r="L280" s="3"/>
    </row>
    <row r="281" spans="1:12" s="24" customFormat="1" ht="15" x14ac:dyDescent="0.25">
      <c r="A281" s="43"/>
      <c r="B281" s="119"/>
      <c r="C281" s="111"/>
      <c r="D281" s="111"/>
      <c r="E281" s="111"/>
      <c r="F281" s="111"/>
      <c r="G281" s="111"/>
      <c r="H281" s="112"/>
      <c r="I281" s="113"/>
      <c r="K281" s="30"/>
      <c r="L281" s="29"/>
    </row>
    <row r="282" spans="1:12" s="24" customFormat="1" x14ac:dyDescent="0.2">
      <c r="A282" s="92"/>
      <c r="B282" s="119" t="s">
        <v>70</v>
      </c>
      <c r="C282" s="21"/>
      <c r="D282" s="21"/>
      <c r="E282" s="21"/>
      <c r="F282" s="21"/>
      <c r="G282" s="21"/>
      <c r="H282" s="22"/>
      <c r="I282" s="110"/>
    </row>
    <row r="283" spans="1:12" ht="12.75" customHeight="1" x14ac:dyDescent="0.2">
      <c r="A283" s="118"/>
      <c r="B283" s="26"/>
      <c r="C283" s="21"/>
      <c r="D283" s="111"/>
      <c r="E283" s="111"/>
      <c r="F283" s="111"/>
      <c r="G283" s="111"/>
      <c r="H283" s="112"/>
      <c r="I283" s="113"/>
      <c r="K283" s="24"/>
      <c r="L283" s="24"/>
    </row>
    <row r="284" spans="1:12" s="24" customFormat="1" x14ac:dyDescent="0.2">
      <c r="A284" s="116"/>
      <c r="B284" s="114" t="s">
        <v>43</v>
      </c>
      <c r="C284" s="111"/>
      <c r="D284" s="111"/>
      <c r="E284" s="111"/>
      <c r="F284" s="111"/>
      <c r="G284" s="111"/>
      <c r="H284" s="112"/>
      <c r="I284" s="113"/>
    </row>
    <row r="285" spans="1:12" s="24" customFormat="1" x14ac:dyDescent="0.2">
      <c r="A285" s="116"/>
      <c r="B285" s="105" t="s">
        <v>89</v>
      </c>
      <c r="C285" s="111"/>
      <c r="D285" s="111"/>
      <c r="E285" s="111">
        <v>1</v>
      </c>
      <c r="F285" s="111"/>
      <c r="G285" s="111" t="s">
        <v>18</v>
      </c>
      <c r="H285" s="112"/>
      <c r="I285" s="113">
        <f t="shared" ref="I285:I286" si="24">E285*H285</f>
        <v>0</v>
      </c>
    </row>
    <row r="286" spans="1:12" s="24" customFormat="1" x14ac:dyDescent="0.2">
      <c r="A286" s="116"/>
      <c r="B286" s="105" t="s">
        <v>59</v>
      </c>
      <c r="C286" s="111"/>
      <c r="D286" s="111"/>
      <c r="E286" s="111">
        <v>3</v>
      </c>
      <c r="F286" s="111"/>
      <c r="G286" s="111" t="s">
        <v>18</v>
      </c>
      <c r="H286" s="112"/>
      <c r="I286" s="113">
        <f t="shared" si="24"/>
        <v>0</v>
      </c>
    </row>
    <row r="287" spans="1:12" s="24" customFormat="1" x14ac:dyDescent="0.2">
      <c r="A287" s="116"/>
      <c r="B287" s="114" t="s">
        <v>51</v>
      </c>
      <c r="C287" s="111"/>
      <c r="D287" s="111"/>
      <c r="E287" s="111">
        <v>1</v>
      </c>
      <c r="F287" s="111"/>
      <c r="G287" s="111" t="s">
        <v>18</v>
      </c>
      <c r="H287" s="112"/>
      <c r="I287" s="113">
        <f>E287*H287</f>
        <v>0</v>
      </c>
    </row>
    <row r="288" spans="1:12" s="24" customFormat="1" x14ac:dyDescent="0.2">
      <c r="A288" s="116"/>
      <c r="B288" s="107" t="s">
        <v>120</v>
      </c>
      <c r="C288" s="108"/>
      <c r="D288" s="108"/>
      <c r="E288" s="108">
        <v>1</v>
      </c>
      <c r="F288" s="108"/>
      <c r="G288" s="108" t="s">
        <v>18</v>
      </c>
      <c r="H288" s="109"/>
      <c r="I288" s="110">
        <f>E288*H288</f>
        <v>0</v>
      </c>
    </row>
    <row r="289" spans="1:12" s="24" customFormat="1" x14ac:dyDescent="0.2">
      <c r="A289" s="43"/>
      <c r="B289" s="136" t="s">
        <v>107</v>
      </c>
      <c r="C289" s="111"/>
      <c r="D289" s="111"/>
      <c r="E289" s="111"/>
      <c r="F289" s="111"/>
      <c r="G289" s="111"/>
      <c r="H289" s="109"/>
      <c r="I289" s="110"/>
    </row>
    <row r="290" spans="1:12" s="28" customFormat="1" ht="15" x14ac:dyDescent="0.25">
      <c r="A290" s="93"/>
      <c r="B290" s="27" t="s">
        <v>65</v>
      </c>
      <c r="C290" s="21"/>
      <c r="D290" s="21"/>
      <c r="E290" s="21">
        <v>1</v>
      </c>
      <c r="F290" s="21"/>
      <c r="G290" s="21" t="s">
        <v>66</v>
      </c>
      <c r="H290" s="22"/>
      <c r="I290" s="23">
        <f t="shared" ref="I290" si="25">E290*H290</f>
        <v>0</v>
      </c>
      <c r="K290" s="29"/>
      <c r="L290" s="3"/>
    </row>
    <row r="291" spans="1:12" s="28" customFormat="1" ht="15" x14ac:dyDescent="0.25">
      <c r="A291" s="93"/>
      <c r="B291" s="27"/>
      <c r="C291" s="21"/>
      <c r="D291" s="21"/>
      <c r="E291" s="21"/>
      <c r="F291" s="21"/>
      <c r="G291" s="21"/>
      <c r="H291" s="22"/>
      <c r="I291" s="23"/>
      <c r="K291" s="29"/>
      <c r="L291" s="3"/>
    </row>
    <row r="292" spans="1:12" s="28" customFormat="1" ht="15" x14ac:dyDescent="0.25">
      <c r="A292" s="93"/>
      <c r="B292" s="44" t="str">
        <f>CONCATENATE("Sous-total ",B282)</f>
        <v>Sous-total Infrastructure audio de production</v>
      </c>
      <c r="C292" s="37"/>
      <c r="D292" s="38"/>
      <c r="E292" s="37"/>
      <c r="F292" s="37"/>
      <c r="G292" s="37"/>
      <c r="H292" s="39"/>
      <c r="I292" s="40">
        <f>SUM(I284:I290)</f>
        <v>0</v>
      </c>
      <c r="K292" s="29"/>
      <c r="L292" s="3"/>
    </row>
    <row r="293" spans="1:12" s="24" customFormat="1" ht="15" x14ac:dyDescent="0.25">
      <c r="A293" s="43"/>
      <c r="B293" s="119"/>
      <c r="C293" s="111"/>
      <c r="D293" s="111"/>
      <c r="E293" s="111"/>
      <c r="F293" s="111"/>
      <c r="G293" s="111"/>
      <c r="H293" s="112"/>
      <c r="I293" s="113"/>
      <c r="K293" s="30"/>
      <c r="L293" s="29"/>
    </row>
    <row r="294" spans="1:12" s="24" customFormat="1" x14ac:dyDescent="0.2">
      <c r="A294" s="92"/>
      <c r="B294" s="119" t="s">
        <v>41</v>
      </c>
      <c r="C294" s="21"/>
      <c r="D294" s="21"/>
      <c r="E294" s="21"/>
      <c r="F294" s="21"/>
      <c r="G294" s="21"/>
      <c r="H294" s="22"/>
      <c r="I294" s="110"/>
    </row>
    <row r="295" spans="1:12" ht="12.75" customHeight="1" x14ac:dyDescent="0.2">
      <c r="A295" s="118"/>
      <c r="B295" s="139"/>
      <c r="C295" s="140"/>
      <c r="D295" s="141"/>
      <c r="E295" s="141"/>
      <c r="F295" s="141"/>
      <c r="G295" s="141"/>
      <c r="H295" s="142"/>
      <c r="I295" s="143"/>
      <c r="K295" s="24"/>
      <c r="L295" s="24"/>
    </row>
    <row r="296" spans="1:12" s="24" customFormat="1" x14ac:dyDescent="0.2">
      <c r="A296" s="116"/>
      <c r="B296" s="114" t="s">
        <v>55</v>
      </c>
      <c r="C296" s="111"/>
      <c r="D296" s="111"/>
      <c r="E296" s="111">
        <v>2</v>
      </c>
      <c r="F296" s="111"/>
      <c r="G296" s="111" t="s">
        <v>18</v>
      </c>
      <c r="H296" s="112"/>
      <c r="I296" s="113">
        <f>E296*H296</f>
        <v>0</v>
      </c>
    </row>
    <row r="297" spans="1:12" s="24" customFormat="1" x14ac:dyDescent="0.2">
      <c r="A297" s="43"/>
      <c r="B297" s="107" t="s">
        <v>122</v>
      </c>
      <c r="C297" s="108"/>
      <c r="D297" s="108"/>
      <c r="E297" s="108">
        <v>1</v>
      </c>
      <c r="F297" s="108"/>
      <c r="G297" s="108" t="s">
        <v>18</v>
      </c>
      <c r="H297" s="109"/>
      <c r="I297" s="110">
        <f>E297*H297</f>
        <v>0</v>
      </c>
    </row>
    <row r="298" spans="1:12" s="28" customFormat="1" ht="15" x14ac:dyDescent="0.25">
      <c r="A298" s="93"/>
      <c r="B298" s="27" t="s">
        <v>65</v>
      </c>
      <c r="C298" s="21"/>
      <c r="D298" s="21"/>
      <c r="E298" s="21">
        <v>1</v>
      </c>
      <c r="F298" s="21"/>
      <c r="G298" s="21" t="s">
        <v>66</v>
      </c>
      <c r="H298" s="22"/>
      <c r="I298" s="23">
        <f t="shared" ref="I298" si="26">E298*H298</f>
        <v>0</v>
      </c>
      <c r="K298" s="29"/>
      <c r="L298" s="3"/>
    </row>
    <row r="299" spans="1:12" s="28" customFormat="1" ht="15" x14ac:dyDescent="0.25">
      <c r="A299" s="93"/>
      <c r="B299" s="27"/>
      <c r="C299" s="21"/>
      <c r="D299" s="21"/>
      <c r="E299" s="21"/>
      <c r="F299" s="21"/>
      <c r="G299" s="21"/>
      <c r="H299" s="22"/>
      <c r="I299" s="23"/>
      <c r="K299" s="29"/>
      <c r="L299" s="3"/>
    </row>
    <row r="300" spans="1:12" s="28" customFormat="1" ht="15" x14ac:dyDescent="0.25">
      <c r="A300" s="93"/>
      <c r="B300" s="44" t="str">
        <f>CONCATENATE("Sous-total ",B294)</f>
        <v>Sous-total Infrastructure et aménagement</v>
      </c>
      <c r="C300" s="37"/>
      <c r="D300" s="38"/>
      <c r="E300" s="37"/>
      <c r="F300" s="37"/>
      <c r="G300" s="37"/>
      <c r="H300" s="39"/>
      <c r="I300" s="40">
        <f>SUM(I296:I298)</f>
        <v>0</v>
      </c>
      <c r="K300" s="29"/>
      <c r="L300" s="3"/>
    </row>
    <row r="301" spans="1:12" s="24" customFormat="1" ht="15" x14ac:dyDescent="0.25">
      <c r="A301" s="43"/>
      <c r="B301" s="119"/>
      <c r="C301" s="111"/>
      <c r="D301" s="111"/>
      <c r="E301" s="111"/>
      <c r="F301" s="111"/>
      <c r="G301" s="111"/>
      <c r="H301" s="112"/>
      <c r="I301" s="113"/>
      <c r="K301" s="30"/>
      <c r="L301" s="29"/>
    </row>
    <row r="302" spans="1:12" x14ac:dyDescent="0.2">
      <c r="A302" s="43"/>
      <c r="B302" s="119" t="s">
        <v>30</v>
      </c>
      <c r="C302" s="111"/>
      <c r="D302" s="111"/>
      <c r="E302" s="111"/>
      <c r="F302" s="111"/>
      <c r="G302" s="111"/>
      <c r="H302" s="112"/>
      <c r="I302" s="113"/>
    </row>
    <row r="303" spans="1:12" x14ac:dyDescent="0.2">
      <c r="A303" s="43"/>
      <c r="B303" s="120"/>
      <c r="C303" s="121"/>
      <c r="D303" s="120"/>
      <c r="E303" s="120"/>
      <c r="F303" s="120"/>
      <c r="G303" s="120"/>
      <c r="H303" s="31"/>
      <c r="I303" s="113"/>
    </row>
    <row r="304" spans="1:12" x14ac:dyDescent="0.2">
      <c r="A304" s="43"/>
      <c r="B304" s="120" t="s">
        <v>60</v>
      </c>
      <c r="C304" s="121"/>
      <c r="D304" s="120"/>
      <c r="E304" s="121"/>
      <c r="F304" s="121"/>
      <c r="G304" s="31" t="s">
        <v>32</v>
      </c>
      <c r="H304" s="112"/>
      <c r="I304" s="113">
        <f>E304*H304</f>
        <v>0</v>
      </c>
    </row>
    <row r="305" spans="1:11" x14ac:dyDescent="0.2">
      <c r="A305" s="43"/>
      <c r="B305" s="27" t="s">
        <v>31</v>
      </c>
      <c r="C305" s="111"/>
      <c r="D305" s="111"/>
      <c r="E305" s="111"/>
      <c r="F305" s="111"/>
      <c r="G305" s="31" t="s">
        <v>32</v>
      </c>
      <c r="H305" s="112"/>
      <c r="I305" s="113">
        <f>E305*H305</f>
        <v>0</v>
      </c>
    </row>
    <row r="306" spans="1:11" x14ac:dyDescent="0.2">
      <c r="A306" s="43"/>
      <c r="B306" s="27" t="s">
        <v>33</v>
      </c>
      <c r="C306" s="111"/>
      <c r="D306" s="111"/>
      <c r="E306" s="111"/>
      <c r="F306" s="111"/>
      <c r="G306" s="31" t="s">
        <v>32</v>
      </c>
      <c r="H306" s="112"/>
      <c r="I306" s="113">
        <f>E306*H306</f>
        <v>0</v>
      </c>
    </row>
    <row r="307" spans="1:11" x14ac:dyDescent="0.2">
      <c r="A307" s="43"/>
      <c r="B307" s="27"/>
      <c r="C307" s="111"/>
      <c r="D307" s="111"/>
      <c r="E307" s="111"/>
      <c r="F307" s="111"/>
      <c r="G307" s="31"/>
      <c r="H307" s="112"/>
      <c r="I307" s="113"/>
    </row>
    <row r="308" spans="1:11" x14ac:dyDescent="0.2">
      <c r="A308" s="43"/>
      <c r="B308" s="122" t="s">
        <v>34</v>
      </c>
      <c r="C308" s="123"/>
      <c r="D308" s="124"/>
      <c r="E308" s="123"/>
      <c r="F308" s="123"/>
      <c r="G308" s="123"/>
      <c r="H308" s="39"/>
      <c r="I308" s="40">
        <f>SUM(I304:I306)</f>
        <v>0</v>
      </c>
    </row>
    <row r="309" spans="1:11" ht="15" x14ac:dyDescent="0.25">
      <c r="A309" s="13"/>
      <c r="B309" s="12"/>
      <c r="C309" s="14"/>
      <c r="D309" s="14"/>
      <c r="E309" s="14"/>
      <c r="F309" s="14"/>
      <c r="G309" s="14"/>
      <c r="H309" s="15"/>
      <c r="I309" s="16"/>
      <c r="K309" s="29"/>
    </row>
    <row r="310" spans="1:11" ht="15" x14ac:dyDescent="0.25">
      <c r="A310" s="43"/>
      <c r="B310" s="54" t="str">
        <f>CONCATENATE("Sous-total ",B234)</f>
        <v>Sous-total Régie de production n°4</v>
      </c>
      <c r="C310" s="50"/>
      <c r="D310" s="51"/>
      <c r="E310" s="50"/>
      <c r="F310" s="50"/>
      <c r="G310" s="50"/>
      <c r="H310" s="52"/>
      <c r="I310" s="53">
        <f>I308+I300+I292+I280+I250+I245</f>
        <v>0</v>
      </c>
    </row>
    <row r="311" spans="1:11" x14ac:dyDescent="0.2">
      <c r="A311" s="13"/>
      <c r="B311" s="12"/>
      <c r="C311" s="14"/>
      <c r="D311" s="14"/>
      <c r="E311" s="14"/>
      <c r="F311" s="14"/>
      <c r="G311" s="14"/>
      <c r="H311" s="15"/>
      <c r="I311" s="16"/>
    </row>
    <row r="312" spans="1:11" ht="13.5" thickBot="1" x14ac:dyDescent="0.25">
      <c r="A312" s="13"/>
      <c r="B312" s="12"/>
      <c r="C312" s="14"/>
      <c r="D312" s="14"/>
      <c r="E312" s="14"/>
      <c r="F312" s="14"/>
      <c r="G312" s="14"/>
      <c r="H312" s="15"/>
      <c r="I312" s="16"/>
    </row>
    <row r="313" spans="1:11" x14ac:dyDescent="0.2">
      <c r="A313" s="2"/>
      <c r="B313" s="17"/>
      <c r="C313" s="2"/>
      <c r="D313" s="2"/>
      <c r="E313" s="2"/>
      <c r="F313" s="2"/>
      <c r="G313" s="2"/>
      <c r="H313" s="56" t="s">
        <v>14</v>
      </c>
      <c r="I313" s="57">
        <f>I310+I232+I152+I105+I51+I17</f>
        <v>0</v>
      </c>
    </row>
    <row r="314" spans="1:11" x14ac:dyDescent="0.2">
      <c r="A314" s="2"/>
      <c r="B314" s="17"/>
      <c r="C314" s="2"/>
      <c r="D314" s="2"/>
      <c r="E314" s="2"/>
      <c r="F314" s="2"/>
      <c r="G314" s="2"/>
      <c r="H314" s="58" t="s">
        <v>15</v>
      </c>
      <c r="I314" s="59">
        <f>I313*0.2</f>
        <v>0</v>
      </c>
    </row>
    <row r="315" spans="1:11" ht="13.5" thickBot="1" x14ac:dyDescent="0.25">
      <c r="A315" s="2"/>
      <c r="B315" s="17"/>
      <c r="C315" s="2"/>
      <c r="D315" s="2"/>
      <c r="E315" s="2"/>
      <c r="F315" s="2"/>
      <c r="G315" s="2"/>
      <c r="H315" s="60" t="s">
        <v>11</v>
      </c>
      <c r="I315" s="61">
        <f>I314+I313</f>
        <v>0</v>
      </c>
    </row>
    <row r="316" spans="1:11" x14ac:dyDescent="0.2">
      <c r="A316" s="2"/>
      <c r="B316" s="119" t="s">
        <v>86</v>
      </c>
      <c r="C316" s="2"/>
      <c r="D316" s="2"/>
      <c r="E316" s="2"/>
      <c r="F316" s="2"/>
      <c r="G316" s="2"/>
      <c r="H316" s="18"/>
      <c r="I316" s="19"/>
    </row>
    <row r="317" spans="1:11" x14ac:dyDescent="0.2">
      <c r="A317" s="2"/>
      <c r="B317" s="150" t="s">
        <v>57</v>
      </c>
      <c r="C317" s="108"/>
      <c r="D317" s="108"/>
      <c r="E317" s="108">
        <v>1</v>
      </c>
      <c r="F317" s="108"/>
      <c r="G317" s="108" t="s">
        <v>18</v>
      </c>
      <c r="H317" s="133"/>
      <c r="I317" s="23">
        <f>E317*H317</f>
        <v>0</v>
      </c>
    </row>
    <row r="318" spans="1:11" x14ac:dyDescent="0.2">
      <c r="A318" s="32"/>
      <c r="B318" s="33"/>
      <c r="C318" s="32"/>
      <c r="D318" s="32"/>
      <c r="E318" s="32"/>
      <c r="F318" s="32"/>
      <c r="G318" s="32"/>
      <c r="H318" s="34"/>
      <c r="I318" s="138"/>
    </row>
    <row r="319" spans="1:11" x14ac:dyDescent="0.2">
      <c r="A319" s="2"/>
      <c r="B319" s="17"/>
      <c r="C319" s="2"/>
      <c r="D319" s="2"/>
      <c r="E319" s="2"/>
      <c r="F319" s="2"/>
      <c r="G319" s="2"/>
      <c r="H319" s="18"/>
      <c r="I319" s="19"/>
    </row>
    <row r="320" spans="1:11" x14ac:dyDescent="0.2">
      <c r="A320" s="2"/>
      <c r="B320" s="17"/>
      <c r="C320" s="2"/>
      <c r="D320" s="2"/>
      <c r="E320" s="2"/>
      <c r="F320" s="2"/>
      <c r="G320" s="2"/>
      <c r="H320" s="18"/>
      <c r="I320" s="19"/>
    </row>
    <row r="321" spans="1:9" x14ac:dyDescent="0.2">
      <c r="A321" s="2"/>
      <c r="B321" s="17"/>
      <c r="C321" s="2"/>
      <c r="D321" s="2"/>
      <c r="E321" s="2"/>
      <c r="F321" s="2"/>
      <c r="G321" s="2"/>
      <c r="H321" s="18"/>
      <c r="I321" s="19"/>
    </row>
    <row r="322" spans="1:9" x14ac:dyDescent="0.2">
      <c r="A322" s="2"/>
      <c r="B322" s="17"/>
      <c r="C322" s="2"/>
      <c r="D322" s="2"/>
      <c r="E322" s="2"/>
      <c r="F322" s="2"/>
      <c r="G322" s="2"/>
      <c r="H322" s="18"/>
      <c r="I322" s="19"/>
    </row>
    <row r="323" spans="1:9" x14ac:dyDescent="0.2">
      <c r="A323" s="2"/>
      <c r="B323" s="17"/>
      <c r="C323" s="2"/>
      <c r="D323" s="2"/>
      <c r="E323" s="2"/>
      <c r="F323" s="2"/>
      <c r="G323" s="2"/>
      <c r="H323" s="18"/>
      <c r="I323" s="19"/>
    </row>
    <row r="324" spans="1:9" x14ac:dyDescent="0.2">
      <c r="A324" s="2"/>
      <c r="B324" s="17"/>
      <c r="G324" s="2"/>
      <c r="H324" s="18"/>
      <c r="I324" s="19"/>
    </row>
    <row r="325" spans="1:9" x14ac:dyDescent="0.2">
      <c r="A325" s="2"/>
      <c r="B325" s="17"/>
      <c r="H325" s="18"/>
      <c r="I325" s="19"/>
    </row>
    <row r="326" spans="1:9" x14ac:dyDescent="0.2">
      <c r="A326" s="2"/>
      <c r="B326" s="17"/>
      <c r="H326" s="18"/>
      <c r="I326" s="19"/>
    </row>
    <row r="327" spans="1:9" x14ac:dyDescent="0.2">
      <c r="A327" s="2"/>
      <c r="B327" s="17"/>
      <c r="H327" s="18"/>
      <c r="I327" s="19"/>
    </row>
    <row r="328" spans="1:9" x14ac:dyDescent="0.2">
      <c r="A328" s="2"/>
      <c r="B328" s="17"/>
      <c r="H328" s="18"/>
      <c r="I328" s="19"/>
    </row>
    <row r="329" spans="1:9" x14ac:dyDescent="0.2">
      <c r="A329" s="2"/>
      <c r="B329" s="17"/>
      <c r="H329" s="18"/>
      <c r="I329" s="19"/>
    </row>
    <row r="330" spans="1:9" x14ac:dyDescent="0.2">
      <c r="A330" s="2"/>
      <c r="B330" s="17"/>
      <c r="H330" s="18"/>
      <c r="I330" s="19"/>
    </row>
    <row r="331" spans="1:9" x14ac:dyDescent="0.2">
      <c r="A331" s="2"/>
      <c r="B331" s="17"/>
      <c r="H331" s="2"/>
      <c r="I331" s="4"/>
    </row>
    <row r="332" spans="1:9" x14ac:dyDescent="0.2">
      <c r="C332" s="3"/>
    </row>
    <row r="333" spans="1:9" x14ac:dyDescent="0.2">
      <c r="C333" s="3"/>
    </row>
    <row r="334" spans="1:9" x14ac:dyDescent="0.2">
      <c r="C334" s="3"/>
    </row>
    <row r="335" spans="1:9" x14ac:dyDescent="0.2">
      <c r="C335" s="3"/>
    </row>
    <row r="337" spans="1:9" x14ac:dyDescent="0.2">
      <c r="C337" s="3"/>
      <c r="H337" s="3"/>
      <c r="I337" s="3"/>
    </row>
    <row r="338" spans="1:9" x14ac:dyDescent="0.2">
      <c r="C338" s="3"/>
      <c r="H338" s="3"/>
      <c r="I338" s="3"/>
    </row>
    <row r="339" spans="1:9" x14ac:dyDescent="0.2">
      <c r="C339" s="3"/>
      <c r="H339" s="3"/>
      <c r="I339" s="3"/>
    </row>
    <row r="340" spans="1:9" x14ac:dyDescent="0.2">
      <c r="C340" s="3"/>
      <c r="H340" s="3"/>
      <c r="I340" s="3"/>
    </row>
    <row r="341" spans="1:9" x14ac:dyDescent="0.2">
      <c r="C341" s="3"/>
      <c r="H341" s="3"/>
      <c r="I341" s="3"/>
    </row>
    <row r="342" spans="1:9" x14ac:dyDescent="0.2">
      <c r="C342" s="3"/>
      <c r="H342" s="3"/>
      <c r="I342" s="3"/>
    </row>
    <row r="343" spans="1:9" x14ac:dyDescent="0.2">
      <c r="C343" s="3"/>
      <c r="H343" s="3"/>
      <c r="I343" s="3"/>
    </row>
    <row r="344" spans="1:9" x14ac:dyDescent="0.2">
      <c r="C344" s="3"/>
      <c r="H344" s="3"/>
      <c r="I344" s="3"/>
    </row>
    <row r="345" spans="1:9" x14ac:dyDescent="0.2">
      <c r="C345" s="3"/>
      <c r="H345" s="3"/>
      <c r="I345" s="3"/>
    </row>
    <row r="346" spans="1:9" x14ac:dyDescent="0.2">
      <c r="A346" s="24"/>
      <c r="B346" s="24"/>
      <c r="C346" s="24"/>
      <c r="D346" s="24"/>
      <c r="E346" s="24"/>
      <c r="F346" s="24"/>
      <c r="G346" s="24"/>
      <c r="H346" s="24"/>
      <c r="I346" s="24"/>
    </row>
    <row r="347" spans="1:9" x14ac:dyDescent="0.2">
      <c r="C347" s="3"/>
      <c r="H347" s="3"/>
      <c r="I347" s="3"/>
    </row>
    <row r="348" spans="1:9" x14ac:dyDescent="0.2">
      <c r="C348" s="3"/>
      <c r="H348" s="3"/>
      <c r="I348" s="3"/>
    </row>
    <row r="349" spans="1:9" x14ac:dyDescent="0.2">
      <c r="C349" s="3"/>
      <c r="H349" s="3"/>
      <c r="I349" s="3"/>
    </row>
    <row r="350" spans="1:9" x14ac:dyDescent="0.2">
      <c r="C350" s="3"/>
      <c r="H350" s="3"/>
      <c r="I350" s="3"/>
    </row>
    <row r="351" spans="1:9" x14ac:dyDescent="0.2">
      <c r="C351" s="3"/>
      <c r="H351" s="3"/>
      <c r="I351" s="3"/>
    </row>
    <row r="352" spans="1:9" x14ac:dyDescent="0.2">
      <c r="C352" s="3"/>
      <c r="H352" s="3"/>
      <c r="I352" s="3"/>
    </row>
    <row r="353" s="3" customFormat="1" x14ac:dyDescent="0.2"/>
    <row r="354" s="3" customFormat="1" x14ac:dyDescent="0.2"/>
    <row r="355" s="3" customFormat="1" x14ac:dyDescent="0.2"/>
    <row r="356" s="3" customFormat="1" x14ac:dyDescent="0.2"/>
    <row r="357" s="3" customFormat="1" x14ac:dyDescent="0.2"/>
    <row r="358" s="3" customFormat="1" x14ac:dyDescent="0.2"/>
    <row r="359" s="3" customFormat="1" x14ac:dyDescent="0.2"/>
    <row r="360" s="3" customFormat="1" x14ac:dyDescent="0.2"/>
    <row r="361" s="3" customFormat="1" x14ac:dyDescent="0.2"/>
    <row r="362" s="3" customFormat="1" x14ac:dyDescent="0.2"/>
    <row r="363" s="3" customFormat="1" x14ac:dyDescent="0.2"/>
  </sheetData>
  <autoFilter ref="A5:I317"/>
  <mergeCells count="1">
    <mergeCell ref="C1:I4"/>
  </mergeCells>
  <pageMargins left="0.70866141732283472" right="0.70866141732283472" top="0.74803149606299213" bottom="0.74803149606299213" header="0.31496062992125984" footer="0.31496062992125984"/>
  <pageSetup paperSize="9" scale="49" fitToHeight="4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Synthèse </vt:lpstr>
      <vt:lpstr>Sous ensembles techniques</vt:lpstr>
      <vt:lpstr>'Sous ensembles techniques'!Impression_des_titres</vt:lpstr>
      <vt:lpstr>'Synthèse '!Impression_des_titres</vt:lpstr>
      <vt:lpstr>'Sous ensembles techniques'!Zone_d_impression</vt:lpstr>
      <vt:lpstr>'Synthèse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2017-02-16T11:54:30Z</dcterms:created>
  <dcterms:modified xsi:type="dcterms:W3CDTF">2021-11-16T13:04:38Z</dcterms:modified>
</cp:coreProperties>
</file>