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9040" windowHeight="15840" tabRatio="679"/>
  </bookViews>
  <sheets>
    <sheet name="DPGF LOT 3" sheetId="1" r:id="rId1"/>
  </sheets>
  <definedNames>
    <definedName name="_Hlk87256541" localSheetId="0">'DPGF LOT 3'!$B$108</definedName>
    <definedName name="_Hlk87260346" localSheetId="0">'DPGF LOT 3'!$B$107</definedName>
    <definedName name="_Toc14689233" localSheetId="0">'DPGF LOT 3'!#REF!</definedName>
    <definedName name="_Toc14689235" localSheetId="0">'DPGF LOT 3'!#REF!</definedName>
    <definedName name="_Toc242514206" localSheetId="0">'DPGF LOT 3'!#REF!</definedName>
    <definedName name="_Toc242514235" localSheetId="0">'DPGF LOT 3'!#REF!</definedName>
    <definedName name="_Toc262559826" localSheetId="0">'DPGF LOT 3'!#REF!</definedName>
    <definedName name="_Toc262559829" localSheetId="0">'DPGF LOT 3'!#REF!</definedName>
    <definedName name="_Toc262559830" localSheetId="0">'DPGF LOT 3'!#REF!</definedName>
    <definedName name="_Toc262559837" localSheetId="0">'DPGF LOT 3'!#REF!</definedName>
    <definedName name="_Toc284418971" localSheetId="0">'DPGF LOT 3'!#REF!</definedName>
    <definedName name="_Toc284418972" localSheetId="0">'DPGF LOT 3'!#REF!</definedName>
    <definedName name="_Toc284418973" localSheetId="0">'DPGF LOT 3'!#REF!</definedName>
    <definedName name="_Toc284418974" localSheetId="0">'DPGF LOT 3'!#REF!</definedName>
    <definedName name="_Toc292726671" localSheetId="0">'DPGF LOT 3'!#REF!</definedName>
    <definedName name="_Toc292726672" localSheetId="0">'DPGF LOT 3'!#REF!</definedName>
    <definedName name="_Toc292726673" localSheetId="0">'DPGF LOT 3'!#REF!</definedName>
    <definedName name="_Toc292726674" localSheetId="0">'DPGF LOT 3'!#REF!</definedName>
    <definedName name="_Toc292726681" localSheetId="0">'DPGF LOT 3'!#REF!</definedName>
    <definedName name="_Toc292726682" localSheetId="0">'DPGF LOT 3'!#REF!</definedName>
    <definedName name="_Toc292726683" localSheetId="0">'DPGF LOT 3'!#REF!</definedName>
    <definedName name="_Toc292726684" localSheetId="0">'DPGF LOT 3'!#REF!</definedName>
    <definedName name="_Toc335368860" localSheetId="0">'DPGF LOT 3'!#REF!</definedName>
    <definedName name="_Toc335368861" localSheetId="0">'DPGF LOT 3'!#REF!</definedName>
    <definedName name="_Toc335368862" localSheetId="0">'DPGF LOT 3'!#REF!</definedName>
    <definedName name="_Toc335368863" localSheetId="0">'DPGF LOT 3'!#REF!</definedName>
    <definedName name="_Toc335368864" localSheetId="0">'DPGF LOT 3'!#REF!</definedName>
    <definedName name="_Toc402251939" localSheetId="0">'DPGF LOT 3'!#REF!</definedName>
    <definedName name="_Toc402251940" localSheetId="0">'DPGF LOT 3'!#REF!</definedName>
    <definedName name="_Toc402251943" localSheetId="0">'DPGF LOT 3'!#REF!</definedName>
    <definedName name="_Toc444250217" localSheetId="0">'DPGF LOT 3'!#REF!</definedName>
    <definedName name="_Toc479868357" localSheetId="0">'DPGF LOT 3'!#REF!</definedName>
    <definedName name="_Toc490118501" localSheetId="0">'DPGF LOT 3'!#REF!</definedName>
    <definedName name="_Toc493172230" localSheetId="0">'DPGF LOT 3'!#REF!</definedName>
    <definedName name="_Toc511140354" localSheetId="0">'DPGF LOT 3'!#REF!</definedName>
    <definedName name="_Toc57629745" localSheetId="0">'DPGF LOT 3'!#REF!</definedName>
    <definedName name="_Toc57629746" localSheetId="0">'DPGF LOT 3'!#REF!</definedName>
    <definedName name="_Toc57629747" localSheetId="0">'DPGF LOT 3'!#REF!</definedName>
    <definedName name="_Toc57629748" localSheetId="0">'DPGF LOT 3'!#REF!</definedName>
    <definedName name="_Toc57629751" localSheetId="0">'DPGF LOT 3'!#REF!</definedName>
    <definedName name="_Toc57629753" localSheetId="0">'DPGF LOT 3'!#REF!</definedName>
    <definedName name="_Toc65857295" localSheetId="0">'DPGF LOT 3'!#REF!</definedName>
    <definedName name="_Toc65857296" localSheetId="0">'DPGF LOT 3'!#REF!</definedName>
    <definedName name="_Toc67281386" localSheetId="0">'DPGF LOT 3'!#REF!</definedName>
    <definedName name="_Toc68254773" localSheetId="0">'DPGF LOT 3'!#REF!</definedName>
    <definedName name="_Toc68254796" localSheetId="0">'DPGF LOT 3'!#REF!</definedName>
    <definedName name="_Toc75253007" localSheetId="0">'DPGF LOT 3'!#REF!</definedName>
    <definedName name="_Toc85897314" localSheetId="0">'DPGF LOT 3'!#REF!</definedName>
    <definedName name="Excel_BuiltIn_Print_Titles" localSheetId="0">'DPGF LOT 3'!$1:$2</definedName>
    <definedName name="_xlnm.Print_Titles" localSheetId="0">'DPGF LOT 3'!$1:$2</definedName>
    <definedName name="OLE_LINK1" localSheetId="0">'DPGF LOT 3'!#REF!</definedName>
    <definedName name="_xlnm.Print_Area" localSheetId="0">'DPGF LOT 3'!$A$1:$G$683</definedName>
  </definedNames>
  <calcPr calcId="14562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678" i="1" l="1"/>
  <c r="G603" i="1"/>
  <c r="G601" i="1"/>
  <c r="G600" i="1"/>
  <c r="G599" i="1"/>
  <c r="G593" i="1"/>
  <c r="G591" i="1"/>
  <c r="G588" i="1"/>
  <c r="G587" i="1"/>
  <c r="G584" i="1"/>
  <c r="G581" i="1"/>
  <c r="G579" i="1"/>
  <c r="G577" i="1"/>
  <c r="G575" i="1"/>
  <c r="G573" i="1"/>
  <c r="G571" i="1"/>
  <c r="G569" i="1"/>
  <c r="G567" i="1"/>
  <c r="G565" i="1"/>
  <c r="G563" i="1"/>
  <c r="G561" i="1"/>
  <c r="G559" i="1"/>
  <c r="G557" i="1"/>
  <c r="G555" i="1"/>
  <c r="G553" i="1"/>
  <c r="G551" i="1"/>
  <c r="G541" i="1"/>
  <c r="G538" i="1"/>
  <c r="G536" i="1"/>
  <c r="G535" i="1"/>
  <c r="G534" i="1"/>
  <c r="G533" i="1"/>
  <c r="G532" i="1"/>
  <c r="G531" i="1"/>
  <c r="G530" i="1"/>
  <c r="G527" i="1"/>
  <c r="G526" i="1"/>
  <c r="G525" i="1"/>
  <c r="G524" i="1"/>
  <c r="G523" i="1"/>
  <c r="G517" i="1"/>
  <c r="G515" i="1"/>
  <c r="G514" i="1"/>
  <c r="G513" i="1"/>
  <c r="G506" i="1"/>
  <c r="G504" i="1"/>
  <c r="G503" i="1"/>
  <c r="G502" i="1"/>
  <c r="G501" i="1"/>
  <c r="G500" i="1"/>
  <c r="G495" i="1"/>
  <c r="G493" i="1"/>
  <c r="G491" i="1"/>
  <c r="G489" i="1"/>
  <c r="G486" i="1"/>
  <c r="G484" i="1"/>
  <c r="G483" i="1"/>
  <c r="G478" i="1"/>
  <c r="G476" i="1"/>
  <c r="G474" i="1"/>
  <c r="G472" i="1"/>
  <c r="G471" i="1"/>
  <c r="G470" i="1"/>
  <c r="G467" i="1"/>
  <c r="G465" i="1"/>
  <c r="G463" i="1"/>
  <c r="G457" i="1"/>
  <c r="G455" i="1"/>
  <c r="G452" i="1"/>
  <c r="G451" i="1"/>
  <c r="G450" i="1"/>
  <c r="G449" i="1"/>
  <c r="G448" i="1"/>
  <c r="G447" i="1"/>
  <c r="G446" i="1"/>
  <c r="G445" i="1"/>
  <c r="G444" i="1"/>
  <c r="G436" i="1"/>
  <c r="G434" i="1"/>
  <c r="G431" i="1"/>
  <c r="G428" i="1"/>
  <c r="G425" i="1"/>
  <c r="G423" i="1"/>
  <c r="G422" i="1"/>
  <c r="G421" i="1"/>
  <c r="G420" i="1"/>
  <c r="G419" i="1"/>
  <c r="G418" i="1"/>
  <c r="G417" i="1"/>
  <c r="G416" i="1"/>
  <c r="G415" i="1"/>
  <c r="G414" i="1"/>
  <c r="G413" i="1"/>
  <c r="G412" i="1"/>
  <c r="G411" i="1"/>
  <c r="G410" i="1"/>
  <c r="G409" i="1"/>
  <c r="G408" i="1"/>
  <c r="G403" i="1"/>
  <c r="G402" i="1"/>
  <c r="G401" i="1"/>
  <c r="G400" i="1"/>
  <c r="G388" i="1"/>
  <c r="G385" i="1"/>
  <c r="G383" i="1"/>
  <c r="G381" i="1"/>
  <c r="G379" i="1"/>
  <c r="G375" i="1"/>
  <c r="G373" i="1"/>
  <c r="G370" i="1"/>
  <c r="G368" i="1"/>
  <c r="G367" i="1"/>
  <c r="G364" i="1"/>
  <c r="G363" i="1"/>
  <c r="G362" i="1"/>
  <c r="G361" i="1"/>
  <c r="G360" i="1"/>
  <c r="G357" i="1"/>
  <c r="G356" i="1"/>
  <c r="G355" i="1"/>
  <c r="G354" i="1"/>
  <c r="G353" i="1"/>
  <c r="G350" i="1"/>
  <c r="G349" i="1"/>
  <c r="G348" i="1"/>
  <c r="G347" i="1"/>
  <c r="G346" i="1"/>
  <c r="G341" i="1"/>
  <c r="G338" i="1"/>
  <c r="G337" i="1"/>
  <c r="G336" i="1"/>
  <c r="G333" i="1"/>
  <c r="G330" i="1"/>
  <c r="G327" i="1"/>
  <c r="G319" i="1"/>
  <c r="G317" i="1"/>
  <c r="G314" i="1"/>
  <c r="G309" i="1"/>
  <c r="G307" i="1"/>
  <c r="G305" i="1"/>
  <c r="G303" i="1"/>
  <c r="G301" i="1"/>
  <c r="G299" i="1"/>
  <c r="G297" i="1"/>
  <c r="G295" i="1"/>
  <c r="G293" i="1"/>
  <c r="G291" i="1"/>
  <c r="G289" i="1"/>
  <c r="G287" i="1"/>
  <c r="G285" i="1"/>
  <c r="G283" i="1"/>
  <c r="G281" i="1"/>
  <c r="G272" i="1"/>
  <c r="G270" i="1"/>
  <c r="G269" i="1"/>
  <c r="G268" i="1"/>
  <c r="G267" i="1"/>
  <c r="G266" i="1"/>
  <c r="G265" i="1"/>
  <c r="G264" i="1"/>
  <c r="G263" i="1"/>
  <c r="G259" i="1"/>
  <c r="G258" i="1"/>
  <c r="G257" i="1"/>
  <c r="G256" i="1"/>
  <c r="G255" i="1"/>
  <c r="G254" i="1"/>
  <c r="G253" i="1"/>
  <c r="G252" i="1"/>
  <c r="G251" i="1"/>
  <c r="G250" i="1"/>
  <c r="G244" i="1"/>
  <c r="G242" i="1"/>
  <c r="G239" i="1"/>
  <c r="G236" i="1"/>
  <c r="G229" i="1"/>
  <c r="G224" i="1"/>
  <c r="G220" i="1"/>
  <c r="G219" i="1"/>
  <c r="G218" i="1"/>
  <c r="G217" i="1"/>
  <c r="G216" i="1"/>
  <c r="G212" i="1"/>
  <c r="G211" i="1"/>
  <c r="G210" i="1"/>
  <c r="G209" i="1"/>
  <c r="G208" i="1"/>
  <c r="G207" i="1"/>
  <c r="G206" i="1"/>
  <c r="G202" i="1"/>
  <c r="G201" i="1"/>
  <c r="G200" i="1"/>
  <c r="G199" i="1"/>
  <c r="G198" i="1"/>
  <c r="G197" i="1"/>
  <c r="G196" i="1"/>
  <c r="G190" i="1"/>
  <c r="G188" i="1"/>
  <c r="G187" i="1"/>
  <c r="G186" i="1"/>
  <c r="G185" i="1"/>
  <c r="G184" i="1"/>
  <c r="G183" i="1"/>
  <c r="G182" i="1"/>
  <c r="G179" i="1"/>
  <c r="G178" i="1"/>
  <c r="G177" i="1"/>
  <c r="G168" i="1"/>
  <c r="G167" i="1"/>
  <c r="G176" i="1"/>
  <c r="G175" i="1"/>
  <c r="G174" i="1"/>
  <c r="G162" i="1"/>
  <c r="G161" i="1"/>
  <c r="G160" i="1"/>
  <c r="G154" i="1"/>
  <c r="G153" i="1"/>
  <c r="G152" i="1"/>
  <c r="G151" i="1"/>
  <c r="G146" i="1"/>
  <c r="G144" i="1"/>
  <c r="G143" i="1"/>
  <c r="G140" i="1"/>
  <c r="G136" i="1"/>
  <c r="G135" i="1"/>
  <c r="G131" i="1"/>
  <c r="G130" i="1"/>
  <c r="G129" i="1"/>
  <c r="G128" i="1"/>
  <c r="G127" i="1"/>
  <c r="G126" i="1"/>
  <c r="G125" i="1"/>
  <c r="G124" i="1"/>
  <c r="G120" i="1"/>
  <c r="G112" i="1"/>
  <c r="G114" i="1"/>
  <c r="G113" i="1"/>
  <c r="G111" i="1"/>
  <c r="G110" i="1"/>
  <c r="G109" i="1"/>
  <c r="G108" i="1"/>
  <c r="G99" i="1"/>
  <c r="G95" i="1"/>
  <c r="G92" i="1"/>
  <c r="G89" i="1"/>
  <c r="G86" i="1"/>
  <c r="G85" i="1"/>
  <c r="G84" i="1"/>
  <c r="G83" i="1"/>
  <c r="G77" i="1"/>
  <c r="G75" i="1"/>
  <c r="G44" i="1"/>
  <c r="G71" i="1"/>
  <c r="G69" i="1"/>
  <c r="G67" i="1"/>
  <c r="G63" i="1"/>
  <c r="G61" i="1"/>
  <c r="G55" i="1"/>
  <c r="G54" i="1"/>
  <c r="G53" i="1"/>
  <c r="G51" i="1"/>
  <c r="G42" i="1"/>
  <c r="G41" i="1"/>
  <c r="G40" i="1"/>
  <c r="G39" i="1"/>
  <c r="G38" i="1"/>
  <c r="G37" i="1"/>
  <c r="G32" i="1"/>
  <c r="G30" i="1"/>
  <c r="G27" i="1"/>
  <c r="G24" i="1"/>
  <c r="G21" i="1"/>
  <c r="G18" i="1"/>
  <c r="G16" i="1"/>
  <c r="G14" i="1"/>
  <c r="G663" i="1"/>
  <c r="G668" i="1"/>
  <c r="G656" i="1"/>
  <c r="G655" i="1"/>
  <c r="G654" i="1"/>
  <c r="G653" i="1"/>
  <c r="G652" i="1"/>
  <c r="G645" i="1"/>
  <c r="G644" i="1"/>
  <c r="G643" i="1"/>
  <c r="G642" i="1"/>
  <c r="G641" i="1"/>
  <c r="G640" i="1"/>
  <c r="G639" i="1"/>
  <c r="G638" i="1"/>
  <c r="G637" i="1"/>
  <c r="G636" i="1"/>
  <c r="G635" i="1"/>
  <c r="G634" i="1"/>
  <c r="G633" i="1"/>
  <c r="G632" i="1"/>
  <c r="G658" i="1" l="1"/>
  <c r="G647" i="1"/>
  <c r="G680" i="1" s="1"/>
  <c r="G682" i="1" s="1"/>
</calcChain>
</file>

<file path=xl/sharedStrings.xml><?xml version="1.0" encoding="utf-8"?>
<sst xmlns="http://schemas.openxmlformats.org/spreadsheetml/2006/main" count="851" uniqueCount="468">
  <si>
    <t>DESIGNATION DES PRESTATIONS</t>
  </si>
  <si>
    <t xml:space="preserve">Montant unitaire </t>
  </si>
  <si>
    <t>Montant HT</t>
  </si>
  <si>
    <t xml:space="preserve">Unité </t>
  </si>
  <si>
    <t>DPGF</t>
  </si>
  <si>
    <t>N° ordre</t>
  </si>
  <si>
    <t>T.V.A. 20%</t>
  </si>
  <si>
    <t xml:space="preserve">TOTAL GENERAL H.T. </t>
  </si>
  <si>
    <t>TOTAL GENERAL TTC</t>
  </si>
  <si>
    <t>Etudes d'exécution</t>
  </si>
  <si>
    <t xml:space="preserve">DOE </t>
  </si>
  <si>
    <t>Compte prorata</t>
  </si>
  <si>
    <t xml:space="preserve">Travaux divers </t>
  </si>
  <si>
    <t>ens</t>
  </si>
  <si>
    <t>ml</t>
  </si>
  <si>
    <t>Ens</t>
  </si>
  <si>
    <t>PM</t>
  </si>
  <si>
    <t>U</t>
  </si>
  <si>
    <t>Qté MOE</t>
  </si>
  <si>
    <t>Qté Entreprise</t>
  </si>
  <si>
    <t>4.</t>
  </si>
  <si>
    <t xml:space="preserve">Ens </t>
  </si>
  <si>
    <t>LOT N°07 :  CCTP Lot n°07 : Electricité CFO Cfa SSI</t>
  </si>
  <si>
    <t>Installations électriques de chantier</t>
  </si>
  <si>
    <t xml:space="preserve">4.1.	</t>
  </si>
  <si>
    <t>Armoire d’alimentation générale de chantier</t>
  </si>
  <si>
    <t xml:space="preserve">4.1.1.	</t>
  </si>
  <si>
    <t xml:space="preserve">Coffrets électriques de chantier </t>
  </si>
  <si>
    <t xml:space="preserve">4.1.2.	</t>
  </si>
  <si>
    <t xml:space="preserve">Eclairage normal du chantier </t>
  </si>
  <si>
    <t xml:space="preserve">4.1.3.	</t>
  </si>
  <si>
    <t>Eclairage de sécurité du chantier</t>
  </si>
  <si>
    <t xml:space="preserve">4.1.4.	</t>
  </si>
  <si>
    <t>Câbles et cheminements</t>
  </si>
  <si>
    <t xml:space="preserve">4.1.5.	</t>
  </si>
  <si>
    <t>Les câbles mis en œuvre sont protégés (passage en fourreaux).
Ces installations sont à déposer et à évacuer en fin de chantier.</t>
  </si>
  <si>
    <t>Repérages, consignation et dépose des réseaux électriques existants</t>
  </si>
  <si>
    <t xml:space="preserve">4.2.	</t>
  </si>
  <si>
    <t>Sous-total 4.1 Installations électriques de chantier:</t>
  </si>
  <si>
    <t>Repérage des installations électriques existantes qui traversent l’emprise de chantier ;</t>
  </si>
  <si>
    <t>Dévoiement de certaines canalisations électriques CFO ;</t>
  </si>
  <si>
    <t>Dévoiement de certaines canalisations électriques CFA ;</t>
  </si>
  <si>
    <t>Dépose et évacuation de canalisations électriques existantes qui ne seront pas amenées a être réutilisées dans les locaux faisant partie du périmètre des travaux.</t>
  </si>
  <si>
    <t xml:space="preserve">Câbles existants qui doivent être conservés à protéger </t>
  </si>
  <si>
    <t>Sous-total 4.2 Repérages, consignation et dépose des réseaux électriques existants:</t>
  </si>
  <si>
    <t xml:space="preserve">Origine des installations électriques – Bilan de puissance </t>
  </si>
  <si>
    <t xml:space="preserve">4.3.	</t>
  </si>
  <si>
    <t xml:space="preserve">Tableau Général Basse Tension FORCE du poste de transformation N°3F </t>
  </si>
  <si>
    <t xml:space="preserve">4.3.3.	</t>
  </si>
  <si>
    <t>Départ QF 59 – Alimentation onduleur – (Réseau 1) NSX100F TM100D  3x100A réglé à 80A non motorisé sans centrale de mesure - Disjoncteur existant à remplacer par un disjoncteur NSX100F 4x100A</t>
  </si>
  <si>
    <t>Départ QF57 – Armoire Froid – L1149 CVC NSX - (Liaison par câble CR1) - Disjoncteur existant à conserver</t>
  </si>
  <si>
    <t xml:space="preserve">Départ QF 62 - Armoire Divisionnaire Force L2199 ADF - NSX100F MIC2.2  4x100A réglé à 70A motorisé avec centrale de mesure - Disjoncteur existant à conserver – Réglage du déclencheur à prévoir </t>
  </si>
  <si>
    <t xml:space="preserve">Départ QF 28 – Armoire L1148 CVC - NSX100F MIC2.2  4x100A réglé à 70A motorisé avec centrale de mesure - Disjoncteur existant à conserver – Réglage du déclencheur électronique à prévoir </t>
  </si>
  <si>
    <t xml:space="preserve">DEPART ASCENSEUR - Nouvelle création de départ - Tiroir à équiper d’un disjoncteur NG125 avec comptage </t>
  </si>
  <si>
    <t xml:space="preserve">Tableau Général Basse Tension LUMIERE du poste de transformation N°3L </t>
  </si>
  <si>
    <t xml:space="preserve">4.3.4.	</t>
  </si>
  <si>
    <t xml:space="preserve">Départ Q 61a – L2174-ADL - HYPRA - NSX160F MIC2.2  4x160A réglé à 160A motorisé sans centrale de mesure - Disjoncteur existant à conserver </t>
  </si>
  <si>
    <t xml:space="preserve">Départ Q12 – L2199-ADL – Armoire divisionnaire lumière salle Clémenceau et Foyer -NSX160F MIC2.2  4x160A réglé à 112A motorisé avec centrale de mesure - Disjoncteur existant à conserver – Réglage du déclencheur à prévoir </t>
  </si>
  <si>
    <t xml:space="preserve">Départ Q61 – Onduleur réseau N°2 - Disjoncteur NSX100F 4x100A - Disjoncteur existant à conserver – Réglage du déclencheur à prévoir </t>
  </si>
  <si>
    <t>Tableau Général de SECURITE du poste de transformation N°3</t>
  </si>
  <si>
    <t xml:space="preserve">4.3.5.	</t>
  </si>
  <si>
    <t>QF58 : NG125LMA  3x6.3A Départ N°2 – Soufflage désenfumage salle Clémenceau - Disjoncteur à remplacer par un NG125LMA  3x12.5A</t>
  </si>
  <si>
    <t>QF60 : NG125LMA  3x4A - Départ N°5 – Extracteur désenfumage salle Clémenceau - Disjoncteur à remplacer par un NG125LMA  3x10A</t>
  </si>
  <si>
    <t>Sous-total 4.3 Origine des installations électriques – Bilan de puissance :</t>
  </si>
  <si>
    <t>Réseau de terre</t>
  </si>
  <si>
    <t xml:space="preserve">4.4.	</t>
  </si>
  <si>
    <t>La prise de terre sera ramenée sur une barrette à installer à proximité des tableaux généraux 
En aval de cette barrette, le réseau de terre permettra le raccordement :
-	de toutes les masses métalliques susceptibles d'être mises accidentellement sous tension,
-	des huisseries métalliques (selon NF C 15.100)
-	des armoires électriques de distribution, y compris les faces avant formant porte
-	la broche de terre des prises courant
-	les carcasses métalliques de tous les organes électriques
-	les appareils d'éclairage
-	les canalisations métalliques d'eau et de chauffage
-	les éléments métalliques de la construction.
-	les canalisations d'eau chaude, eau froide et les vidanges,
-	les éléments métalliques simultanément accessibles.</t>
  </si>
  <si>
    <t>Sous-total 4.4 Réseau de terre :</t>
  </si>
  <si>
    <t>Onduleur</t>
  </si>
  <si>
    <t xml:space="preserve">4.5.	</t>
  </si>
  <si>
    <t>Fourniture, pose et mise en œuvre d’un nouvel onduleur afin de secourir les installations électriques de la régie et de certains équipements de la salle Clemenceau et du foyer.
L’onduleur sera de marque Schneider Gamme GALAXY VS ou équivalent et aura les caractéristiques techniques suivantes :
- Puissance configurable max. (Watts) : 			36.0kWatts / 40.0kVA
- Courant de sortie neutre : 				58A
- Tension de sortie nominale triphasée configurable en 	380, 400 ou 415 V
- Efficacité en pleine charge :				92.7 %
- Distorsion de la tension de sortie : 			Moins de 2 %
- Fréquence de sortie (synchro avec le secteur) : 	50/60 Hz +/- 1 Hz 
- Facteur de crête de charge : 				3:1
- Technologie : 						On-line Double conversion</t>
  </si>
  <si>
    <t xml:space="preserve">Châssis pour supports des batteries en mode « pose chantier » </t>
  </si>
  <si>
    <t>Carte Com.</t>
  </si>
  <si>
    <t>Caractéristiques techniques du futur onduleur</t>
  </si>
  <si>
    <t xml:space="preserve">4.5.1.	</t>
  </si>
  <si>
    <t>Coffret by-pass externe</t>
  </si>
  <si>
    <t xml:space="preserve">4.5.2.	</t>
  </si>
  <si>
    <t>Fourniture, pose et raccordement d’une armoire by-pass externe constituée de 3 interrupteurs du type NSX100 avec dispositifs de verrouillages</t>
  </si>
  <si>
    <t xml:space="preserve">Report vers GTC PCvue </t>
  </si>
  <si>
    <t xml:space="preserve">4.5.3.	</t>
  </si>
  <si>
    <t xml:space="preserve">Onduleur 30kVA existant </t>
  </si>
  <si>
    <t xml:space="preserve">4.5.4.	</t>
  </si>
  <si>
    <t xml:space="preserve">L’onduleur sera repris en communication vers la GTC en protocole Bac Net ou ModBus sous IP. 
Une vue graphique dédiée par onduleur sera a paramétrer sur la supervision. </t>
  </si>
  <si>
    <t>Autonomie sur Batteries :60 minutes à pleine charge y compris disjoncteur batteries</t>
  </si>
  <si>
    <t>Dépose et évacuation de l’onduleur 30kVA existant</t>
  </si>
  <si>
    <t>Equipements à secourir par l’onduleur</t>
  </si>
  <si>
    <t xml:space="preserve">4.5.5.	</t>
  </si>
  <si>
    <t>Sous-total 4.5 Onduleur :</t>
  </si>
  <si>
    <t xml:space="preserve">Armoires divisionnaires </t>
  </si>
  <si>
    <t xml:space="preserve">4.6.	</t>
  </si>
  <si>
    <t>Conception des armoires électriques</t>
  </si>
  <si>
    <t xml:space="preserve">4.6.1.	</t>
  </si>
  <si>
    <t>Armoires Divisionnaires FORCE à créer</t>
  </si>
  <si>
    <t xml:space="preserve">4.6.2.	</t>
  </si>
  <si>
    <t>o   Armoire AD FORCE repérée L2199-ADF (Local technique mezzanine)</t>
  </si>
  <si>
    <t>o   Armoire AD FORCE repérée L1212-ADF (Régie N°1 + Traduction N°2)</t>
  </si>
  <si>
    <t>o   Armoire AD FORCE repérée L1211-ADF (Local baies)</t>
  </si>
  <si>
    <t>o   Armoire AD FORCE repérée L1213-ADF (Régie N°2 + Traduction N°1)</t>
  </si>
  <si>
    <t>o   Armoire AD FORCE repérée L2193-ADF (Régie N°4)</t>
  </si>
  <si>
    <t>o   Armoire AD FORCE repérée L2195-ADF (Local baies)</t>
  </si>
  <si>
    <t>o   Armoire AD FORCE repérée L2196-ADF (Régie N°3)</t>
  </si>
  <si>
    <t>o   Armoire TD Force « prises Hypra » local L2174 (coffret Hypra existant à conserver)</t>
  </si>
  <si>
    <t>Fourniture pose et raccordement des armoires Divisionnaires FORCE suivantes selon indications du CCTP et schémas joints :</t>
  </si>
  <si>
    <t>Armoires Divisionnaires LUMIERE à créer</t>
  </si>
  <si>
    <t xml:space="preserve">4.6.3.	</t>
  </si>
  <si>
    <t>Fourniture pose et raccordement des armoires Divisionnaires LUMIERE suivantes selon indications du CCTP et schémas joints :</t>
  </si>
  <si>
    <t>o	 Armoire AD LUMIERE repérée L2199-ADL (Local technique mezzanine)</t>
  </si>
  <si>
    <t>Armoires Divisionnaires ONDULE à créer</t>
  </si>
  <si>
    <t xml:space="preserve">4.6.4.	</t>
  </si>
  <si>
    <t>Fourniture pose et raccordement des armoires Divisionnaires ONDULE suivantes selon indications du CCTP et schémas joints :</t>
  </si>
  <si>
    <t>o   Armoire AD ONDULE repérée L2199-ADO (Local technique mezzanine)</t>
  </si>
  <si>
    <t>o   Armoire AD ONDULE repérée L1212-ADO (Régie N°1 + Traduction N°2)</t>
  </si>
  <si>
    <t>o   Armoire AD ONDULE repérée L1211-ADO (Local baies)</t>
  </si>
  <si>
    <t>o   Armoire AD ONDULE repérée L1213-ADO (Régie N°2 + Traduction N°1)</t>
  </si>
  <si>
    <t>o   Armoire AD ONDULE repérée L2193-ADO (Régie N°4)</t>
  </si>
  <si>
    <t>o   Armoire AD ONDULE repérée L2195-ADO (Local baies)</t>
  </si>
  <si>
    <t>o   Armoire AD ONDULE repérée L2196-ADO (Régie N°3)</t>
  </si>
  <si>
    <t>o   Armoire AD ONDULE repérée L2201-ADO (Local technique CFA)</t>
  </si>
  <si>
    <t xml:space="preserve">Armoires Divisionnaires FORCE à modifier </t>
  </si>
  <si>
    <t xml:space="preserve">4.6.5.	</t>
  </si>
  <si>
    <t>o   Armoire AD FORCE repérée L1121-ADF (Zone « accueil »)</t>
  </si>
  <si>
    <t>o   Armoire AD FORCE repérée L1200-2-AD (Zone « Studio »)</t>
  </si>
  <si>
    <t>Armoires Divisionnaires FORCE électriques à modifier pour les besoins du projet seront les suivantes selon les indications portées au CCTP:</t>
  </si>
  <si>
    <t xml:space="preserve">Armoires Divisionnaires LUMIERE à modifier </t>
  </si>
  <si>
    <t xml:space="preserve">4.6.6.	</t>
  </si>
  <si>
    <t>Armoires Divisionnaires LUMIERE électriques à modifier pour les besoins du projet seront les suivantes selon les indications portées au CCTP:</t>
  </si>
  <si>
    <t>o	Armoire AD LUMIERE repérée L1121-ADL (Zone « accueil »)</t>
  </si>
  <si>
    <t>Reports des armoires divisionnaires vers la GTC</t>
  </si>
  <si>
    <t xml:space="preserve">4.6.7.	</t>
  </si>
  <si>
    <t>Depuis les nouvelles armoires divisionnaires force ou lumière, les points GTC seront la position des interrupteurs généraux, une synthèse des départs « sous-généraux » et une synthèse des départs divisionnaires par nature de courant. 
Pour l’armoire ondulée, les points GTC seront : 
-  la position du général Ondulé 
- le manque tension (contact sec issu d’un relais) 
- une position par départ 
- Coffret by-pass manuel onduleur</t>
  </si>
  <si>
    <t xml:space="preserve">Liaisons filaires vers le coffret automate GTC </t>
  </si>
  <si>
    <t>Sous-total 4.6 Armoires divisionnaires  :</t>
  </si>
  <si>
    <t>Distribution électrique principale</t>
  </si>
  <si>
    <t xml:space="preserve">4.7.	</t>
  </si>
  <si>
    <t>Distribution électrique principale depuis le TGBT FORCE du poste de transformation 3F</t>
  </si>
  <si>
    <t xml:space="preserve">4.7.1.	</t>
  </si>
  <si>
    <t>o   Câble d’alimentation du réseau 1 du futur onduleur entre le poste de transformation situé dans le local L1139 et le futur local technique L2199 – Câble du type U1000R2V 4x70mm2 + 70mm2 posé sur chemin de câble – Longueur de la liaison 105m environ</t>
  </si>
  <si>
    <t>o   Câble d’alimentation de la future Armoire Divisionnaire Force L2199 ADF entre le poste de transformation situé dans le local L1139 et le futur local technique L2199 – Câble du type U1000R2V 5G35mm2 posé sur chemin de câble – Longueur de la liaison 105m environ</t>
  </si>
  <si>
    <t>o   Câble d’alimentation de la future Armoire CVC  L1148 CVC entre le poste de transformation situé dans le local L1139 et le local technique L1148 – Câble du type résistant au feu CR1 4x25mm2 + 1x25mm2 - Longueur de la liaison 60m environ</t>
  </si>
  <si>
    <t>o   Câble d’alimentation du coffret DUT du futur ascenseur entre le poste de transformation situé dans le local L1139 et le coffret DTU ASC - Câble du type U1000R2V 5G10mm2 posé sur chemin de câble – Longueur de la liaison 110m environ</t>
  </si>
  <si>
    <t>Nota : la dépose et évacuation des anciens câbles sur l’ensemble de leur parcours est à la charge du présent lot.</t>
  </si>
  <si>
    <t>Distribution électrique principale depuis le TGBT LUMIERE du poste de transformation 3L</t>
  </si>
  <si>
    <t xml:space="preserve">4.7.2.	</t>
  </si>
  <si>
    <t>o   Câble d’alimentation du coffret HYPRA  entre le poste de transformation situé dans le local L1139 et le local L2174 – Câble du type U1000R2V 4x70mm2 + 1x35mm2 posé sur chemin de câble – Longueur de la liaison 50m environ</t>
  </si>
  <si>
    <t>o   Câble d’alimentation de l’armoire divisionnaire L2199 ADL – Câble du type U1000R2V 5G50mm2 posé sur chemin de câble – Longueur de la liaison 105m environ</t>
  </si>
  <si>
    <t>o   Câble d’alimentation du futur onduleur (Réseau N°2) – Câble du type U1000R2V 5G50mm2 posé sur chemin de câble – Longueur de la liaison 105m environ</t>
  </si>
  <si>
    <t>Distribution électrique principale depuis le TGBT SECURITE du poste de transformation 3</t>
  </si>
  <si>
    <t xml:space="preserve">4.7.3.	</t>
  </si>
  <si>
    <t>o   Alimentation du coffret de relayage extraction désenfumage salle Clémenceau qui sera installé dans le local L2174– Câble du type CR1-C1 5G4 posé sur chemin de câble – Longueur de la liaison 65m environ</t>
  </si>
  <si>
    <t>o   Alimentation du coffret de relayage ventilation désenfumage salle Clémenceau qui sera installé dans le local L1148– Câble du type CR1-C1 5G4 posé sur chemin de câble – Longueur de la liaison 65m environ</t>
  </si>
  <si>
    <t>Distribution électrique principale reliant l’armoire L2199-ADF aux armoires Force terminales</t>
  </si>
  <si>
    <t xml:space="preserve">4.7.4.	</t>
  </si>
  <si>
    <t>o   Liaison reliant l’armoire AD FORCE repérée L2199-ADF (Local technique mezzanine) au coffret L1212-ADF (Régie N°1 + Traduction N°2) en câble U1000R2V5G16</t>
  </si>
  <si>
    <t>o   Liaison reliant l’armoire AD FORCE repérée L2199-ADF (Local technique mezzanine) au coffret L1211-ADF (Local baies) en câble U1000R2V5G16</t>
  </si>
  <si>
    <t>o   Liaison reliant l’armoire AD FORCE repérée L2199-ADF (Local technique mezzanine) au coffret L1213-ADF (Régie N°2 + Traduction N°1) en câble U1000R2V5G16</t>
  </si>
  <si>
    <t>o   Liaison reliant l’armoire AD FORCE repérée L2199-ADF (Local technique mezzanine) au coffret L2193-ADF (Régie N°4) en câble U1000R2V5G10</t>
  </si>
  <si>
    <t>o   Liaison reliant l’armoire AD FORCE repérée L2199-ADF (Local technique mezzanine) au coffret L2195-ADF (Local baies) en câble U1000R2V5G10</t>
  </si>
  <si>
    <t>o   Liaison reliant l’armoire AD FORCE repérée L2199-ADF (Local technique mezzanine) au coffret L2196-ADF (Régie N°3) en câble U1000R2V5G10</t>
  </si>
  <si>
    <t>Distribution électrique principale reliant l’armoire L2199-ADO aux armoires ondulées terminales</t>
  </si>
  <si>
    <t xml:space="preserve">4.7.5.	</t>
  </si>
  <si>
    <t>o   Liaison reliant l’armoire AD ONDULE repérée L2199-ADO (Local technique mezzanine) au coffret L1212-ADO (Régie N°1 + Traduction N°2) en câble U1000R2V5G16</t>
  </si>
  <si>
    <t>o   Liaison reliant l’armoire AD ONDULE repérée L2199-ADO (Local technique mezzanine) au coffret L1211-ADO (Local baies) en câble U1000R2V5G16</t>
  </si>
  <si>
    <t>o   Liaison reliant l’armoire AD ONDULE repérée L2199-ADO (Local technique mezzanine) au coffret L1213-ADO (Régie N°2 + Traduction N°1) en câble U1000R2V5G16</t>
  </si>
  <si>
    <t>o   Liaison reliant l’armoire AD ONDULE repérée L2199-ADO (Local technique mezzanine) au coffret L2193-ADO (Régie N°4) en câble U1000R2V5G10</t>
  </si>
  <si>
    <t>o   Liaison reliant l’armoire AD ONDULE repérée L2199-ADO (Local technique mezzanine) au coffret L2195-ADO (Local baies) en câble U1000R2V5G10</t>
  </si>
  <si>
    <t>o   Liaison reliant l’armoire AD ONDULE repérée L2199-ADO (Local technique mezzanine) au coffret L2196-ADO (Régie N°3) en câble U1000R2V5G10</t>
  </si>
  <si>
    <t>o   Liaison reliant l’armoire AD ONDULE repérée L2199-ADO (Local technique mezzanine) au coffret L2201-ADO (LT CFA) en câble U1000R2V5G10</t>
  </si>
  <si>
    <t>Sous-total 4.7 Distribution électrique principale :</t>
  </si>
  <si>
    <t>Chemins de câbles</t>
  </si>
  <si>
    <t xml:space="preserve">4.8.	</t>
  </si>
  <si>
    <t xml:space="preserve">Tous les câbles doivent être repérés tous les 10 mètres et à chaque changement de direction par, d’une part, deux bagues de couleur (type scotch Chatterton) en respectant le code des couleurs </t>
  </si>
  <si>
    <t>* Mise en oeuvre de chemin de câbles  affectés aux courants forts</t>
  </si>
  <si>
    <t>Pose selon spécifications du CCTP</t>
  </si>
  <si>
    <t xml:space="preserve"> - type dalle perforée 500x50</t>
  </si>
  <si>
    <t xml:space="preserve"> - type dalle perforée 400x50</t>
  </si>
  <si>
    <t xml:space="preserve"> - type dalle perforée 300x50</t>
  </si>
  <si>
    <t xml:space="preserve"> - type dalle perforée 200x50</t>
  </si>
  <si>
    <t xml:space="preserve"> - type dalle perforée 100x50</t>
  </si>
  <si>
    <t>* Supports et accessoires de pose</t>
  </si>
  <si>
    <t>* cablette cuivre filante pour mise à la terre</t>
  </si>
  <si>
    <t>* Mise en oeuvre de chemin de câbles  affectés aux canalisations d'alarme incendie</t>
  </si>
  <si>
    <t xml:space="preserve"> - type dalle perforée 150x50</t>
  </si>
  <si>
    <t xml:space="preserve">* Mise en oeuvre de chemin de câbles  affectés aux courants faibles </t>
  </si>
  <si>
    <t>Sous-total 4.8 Chemins de câbles :</t>
  </si>
  <si>
    <t>Alimentations électriques spécifiques</t>
  </si>
  <si>
    <t xml:space="preserve">4.9.	</t>
  </si>
  <si>
    <t>Alimentations électriques des extracteurs de VMC</t>
  </si>
  <si>
    <t xml:space="preserve">4.9.1.	</t>
  </si>
  <si>
    <t>Alimentations et protections par disjoncteurs à porte-étiquette en face avant des groupes de VMC seront issus du Tableau divisionnaire Force correspondants
Les alimentations seront laissées en attente sur un interrupteur de coupure sous boitier étanche.
Les liaisons avales aux coffrets de coupure de proximité seront à la charge du lot « Ventilation ».</t>
  </si>
  <si>
    <t>Alimentation électrique de l’ascenseur</t>
  </si>
  <si>
    <t xml:space="preserve">4.9.2.	</t>
  </si>
  <si>
    <t>Prévu para. 4.3.3</t>
  </si>
  <si>
    <t>Alimentations électriques des CTA</t>
  </si>
  <si>
    <t xml:space="preserve">4.9.3.	</t>
  </si>
  <si>
    <t>Prévu par le lot N°8</t>
  </si>
  <si>
    <t xml:space="preserve">Alimentations électriques des ventilo-convecteurs </t>
  </si>
  <si>
    <t xml:space="preserve">4.9.4.	</t>
  </si>
  <si>
    <t>Alimentations et protections par disjoncteur à porte-étiquette en face avant des ventilo-convecteurs seront issues du Tableau divisionnaire Force de la salle Clemenceau en câble U1000R2V
Les alimentations seront laissées en attente sur un interrupteur de coupure sous boitier étanche.
Le présent titre aura à sa charge la fourniture et pose du coffret de coupure à proximité de chaque ventilo-convecteur.</t>
  </si>
  <si>
    <t>Alimentations des sèche-mains dans les sanitaires</t>
  </si>
  <si>
    <t xml:space="preserve">4.9.5.	</t>
  </si>
  <si>
    <t>Alimentations et protections par disjoncteurs à porte-étiquette pour les sèche-mains
Les liaisons se feront par câbles de la série U1000 R2V depuis les tableaux divisionnaires correspondants.</t>
  </si>
  <si>
    <t xml:space="preserve">Alimentation électrique pour les besoins de l’audiovisuel  </t>
  </si>
  <si>
    <t xml:space="preserve">4.9.6.	</t>
  </si>
  <si>
    <t>Alimentations et protections par disjoncteurs à porte-étiquette pour les besoins de l’audiovisuel sera issue du Tableau divisionnaire Force Régies en câble U1000R2V.
Chaque alimentation sera laissée en attente à proximité du futur coffret électrique qui sera fourni par le lot « audiovisuel » (5 mètres de mou à prévoir).
Ce paragraphe concerne :
-	Les baies recevant les équipements audiovisuels (voir CCTP des lots N°9 et N°10)
-	Les baies de sonorisation (voir CCTP des lots N°9 et N°10)
-	Les écrans
-	Les caméras
-	Les pupitres et consoles</t>
  </si>
  <si>
    <t>Sous-total 4.9 Alimentations électriques spécifiques :</t>
  </si>
  <si>
    <t>Distribution électrique secondaire</t>
  </si>
  <si>
    <t xml:space="preserve">4.10.	</t>
  </si>
  <si>
    <t>* Création de la distribution secondaire en câbles U1000 R 2V (tous niveaux):</t>
  </si>
  <si>
    <t xml:space="preserve"> - U1000 R2V 3G1,5</t>
  </si>
  <si>
    <t xml:space="preserve"> - U1000 R2V 3G2,5</t>
  </si>
  <si>
    <t xml:space="preserve"> - U1000 R2V 3G4</t>
  </si>
  <si>
    <t xml:space="preserve"> - U1000 R2V 3G6</t>
  </si>
  <si>
    <t xml:space="preserve"> - U1000 R2V 5G1,5</t>
  </si>
  <si>
    <t xml:space="preserve"> - U1000 R2V 5G2,5</t>
  </si>
  <si>
    <t xml:space="preserve"> - U1000 R2V 5G4</t>
  </si>
  <si>
    <t xml:space="preserve"> - U1000 R2V 5G6</t>
  </si>
  <si>
    <t xml:space="preserve"> - U1000 R2V 5G10</t>
  </si>
  <si>
    <t xml:space="preserve"> - U1000 R2V 5G16</t>
  </si>
  <si>
    <t xml:space="preserve"> * Autres sections à préciser</t>
  </si>
  <si>
    <t>(                                           )</t>
  </si>
  <si>
    <t>* Moulures PVC</t>
  </si>
  <si>
    <t>* Fourreaux encastré</t>
  </si>
  <si>
    <t>* Tube IRL</t>
  </si>
  <si>
    <t>* Boites PLEXO grand format + repérages</t>
  </si>
  <si>
    <t>* Boites PLEXO petitd format + repérages</t>
  </si>
  <si>
    <t>* Accessoires de raccordements</t>
  </si>
  <si>
    <t>* Boites d'encastrement simples et multiples</t>
  </si>
  <si>
    <t>Sous-total 4.10 Distribution électrique secondaire :</t>
  </si>
  <si>
    <t>Installation d’éclairage intérieur</t>
  </si>
  <si>
    <t xml:space="preserve">4.11.	</t>
  </si>
  <si>
    <t>Fourniture,d'appareils d'éclairage  y compris accessoires de fixations  :</t>
  </si>
  <si>
    <t xml:space="preserve"> </t>
  </si>
  <si>
    <t xml:space="preserve">       - luminaires REP A</t>
  </si>
  <si>
    <t xml:space="preserve">       - luminaires REP B</t>
  </si>
  <si>
    <t xml:space="preserve">       - luminaires REP C</t>
  </si>
  <si>
    <t xml:space="preserve">       - luminaires REP D</t>
  </si>
  <si>
    <t xml:space="preserve">       - luminaires REP E</t>
  </si>
  <si>
    <t xml:space="preserve">       - luminaires REP F</t>
  </si>
  <si>
    <t xml:space="preserve">       - luminaires REP G </t>
  </si>
  <si>
    <t xml:space="preserve">       - luminaires REP H</t>
  </si>
  <si>
    <t xml:space="preserve">Pose des appareils d'éclairage </t>
  </si>
  <si>
    <t xml:space="preserve">       - luminaires REP I</t>
  </si>
  <si>
    <t xml:space="preserve">       - luminaires REP J</t>
  </si>
  <si>
    <t xml:space="preserve">       - luminaires REP K</t>
  </si>
  <si>
    <t xml:space="preserve">       - luminaires REP L</t>
  </si>
  <si>
    <t xml:space="preserve">       - luminaires REP M</t>
  </si>
  <si>
    <t xml:space="preserve">       - luminaires REP N</t>
  </si>
  <si>
    <t>Type d’appareils d’éclairage</t>
  </si>
  <si>
    <t xml:space="preserve">4.11.2.	</t>
  </si>
  <si>
    <t>Commande des éclairages</t>
  </si>
  <si>
    <t xml:space="preserve">4.11.3.	</t>
  </si>
  <si>
    <t>•	Salle Clémenceau :</t>
  </si>
  <si>
    <t xml:space="preserve">Dans la salle Clémenceau, l’allumage de l’éclairage se fera depuis des platines de commande 4 boutons qui seront situées dans une niche menuisée à l’entrée de chaque demi-salle.
Ces platines seront du type myRoom de Lutron ou équivalent, avec façade avant en finition métallique au choix de l’architecte dans la gamme (ex ; laiton brossé). Le système sera compatible avec la technologie DALI.
Ces boutons seront du type bouton poussoir, et permettront de commander la mise en route ON/OFF de l’éclairage uniquement suivant des scenarios préréglés en amont lors de la marche à blanc.
Les scénarios identifiés seraient les suivants (à valider en phase EXE) : 
-	Eclairage normal salle entière ;
-	Eclairage normal demi-salle ;
-	Eclairage projection demi-salle ;
-	Eclairage projection salle entière </t>
  </si>
  <si>
    <t>•	Foyer :</t>
  </si>
  <si>
    <t>Le foyer étant enterré et faisant office de circulation, un éclairage minimal permanent sera maintenu en permanence. 
L’éclairage normal sera déclenché par des boutons de commandes situés à l’accueil.
De plus, il sera prévu deux variateurs et/ou commandes  qui seront installés, au niveau de l’office L1200c, qui permettront de forcer le niveau d’éclairement du lustre central et du reste de l’éclairage.</t>
  </si>
  <si>
    <t>Sous-total 4.11 Installation d’éclairage intérieur :</t>
  </si>
  <si>
    <t>Installation d’éclairage de sécurité</t>
  </si>
  <si>
    <t xml:space="preserve">4.12.	</t>
  </si>
  <si>
    <t>Source centralisée</t>
  </si>
  <si>
    <t xml:space="preserve">4.12.3.	</t>
  </si>
  <si>
    <t>La source centralisée d'éclairage de sécurité existante sera reconduite.
La source centralisée se situe dans le local LTD L1138.
Le tableau de distribution « éclairage de sécurité » se situe dans le local L1136.</t>
  </si>
  <si>
    <t>Eclairage d'ambiance ou antipanique</t>
  </si>
  <si>
    <t xml:space="preserve">4.12.7.	</t>
  </si>
  <si>
    <t>Bloc de sécurité de balisage</t>
  </si>
  <si>
    <t xml:space="preserve">4.12.6.	</t>
  </si>
  <si>
    <t>fourniture, pose et raccordement de blocs de sécurité de balisage selon les normes en vigueur et les indications portées sur les plans.
Les blocs de sécurité seront choisis dans la GAMME ARCHITEK de chez BEHAR- SÉRIE S-KAPE ou équivalent.
Ils auront les caractéristiques techniques suivantes :
-	Indice de protection IP42 – IK04
-	Corps d’aluminium extrudé recouvert de peinture époxy
-	Diffuseur polycarbonate dépoli sérigraphié
-	Couleur au choix de l’architecte
-	Modules électroniques de dernière génération avec fonction «Visibilité +» 
-	assemblage «haute précision»
-	Raccordement sur source centrale (tension d’utilisation à relever sur place par l’entreprise avant commande du matériel)
-	Flux lumineux 45/60lumens
-	 Références 75640 à 75644 selon choix de l’architecte</t>
  </si>
  <si>
    <t>Fourniture, pose et raccordement de blocs de sécurité d’ambiance selon les normes en vigueur et les indications portées sur les plans.
Les blocs de sécurité seront choisis dans la GAMME ARCHITEK de chez BEHAR- SÉRIE S-KAPE ou équivalent.
Ils auront les caractéristiques techniques suivantes :
-	Indice de protection IP42 – IK04
-	Corps d’aluminium extrudé recouvert de peinture époxy
-	Flux lumineux 360lumens
-	 Références 75645 à 75649 selon choix de l’architecte</t>
  </si>
  <si>
    <t>Bloc portatif BAPI</t>
  </si>
  <si>
    <t xml:space="preserve">4.12.8.	</t>
  </si>
  <si>
    <t>Un bloc autonome portatif type BAPI sera installé dans le local technique en mezzanine
Les BAPI seront du type lampes portables d’intervention BAPI type 608 92 LEGRAND ou équivalent:</t>
  </si>
  <si>
    <t xml:space="preserve">4.12.9.	</t>
  </si>
  <si>
    <t xml:space="preserve">Canalisations pour l'éclairage de sécurité </t>
  </si>
  <si>
    <t>Câble CR1 3x2,5</t>
  </si>
  <si>
    <t xml:space="preserve">Boites de dérivation 960°C </t>
  </si>
  <si>
    <t xml:space="preserve">conduits </t>
  </si>
  <si>
    <t xml:space="preserve">repérages </t>
  </si>
  <si>
    <t>Sous-total 4.12 Installation d’éclairage de sécurité :</t>
  </si>
  <si>
    <t>Appareillages</t>
  </si>
  <si>
    <t xml:space="preserve">4.13.	</t>
  </si>
  <si>
    <t>-       Les alimentations tous usages ou spécifiques.</t>
  </si>
  <si>
    <t xml:space="preserve"> -      Prises de courant 10/16A+T « ondulé » avec détrompeur</t>
  </si>
  <si>
    <t xml:space="preserve"> -      Prises de courant 10/16A+T « normal »</t>
  </si>
  <si>
    <t>Fourniture, pose t raccordement d'apapreillages au format MOSAIC 45 selon plans et CCTP (dans les boites de sol, régies, réserves, bureaux….)</t>
  </si>
  <si>
    <t xml:space="preserve"> -       Les boutons poussoirs ;</t>
  </si>
  <si>
    <t xml:space="preserve"> -       Les interrupteurs;</t>
  </si>
  <si>
    <t xml:space="preserve"> -       Les interrupteurs ;</t>
  </si>
  <si>
    <t>Fourniture, pose t raccordement d'apapreillages type PLEXO selon plans et CCTP (dans les locaux techniques….)</t>
  </si>
  <si>
    <t>Fourniture, pose t raccordement d'apapreillages de marque MELJAC (modèle selon ARCHITECTE) selon plans et CCTP (dans la salle clémenceau, foyer associé, circulations accessibles au public….)</t>
  </si>
  <si>
    <t>Fourniture et pose de boitiers de sol seront du type BSA de ASG :</t>
  </si>
  <si>
    <t xml:space="preserve"> - Dans la salle Clémenceau</t>
  </si>
  <si>
    <t xml:space="preserve"> - Dans le Foyer</t>
  </si>
  <si>
    <t>Fourniture, pose et paramétrage de détecteurs de présence selon plans (portée de détection adapté aux emplacements)</t>
  </si>
  <si>
    <t>• Déplacement du coffret Hypra</t>
  </si>
  <si>
    <t>Déplacement du coffret HYPRA existant dans le local L2174.
Les prestations comprendront :
-	La consignation du départ dans le TGBT 3L
-	La déconnexion du coffret L2174-ADL
-	Le stockage du coffret durant la période de travaux
-	La repose et connexion du coffret HYPRA après les travaux de second-oeuvre</t>
  </si>
  <si>
    <t>Sous-total 4.13 Appareillages :</t>
  </si>
  <si>
    <t xml:space="preserve">4.14.	</t>
  </si>
  <si>
    <t>Arrêts d’urgence</t>
  </si>
  <si>
    <t>Installation d'arrêts d’urgences permettant la coupure générale électrique au niveau de chaque Armoire divisionnaire</t>
  </si>
  <si>
    <t>Mise en œuvre de divers dispositifs d’arrêts d’urgence, à savoir :
-	Commande pour l’arrêt d’urgence des équipements de ventilation (CTA –VMC…) des locaux 
Les coupures d’urgence seront repérées par une étiquette gravée.</t>
  </si>
  <si>
    <t>Cablage des arrêts d'urgence</t>
  </si>
  <si>
    <t>Sous-total 4.14 Arrêts d’urgence :</t>
  </si>
  <si>
    <t>Ouvrages - Electricité – Courants Forts</t>
  </si>
  <si>
    <t>SOUS-TOTAL N°4 : Ouvrages - Electricité – Courants Forts</t>
  </si>
  <si>
    <t>Ouvrages - Electricité – Courants Faibles</t>
  </si>
  <si>
    <t>Gestion Technique Centralisée (GTC)</t>
  </si>
  <si>
    <t xml:space="preserve">5.1.	</t>
  </si>
  <si>
    <t xml:space="preserve">Etat existant </t>
  </si>
  <si>
    <t xml:space="preserve">5.1.1.	</t>
  </si>
  <si>
    <t>Travaux projetés</t>
  </si>
  <si>
    <t xml:space="preserve">5.1.2.	</t>
  </si>
  <si>
    <t>Le présent lot aura à sa charge les prestations suivantes :</t>
  </si>
  <si>
    <t>- Mise en place d’un nouvel automate permettant de centraliser les points défauts de ces installations</t>
  </si>
  <si>
    <t>- L’ensemble des liaisons permettant de reprendre ces défauts</t>
  </si>
  <si>
    <t>- L’’intégration de cet automate dans la GTC y compris la création des vues correspondantes</t>
  </si>
  <si>
    <t>- Les essais</t>
  </si>
  <si>
    <t>Les installations à remonter sur la GTC seront les suivantes :</t>
  </si>
  <si>
    <r>
      <t>-</t>
    </r>
    <r>
      <rPr>
        <sz val="7"/>
        <color rgb="FF000000"/>
        <rFont val="Times New Roman"/>
        <family val="1"/>
      </rPr>
      <t xml:space="preserve">              </t>
    </r>
    <r>
      <rPr>
        <sz val="12"/>
        <color rgb="FF000000"/>
        <rFont val="Arial Narrow"/>
        <family val="2"/>
      </rPr>
      <t>Nouveau</t>
    </r>
    <r>
      <rPr>
        <sz val="12"/>
        <color rgb="FF000000"/>
        <rFont val="Times New Roman"/>
        <family val="1"/>
      </rPr>
      <t xml:space="preserve"> </t>
    </r>
    <r>
      <rPr>
        <sz val="12"/>
        <color rgb="FF000000"/>
        <rFont val="Arial Narrow"/>
        <family val="2"/>
      </rPr>
      <t>départ dans le TGBT 3F y compris centrale de mesure (ascenseur)</t>
    </r>
  </si>
  <si>
    <t xml:space="preserve"> -        Armoire AD LUMIERE repérée L2199-ADL (Local technique mezzanine)</t>
  </si>
  <si>
    <r>
      <t>-</t>
    </r>
    <r>
      <rPr>
        <sz val="7"/>
        <color theme="1"/>
        <rFont val="Times New Roman"/>
        <family val="1"/>
      </rPr>
      <t xml:space="preserve">              </t>
    </r>
    <r>
      <rPr>
        <sz val="12"/>
        <color theme="1"/>
        <rFont val="Arial Narrow"/>
        <family val="2"/>
      </rPr>
      <t>Onduleur local L2199</t>
    </r>
  </si>
  <si>
    <r>
      <t>-</t>
    </r>
    <r>
      <rPr>
        <sz val="7"/>
        <color theme="1"/>
        <rFont val="Times New Roman"/>
        <family val="1"/>
      </rPr>
      <t xml:space="preserve">              </t>
    </r>
    <r>
      <rPr>
        <sz val="12"/>
        <color theme="1"/>
        <rFont val="Arial Narrow"/>
        <family val="2"/>
      </rPr>
      <t>Armoire AD FORCE repérée L2199-ADF (Local technique mezzanine)</t>
    </r>
  </si>
  <si>
    <r>
      <t>-</t>
    </r>
    <r>
      <rPr>
        <sz val="7"/>
        <color theme="1"/>
        <rFont val="Times New Roman"/>
        <family val="1"/>
      </rPr>
      <t xml:space="preserve">              </t>
    </r>
    <r>
      <rPr>
        <sz val="12"/>
        <color theme="1"/>
        <rFont val="Arial Narrow"/>
        <family val="2"/>
      </rPr>
      <t>Armoire AD FORCE repérée L1212-ADF (Régie N°1 + Traduction N°2)</t>
    </r>
  </si>
  <si>
    <r>
      <t>-</t>
    </r>
    <r>
      <rPr>
        <sz val="7"/>
        <color theme="1"/>
        <rFont val="Times New Roman"/>
        <family val="1"/>
      </rPr>
      <t xml:space="preserve">              </t>
    </r>
    <r>
      <rPr>
        <sz val="12"/>
        <color theme="1"/>
        <rFont val="Arial Narrow"/>
        <family val="2"/>
      </rPr>
      <t>Armoire AD FORCE repérée L1211-ADF (Local baies)</t>
    </r>
  </si>
  <si>
    <r>
      <t>-</t>
    </r>
    <r>
      <rPr>
        <sz val="7"/>
        <color theme="1"/>
        <rFont val="Times New Roman"/>
        <family val="1"/>
      </rPr>
      <t xml:space="preserve">              </t>
    </r>
    <r>
      <rPr>
        <sz val="12"/>
        <color theme="1"/>
        <rFont val="Arial Narrow"/>
        <family val="2"/>
      </rPr>
      <t>Armoire AD FORCE repérée L1213-ADF (Régie N°2 + Traduction N°1)</t>
    </r>
  </si>
  <si>
    <r>
      <t>-</t>
    </r>
    <r>
      <rPr>
        <sz val="7"/>
        <color theme="1"/>
        <rFont val="Times New Roman"/>
        <family val="1"/>
      </rPr>
      <t xml:space="preserve">              </t>
    </r>
    <r>
      <rPr>
        <sz val="12"/>
        <color theme="1"/>
        <rFont val="Arial Narrow"/>
        <family val="2"/>
      </rPr>
      <t>Armoire AD FORCE repérée L2193-ADF (Régie N°4)</t>
    </r>
  </si>
  <si>
    <r>
      <t>-</t>
    </r>
    <r>
      <rPr>
        <sz val="7"/>
        <color theme="1"/>
        <rFont val="Times New Roman"/>
        <family val="1"/>
      </rPr>
      <t xml:space="preserve">              </t>
    </r>
    <r>
      <rPr>
        <sz val="12"/>
        <color theme="1"/>
        <rFont val="Arial Narrow"/>
        <family val="2"/>
      </rPr>
      <t>Armoire AD FORCE repérée L2195-ADF (Local baies)</t>
    </r>
  </si>
  <si>
    <r>
      <t>-</t>
    </r>
    <r>
      <rPr>
        <sz val="7"/>
        <color theme="1"/>
        <rFont val="Times New Roman"/>
        <family val="1"/>
      </rPr>
      <t xml:space="preserve">              </t>
    </r>
    <r>
      <rPr>
        <sz val="12"/>
        <color theme="1"/>
        <rFont val="Arial Narrow"/>
        <family val="2"/>
      </rPr>
      <t>Armoire AD FORCE repérée L2196-ADF (Régie N°3)</t>
    </r>
  </si>
  <si>
    <r>
      <t>-</t>
    </r>
    <r>
      <rPr>
        <sz val="7"/>
        <color theme="1"/>
        <rFont val="Times New Roman"/>
        <family val="1"/>
      </rPr>
      <t xml:space="preserve">              </t>
    </r>
    <r>
      <rPr>
        <sz val="12"/>
        <color theme="1"/>
        <rFont val="Arial Narrow"/>
        <family val="2"/>
      </rPr>
      <t>Armoire AD ONDULE repérée L2199-ADO (Local technique mezzanine)</t>
    </r>
  </si>
  <si>
    <r>
      <t>-</t>
    </r>
    <r>
      <rPr>
        <sz val="7"/>
        <color theme="1"/>
        <rFont val="Times New Roman"/>
        <family val="1"/>
      </rPr>
      <t xml:space="preserve">              </t>
    </r>
    <r>
      <rPr>
        <sz val="12"/>
        <color theme="1"/>
        <rFont val="Arial Narrow"/>
        <family val="2"/>
      </rPr>
      <t>Armoire AD ONDULE repérée L1212-ADO (Régie N°1 + Traduction N°2)</t>
    </r>
  </si>
  <si>
    <r>
      <t>-</t>
    </r>
    <r>
      <rPr>
        <sz val="7"/>
        <color theme="1"/>
        <rFont val="Times New Roman"/>
        <family val="1"/>
      </rPr>
      <t xml:space="preserve">              </t>
    </r>
    <r>
      <rPr>
        <sz val="12"/>
        <color theme="1"/>
        <rFont val="Arial Narrow"/>
        <family val="2"/>
      </rPr>
      <t>Armoire AD ONDULE repérée L1211-ADO (Local baies)</t>
    </r>
  </si>
  <si>
    <r>
      <t>-</t>
    </r>
    <r>
      <rPr>
        <sz val="7"/>
        <color theme="1"/>
        <rFont val="Times New Roman"/>
        <family val="1"/>
      </rPr>
      <t xml:space="preserve">              </t>
    </r>
    <r>
      <rPr>
        <sz val="12"/>
        <color theme="1"/>
        <rFont val="Arial Narrow"/>
        <family val="2"/>
      </rPr>
      <t>Armoire AD ONDULE repérée L1213-ADO (Régie N°2 + Traduction N°1)</t>
    </r>
  </si>
  <si>
    <t xml:space="preserve">Tous les câbles vers les points terminaux seront en SYT1, 9/10ème. Ils auront une réserve minimum de paires de 30 % disponible. Toutes les paires des câbles seront entièrement câblées sur modules CAD Rouge (dédié au câble) ou bornier à double étage repéré par local dans l’armoire GTC. La continuité des points d’alarme se fera par jarretière téléphonique ou fil de câblage souple 0,75mm² entre les modules GTC et CAD. </t>
  </si>
  <si>
    <r>
      <t>-</t>
    </r>
    <r>
      <rPr>
        <sz val="7"/>
        <color theme="1"/>
        <rFont val="Times New Roman"/>
        <family val="1"/>
      </rPr>
      <t xml:space="preserve">              </t>
    </r>
    <r>
      <rPr>
        <sz val="12"/>
        <color theme="1"/>
        <rFont val="Arial Narrow"/>
        <family val="2"/>
      </rPr>
      <t>Armoire AD ONDULE repérée L2193-ADO (Régie N°4)</t>
    </r>
  </si>
  <si>
    <r>
      <t>-</t>
    </r>
    <r>
      <rPr>
        <sz val="7"/>
        <color theme="1"/>
        <rFont val="Times New Roman"/>
        <family val="1"/>
      </rPr>
      <t xml:space="preserve">              </t>
    </r>
    <r>
      <rPr>
        <sz val="12"/>
        <color theme="1"/>
        <rFont val="Arial Narrow"/>
        <family val="2"/>
      </rPr>
      <t>Armoire AD ONDULE repérée L2195-ADO (Local baies)</t>
    </r>
  </si>
  <si>
    <r>
      <t>-</t>
    </r>
    <r>
      <rPr>
        <sz val="7"/>
        <color theme="1"/>
        <rFont val="Times New Roman"/>
        <family val="1"/>
      </rPr>
      <t xml:space="preserve">              </t>
    </r>
    <r>
      <rPr>
        <sz val="12"/>
        <color theme="1"/>
        <rFont val="Arial Narrow"/>
        <family val="2"/>
      </rPr>
      <t>Armoire AD ONDULE repérée L2196-ADO (Régie N°3)</t>
    </r>
  </si>
  <si>
    <r>
      <t>-</t>
    </r>
    <r>
      <rPr>
        <sz val="7"/>
        <color theme="1"/>
        <rFont val="Times New Roman"/>
        <family val="1"/>
      </rPr>
      <t xml:space="preserve">              </t>
    </r>
    <r>
      <rPr>
        <sz val="12"/>
        <color theme="1"/>
        <rFont val="Arial Narrow"/>
        <family val="2"/>
      </rPr>
      <t>Remontée des informations délivrées par les automates du lot CVC</t>
    </r>
  </si>
  <si>
    <t>Sondes de température dans les locaux techniques :</t>
  </si>
  <si>
    <t xml:space="preserve">5.1.7.	</t>
  </si>
  <si>
    <t>En complément des points GTB décrits ci-dessus, l’entreprise prévoira de rajouter un module dédié à la lecture de sonde de température de type PT1000 avec signal de sortie 4-20mA. Il sera prévu une sonde pour le local L2199 et L2201. 
Les sondes à mettre en œuvre auront les caractéristiques suivantes :
-	Sonde de température extérieure étalonnable avec convertisseur
-	La configuration de la sonde se fera en usine mais l’ajustement fin pourra se faire sur site
-	Tension 15-36Vcc pour une sortie en 4-20Ma
-	IP65
-	Présence d’un écran rétroéclairé pour afficher la température ambiante
-	Modèle type SAETM de chez Prosensor ou équivalent</t>
  </si>
  <si>
    <t>Liste des Points GTC</t>
  </si>
  <si>
    <t xml:space="preserve">5.1.8.	</t>
  </si>
  <si>
    <t>Les points de GTC à remonter par le présent lot dans le cadre de ce projet seront conformes à la description du CCTP</t>
  </si>
  <si>
    <t>Vues graphiques - Supervision</t>
  </si>
  <si>
    <t xml:space="preserve">5.1.9.	</t>
  </si>
  <si>
    <t>Les points de GTC remonteront individuellement sur la supervision et apparaitront sur des vues graphiques animées automatiquement sur alarme ou changement de valeur.
Chaque point sera précisément localisé sur un plan d’architecture et sera représenté dans une vue animée « schéma de principe de l’installation » que ce soit en Elec, CVC ou plomberie.
Tous les synoptiques d’installations seront représentés dans une ou plusieurs vues graphiques selon son importance et nombre d’équipements.</t>
  </si>
  <si>
    <t>Télédistribution</t>
  </si>
  <si>
    <t xml:space="preserve">5.2.	</t>
  </si>
  <si>
    <t>Travaux à prévoir</t>
  </si>
  <si>
    <t xml:space="preserve">5.2.2.	</t>
  </si>
  <si>
    <t xml:space="preserve">Le répartiteur de télédistribution concerné par les travaux se situe dans le local technique L1227.
Ce dernier comporte :
-	2 nœuds récepteurs optiques de marque TRIAX ORC 2729
-	Plusieurs dérivateurs </t>
  </si>
  <si>
    <t>-       La dépose des liaisons qui desservent les locaux impactés par les travaux</t>
  </si>
  <si>
    <t>-       La fourniture et pose de 2 nouveaux amplificateurs / récepteurs FO de type ORC 2719M</t>
  </si>
  <si>
    <t>-       Les notes de calculs</t>
  </si>
  <si>
    <t>-       Les prises coaxiales terminales TV / SAT / FM</t>
  </si>
  <si>
    <t>-       Les liaisons coaxiales reliant le répartiteur L1227 aux prises terminales</t>
  </si>
  <si>
    <t>-       Les alimentations électriques secourues</t>
  </si>
  <si>
    <t xml:space="preserve">-       Les tests et mesures des signaux </t>
  </si>
  <si>
    <t>Le présent lot aura à sa charge :</t>
  </si>
  <si>
    <t xml:space="preserve"> -       La fourniture et pose de nouveaux dérivateurs / répartiteurs</t>
  </si>
  <si>
    <t>Autocontrôles</t>
  </si>
  <si>
    <t xml:space="preserve">5.2.8.	</t>
  </si>
  <si>
    <t xml:space="preserve"> -      Réalisation des repérages des câbles, ampli, prises et dérivateurs </t>
  </si>
  <si>
    <t>Après exécution des travaux et avant la réception, l’entreprise fournira un cahier de tests. Ce dernier regroupera le schéma de principe, les fiches de mesures sous Excel faites sur toutes les prises, la vue spectrale des bandes de fréquences sur la sortie des amplificateurs et sur chaque entrée des châssis de répartition. Au total 6 mesures seront réalisées par prises, prises sur 6 bouquets, la plus petite et plus grande fréquence, ainsi que 4 fréquences intermédiaires sur le spectre</t>
  </si>
  <si>
    <t>Sous-total 5.1 Gestion Technique Centralisée (GTC) :</t>
  </si>
  <si>
    <t>Sous-total 5.2 Télédistribution :</t>
  </si>
  <si>
    <t>Précâblage VDI</t>
  </si>
  <si>
    <t xml:space="preserve">5.3.	</t>
  </si>
  <si>
    <t xml:space="preserve">Travaux à prévoir </t>
  </si>
  <si>
    <t xml:space="preserve">5.3.3.	</t>
  </si>
  <si>
    <r>
      <rPr>
        <u/>
        <sz val="12"/>
        <color theme="1"/>
        <rFont val="Arial Narrow"/>
        <family val="2"/>
      </rPr>
      <t>Baie informatique :</t>
    </r>
    <r>
      <rPr>
        <sz val="12"/>
        <color theme="1"/>
        <rFont val="Arial Narrow"/>
        <family val="2"/>
      </rPr>
      <t xml:space="preserve">
Le présent lot aura à sa charge la fourniture et pose d’une nouvelle baie informatique dans le futur local technique L2201 situé en mezzanine.
Cette nouvelle baie aura les caractéristiques techniques suivantes :
-	Hauteur 42U format 19’’ 
-	 Largeur 800mm et profondeur 800mm 
-	Les portes avant et arrière seront de type western grillagé 
-	Panneaux latéraux et arrière amovibles et toit ajouré 
-	4 montants (2 à l’avant et 2 en arrière de baies) 19" réglables en profondeur 
-	 4 pieds réglables en hauteur </t>
    </r>
  </si>
  <si>
    <r>
      <rPr>
        <u/>
        <sz val="12"/>
        <color theme="1"/>
        <rFont val="Arial Narrow"/>
        <family val="2"/>
      </rPr>
      <t xml:space="preserve">Prises RJ45 </t>
    </r>
    <r>
      <rPr>
        <sz val="12"/>
        <color theme="1"/>
        <rFont val="Arial Narrow"/>
        <family val="2"/>
      </rPr>
      <t>:
Les connecteurs seront de type blindés et non en plastique métallisé pour assurer une meilleure efficacité de blindage, munis en partie arrière de CAD (Type R&amp;M ou équivalent).</t>
    </r>
  </si>
  <si>
    <r>
      <rPr>
        <u/>
        <sz val="12"/>
        <color theme="1"/>
        <rFont val="Arial Narrow"/>
        <family val="2"/>
      </rPr>
      <t>Câbles réseau catégorie 6A :</t>
    </r>
    <r>
      <rPr>
        <sz val="12"/>
        <color theme="1"/>
        <rFont val="Arial Narrow"/>
        <family val="2"/>
      </rPr>
      <t xml:space="preserve">
Les câbles constituant le précâblage seront de type 4 paires U/FTP
Ils seront de catégorie 6A minimum, d’une impédance de 100 Ohms et dotés d’une gaine grise LS0H indiquant le métrage, la référence et le fabricant.
La bande passante du câble sera au minimum de 650 MHz.</t>
    </r>
  </si>
  <si>
    <t>Liaisons fibre optique :</t>
  </si>
  <si>
    <t>-       Liaison optique 12 fibres reliant le futur local technique en mezzanine au local L0583</t>
  </si>
  <si>
    <t>-       Liaison optique 12 fibres reliant le futur local technique en mezzanine au local A0637</t>
  </si>
  <si>
    <t>-       Liaison optique 12 fibres reliant le futur local technique en mezzanine au local L1148</t>
  </si>
  <si>
    <t>Autres fibres a prévoir par le présent lot :
-	Liaisons optiques 2 câbles de 24 fibres entre LT Régie 3/4 et LT Régie ½ y compris bandeaux optiques aux 2 extrémités.</t>
  </si>
  <si>
    <t>Les connecteurs seront de type LC / UPC (grade B) Duplex avec férule en céramique.
Les panneaux (rack 1U) FO seront pré-équipés de 12 ou 24 traverses Duplex, elles-mêmes équipées de pigtails et cassette de lovage.</t>
  </si>
  <si>
    <t>Liaisons rocades cuivre :</t>
  </si>
  <si>
    <t>Les rocades cuivre à créer dans le cadre du projet sont définies sur le croquis ci-dessus.</t>
  </si>
  <si>
    <t>Concerne :</t>
  </si>
  <si>
    <t>-       Liaison rocade cuivre 50 paires reliant le futur local technique en mezzanine au local L0583</t>
  </si>
  <si>
    <t>-       Liaison rocade cuivre 50 paires reliant le futur local technique en mezzanine au local A0637</t>
  </si>
  <si>
    <t>Panneaux de distribution RJ45 :
Les panneaux de brassage de couleur noire seront de type PC 19" 1U, 24 ports, Cat.6A. Ref ; R813 483 ou équivalent.</t>
  </si>
  <si>
    <t>Bandeaux optiques aux deux extrémités</t>
  </si>
  <si>
    <t>Cordons de brassage :</t>
  </si>
  <si>
    <t>Les cordons de brassage de couleurs différentes suivant leur fonction seront de catégorie 6A U/FTP ou S/FTP.
Afin de garantir la chaîne de liaison complète, ils seront du même fabricant que les câbles VDI.
L’entreprise devra la fourniture et la pose des cordons de brassage de couleur. La longueur sera adaptée au cas par cas (0,25, 0,5, 1, 1,50, 2 mètres ou plus dans certains cas) afin d’éviter un « mou » trop important de cordon qui encombre les baies. Ces cordons seront utilisés pour le brassage coté switch</t>
  </si>
  <si>
    <t>Tests réseau cuivre  selon CCTP et préconisations du Sénat</t>
  </si>
  <si>
    <t>Tests réseau optique  selon CCTP et préconisations du Sénat</t>
  </si>
  <si>
    <t>Repérages et recettes</t>
  </si>
  <si>
    <t>Prises RJ45 à raccorder sur la baie existante « Studio TV Public Sénat »</t>
  </si>
  <si>
    <t xml:space="preserve">5.3.4.	</t>
  </si>
  <si>
    <t>Les prises RJ45 qui seront installés dans les locaux L1200, L1200A, L1200B et L1200C seront à raccorder dans la baie VDI existante « Studio TV Public Sénat » située dans le local L1201 selon les indications portées sur les plans joints.</t>
  </si>
  <si>
    <t>Le présent lot aura à sa charge ;</t>
  </si>
  <si>
    <t>-       L’extension de la baie VDI existante dans le local L1201 par 2 bandeaux de 24 prises RJ45</t>
  </si>
  <si>
    <t>-       Les liaisons 4p6/10è reliant les locaux L1200, L1200A, L1200B et L1200C à la baie VDI située en L1201</t>
  </si>
  <si>
    <t>-       Les prises RJ45 catégorie 6A</t>
  </si>
  <si>
    <t>-       Les recettes</t>
  </si>
  <si>
    <t>-       Le repérage aux 2 extrémités ainsi que le repérage des câbles VDI</t>
  </si>
  <si>
    <t>* Goulottes PVC</t>
  </si>
  <si>
    <t>Sous-total 5.3 Précablage VDI :</t>
  </si>
  <si>
    <t>Réseau scrutin</t>
  </si>
  <si>
    <t xml:space="preserve">5.4.	</t>
  </si>
  <si>
    <t xml:space="preserve">Le présent lot aura à sa charge la mise en œuvre d’un réseau Scrutin dans les circulations des locaux impactés par les travaux. </t>
  </si>
  <si>
    <t>La commande actionnée depuis l’Hémicycle pilote un automate situé dans le local A0560. 
Ce dernier « colle » un contact sec qui active les sonneries.
Une continuité sera faite vers chaque local de communication via les rocades cuivre inter-LTD où un coffret (relayage + alimentation) activera les sonneries.
Chaque départ sera protégé par un disjoncteur 24 volts.</t>
  </si>
  <si>
    <t>Cablage sonnerie scrutin</t>
  </si>
  <si>
    <t>Sonnerises 24V SCRUTIN</t>
  </si>
  <si>
    <t>Sous-total 5.4 Réseau scrutin:</t>
  </si>
  <si>
    <t xml:space="preserve">Réseau de contrôle d’accès </t>
  </si>
  <si>
    <t xml:space="preserve">5.5.	</t>
  </si>
  <si>
    <t>Le dispositif de contrôle d’accès sera étendu aux portes suivantes :</t>
  </si>
  <si>
    <t>-       Accès au local LT AUDIO BALES</t>
  </si>
  <si>
    <t>-       Accès au local REGIE 2</t>
  </si>
  <si>
    <t>-       Accès au local REGIE 3</t>
  </si>
  <si>
    <t>-       Accès au local REGIE 4</t>
  </si>
  <si>
    <t>-       Accès au local technique CFA L 2201</t>
  </si>
  <si>
    <t>La prestation à prévoir par le présent lot comportera essentiellement :</t>
  </si>
  <si>
    <t>-       Un coffret mural comportant les UTL, borniers et relais auxiliaires</t>
  </si>
  <si>
    <t>-       Une alimentation de secours de type « chargeur batterie »</t>
  </si>
  <si>
    <t xml:space="preserve">-       Les lecteurs de proximité </t>
  </si>
  <si>
    <t>-       Les contacts à feuillures sur les portes contrôlées</t>
  </si>
  <si>
    <t xml:space="preserve">-       Les boutons de sortie </t>
  </si>
  <si>
    <t>-       Les extensions de licences d’accès</t>
  </si>
  <si>
    <t>-       Les prestations techniques d’intégration et de mise en service par le fabricant</t>
  </si>
  <si>
    <t>Sous-total 5.5 Réseau de contrôle d’accès :</t>
  </si>
  <si>
    <t>SOUS-TOTAL N°5 : Ouvrages - Electricité – Courants Faibles</t>
  </si>
  <si>
    <t xml:space="preserve">6.	</t>
  </si>
  <si>
    <t>Etat des installations existantes</t>
  </si>
  <si>
    <t xml:space="preserve">6.1.	</t>
  </si>
  <si>
    <t xml:space="preserve">Sous-total 7 -  Travaux divers </t>
  </si>
  <si>
    <t>- La modification des bus de détection qui sont raccordés sur le SDI N°134</t>
  </si>
  <si>
    <t>- La modification des bus d’asservissements qui sont raccordés sur le CMSI N°146</t>
  </si>
  <si>
    <t>- L’extension des AES pour supporter les nouveaux besoins mis en œuvre dans la salle Clemenceau, foyer et locaux annexes</t>
  </si>
  <si>
    <t>- L’installation de modules déportés MEA20 A pour gérer les diffuseurs sonores</t>
  </si>
  <si>
    <t>- L’installation de modules déportés MEA20 I pour gérer le désenfumage mécanique</t>
  </si>
  <si>
    <t>- L’installation de modules déportés MEA20 AT pour gérer les arrêts techniques liés au désenfumage</t>
  </si>
  <si>
    <t>- L’installation de détecteurs automatiques de fumée ponctuels dans l’ensemble des locaux</t>
  </si>
  <si>
    <t xml:space="preserve">- L’installation de détecteurs automatiques de fumée ponctuels dans les circulations </t>
  </si>
  <si>
    <t>- L’installation de détecteurs automatiques de fumée ponctuels dans les plénums dont la hauteur est supérieure à 80cm.</t>
  </si>
  <si>
    <t>- L’installation de déclencheurs manuels à proximité des accès aux escaliers et proche des issues de secours.</t>
  </si>
  <si>
    <t>- L’installation d’indicateurs d’action dans les locaux normalement fermés.</t>
  </si>
  <si>
    <t>- L’installation de diffuseurs sonores (message vocal pré-enregistré).</t>
  </si>
  <si>
    <t>- L’installation de flashs dans les sanitaires.</t>
  </si>
  <si>
    <t>- L’extension de l’U.C.M.C du CMSI au PCS du Palais</t>
  </si>
  <si>
    <t>- Le paramétrage et mise à jour du dispositif de supervision DESIGO CC en place au Sénat</t>
  </si>
  <si>
    <t xml:space="preserve">6.2.	</t>
  </si>
  <si>
    <t>Les nouveaux D.A.S qui seront mis en œuvre dans le cadre du projet seront raccordés sur le MD20 existant dans le local technique du sous-sol.</t>
  </si>
  <si>
    <t>Obligation de continuité de service</t>
  </si>
  <si>
    <t xml:space="preserve">6.3.	</t>
  </si>
  <si>
    <t>Les travaux à réaliser par l’entreprise dans le cadre du projet se dérouleront en site occupé et en fonctionnement.
L’entreprise du présent lot aura à intervenir sur des installations existantes du S.S.I. Ces travaux sur les existants et sur les nouvelles installations S.S.I, ne devront en aucun cas perturber le fonctionnement des zones occupées.
Durant toute la durée des travaux, le système de sécurité incendie devra rester opérationnel dans l’ensemble des zones du Sénat restant en activité.
L’entreprise devra obligatoirement s’assurer, avant le départ de ses techniciens chaque soir, que l’ensemble des installations du S.S.I existantes desservant les locaux en service est opérationnel</t>
  </si>
  <si>
    <t>- un bus de gestion des MEA20 (bus G) en 1 paire 9/10ème ou 8/10ème sans écran</t>
  </si>
  <si>
    <t>- un bus de puissance 48 Vcc (bus P) en 2 x 6 mm2 max</t>
  </si>
  <si>
    <t>Coordination S.S.I.</t>
  </si>
  <si>
    <t xml:space="preserve">6.10.	</t>
  </si>
  <si>
    <t xml:space="preserve">L’entreprise devra fournir avant le démarrage des travaux et pour validation auprès du CSSI les éléments suivants :
-	Les études d’EXE
-	Les plans d’implantation et de zoning
-	Les schémas et synoptiques
-	Les fiches produits
-	Les certificats matériels et associativité
-	La note de calcul de consommation de l’ECS et du CMSI
-	La note de calcul du domaine de surveillance </t>
  </si>
  <si>
    <t>Liaison entre le MD20 existant et les MEA20 sera effectuée par 2 voies de transmission rebouclées et cheminant par des voies distinctes avec câble de type CR1-C1 :</t>
  </si>
  <si>
    <t>Système de Sécurité Incendie (S.S.I)</t>
  </si>
  <si>
    <t>SOUS-TOTAL N°6 : Système de Sécurité Incendie (S.S.I)</t>
  </si>
  <si>
    <t xml:space="preserve">RECAPITULATIF </t>
  </si>
  <si>
    <t>DCE
SENAT - Rénovation de la salle Clemenceau et de son foyer</t>
  </si>
  <si>
    <t>Localisations des ouvrages suivant  plans et CCTP</t>
  </si>
  <si>
    <t>Travaux suivant caractéristiques CCTP et comprennant toutes sujétions</t>
  </si>
  <si>
    <t>Alimentation électrique de l’armoire générale de chantier depuis un départ 4 x 32A existant situé dans le local L1200 ; (y compris câble de liaison)</t>
  </si>
  <si>
    <t>Sur ces lignes, sont prévues des grilles de dérivation permettant l'installation des coffrets de chantier et devant être conformes aux préconisations de l'OPPBTP.
Cette armoire doit comprendre un compteur.</t>
  </si>
  <si>
    <t>Fourniture, pos et raccordement d'une armoire générale de chantier desservira:
-	 Les différents coffrets de chantier (disjoncteur de protection avec différentiel 300 mA) ;
-	 Les différentes lignes pour l'éclairage normal de chantier (disjoncteur de protection avec différentiel 30 mA );
- 	L'éclairage de sécurité de chantier.</t>
  </si>
  <si>
    <t>Fourniture, pose et raccordement de coffrets de chantier sont alimentés depuis l'armoire d'alimentation générale de chantier.
Ces coffrets de chantiers sont équipés au minimum :
-	 Un interrupteur général,
- 	Un disjoncteur modulaire différentiel 30 mA par prise de courant soigneusement repéré avec organe de manœuvre accessible en face avant.
-	 8 prises 2 x 16A + T,
- 2 prises triphasées +N + T,
- 	Un dispositif d’arrêt d’urgence.</t>
  </si>
  <si>
    <t>Un éclairage de chantier sera à mettre en place sur toute la zone du chantier. L’éclairage pourra se faire par des guirlandes de type LED ou équivalent.
Les espaces à couvrir sont notamment :
-	 La salle Clemenceau ;
-	 Le foyer, y compris parties haute et basse ;
-	 Le local L1148 ;
- 	Le local L2174 ;
- 	Les sanitaires ;
-	 Les régies et la nouvelle mezzanine créée ;
-	 Autres.</t>
  </si>
  <si>
    <t>L'éclairage de sécurité du chantier est à réaliser par des blocs autonomes (1 heure) 60 lumens - classe 2 minimum.
Cet éclairage de sécurité doit être conforme à l'OPPBTP et doit permettre, en cas de défaillance de l'éclairage normal, l'évacuation du personnel et l'exercice des missions de sécurité.</t>
  </si>
  <si>
    <t>Repérage des installations électriques existantes dans la salle Clemenceau et locaux associés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</si>
</sst>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 #,##0.00\ &quot;€&quot;_-;\-* #,##0.00\ &quot;€&quot;_-;_-* &quot;-&quot;??\ &quot;€&quot;_-;_-@_-"/>
    <numFmt numFmtId="43" formatCode="_-* #,##0.00\ _€_-;\-* #,##0.00\ _€_-;_-* &quot;-&quot;??\ _€_-;_-@_-"/>
    <numFmt numFmtId="164" formatCode="#,##0\ [$€-1]"/>
    <numFmt numFmtId="165" formatCode="_-* #,##0.00\ _F_-;\-* #,##0.00\ _F_-;_-* &quot;-&quot;??\ _F_-;_-@_-"/>
  </numFmts>
  <fonts count="48">
    <font>
      <sz val="10"/>
      <name val="Arial"/>
      <family val="2"/>
    </font>
    <font>
      <sz val="11"/>
      <color theme="1"/>
      <name val="Calibri"/>
      <family val="2"/>
      <scheme val="minor"/>
    </font>
    <font>
      <sz val="10"/>
      <name val="Arial"/>
      <family val="2"/>
    </font>
    <font>
      <sz val="10"/>
      <color theme="1"/>
      <name val="Arial"/>
      <family val="2"/>
    </font>
    <font>
      <u/>
      <sz val="10"/>
      <color theme="10"/>
      <name val="Arial"/>
      <family val="2"/>
    </font>
    <font>
      <sz val="14"/>
      <name val="Arial"/>
      <family val="2"/>
    </font>
    <font>
      <sz val="10"/>
      <name val="Arial"/>
      <family val="2"/>
    </font>
    <font>
      <sz val="12"/>
      <color rgb="FFFF0000"/>
      <name val="Arial Narrow"/>
      <family val="2"/>
    </font>
    <font>
      <u/>
      <sz val="12"/>
      <color rgb="FFFF0000"/>
      <name val="Arial Narrow"/>
      <family val="2"/>
    </font>
    <font>
      <sz val="10"/>
      <color rgb="FFFF0000"/>
      <name val="Arial"/>
      <family val="2"/>
    </font>
    <font>
      <b/>
      <sz val="18"/>
      <color theme="1"/>
      <name val="Arial Narrow"/>
      <family val="2"/>
    </font>
    <font>
      <b/>
      <sz val="12"/>
      <color theme="1"/>
      <name val="Arial Narrow"/>
      <family val="2"/>
    </font>
    <font>
      <sz val="12"/>
      <color theme="1"/>
      <name val="Arial Narrow"/>
      <family val="2"/>
    </font>
    <font>
      <sz val="14"/>
      <color theme="1"/>
      <name val="Arial"/>
      <family val="2"/>
    </font>
    <font>
      <i/>
      <sz val="12"/>
      <color theme="1"/>
      <name val="Arial Narrow"/>
      <family val="2"/>
    </font>
    <font>
      <u/>
      <sz val="12"/>
      <color theme="1"/>
      <name val="Arial Narrow"/>
      <family val="2"/>
    </font>
    <font>
      <sz val="12"/>
      <color rgb="FF000000"/>
      <name val="Times New Roman"/>
      <family val="1"/>
    </font>
    <font>
      <sz val="7"/>
      <color rgb="FF000000"/>
      <name val="Times New Roman"/>
      <family val="1"/>
    </font>
    <font>
      <sz val="12"/>
      <color rgb="FF000000"/>
      <name val="Arial Narrow"/>
      <family val="2"/>
    </font>
    <font>
      <sz val="10"/>
      <name val="Times New Roman"/>
      <family val="1"/>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sz val="9"/>
      <name val="Geneva"/>
    </font>
    <font>
      <sz val="10"/>
      <name val="Geneva"/>
    </font>
    <font>
      <sz val="10"/>
      <color theme="1"/>
      <name val="Arial Narrow"/>
      <family val="2"/>
    </font>
    <font>
      <b/>
      <sz val="14"/>
      <color theme="1"/>
      <name val="Arial Narrow"/>
      <family val="2"/>
    </font>
    <font>
      <sz val="9.5"/>
      <color rgb="FF000000"/>
      <name val="Arial"/>
      <family val="2"/>
    </font>
    <font>
      <sz val="9.5"/>
      <color theme="1"/>
      <name val="Arial"/>
      <family val="2"/>
    </font>
    <font>
      <sz val="7"/>
      <color theme="1"/>
      <name val="Times New Roman"/>
      <family val="1"/>
    </font>
    <font>
      <b/>
      <sz val="12"/>
      <color theme="1"/>
      <name val="Arial"/>
      <family val="2"/>
    </font>
    <font>
      <sz val="12"/>
      <color theme="1"/>
      <name val="Arial"/>
      <family val="2"/>
    </font>
    <font>
      <sz val="8"/>
      <color theme="1"/>
      <name val="Arial"/>
      <family val="2"/>
    </font>
    <font>
      <b/>
      <u/>
      <sz val="12"/>
      <color theme="1"/>
      <name val="Arial Narrow"/>
      <family val="2"/>
    </font>
  </fonts>
  <fills count="30">
    <fill>
      <patternFill patternType="none"/>
    </fill>
    <fill>
      <patternFill patternType="gray125"/>
    </fill>
    <fill>
      <patternFill patternType="solid">
        <fgColor indexed="2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55"/>
      </patternFill>
    </fill>
    <fill>
      <patternFill patternType="solid">
        <fgColor theme="5" tint="0.79998168889431442"/>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6" tint="0.59999389629810485"/>
        <bgColor indexed="64"/>
      </patternFill>
    </fill>
  </fills>
  <borders count="38">
    <border>
      <left/>
      <right/>
      <top/>
      <bottom/>
      <diagonal/>
    </border>
    <border>
      <left style="thin">
        <color indexed="8"/>
      </left>
      <right/>
      <top/>
      <bottom/>
      <diagonal/>
    </border>
    <border>
      <left/>
      <right style="medium">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medium">
        <color indexed="64"/>
      </left>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s>
  <cellStyleXfs count="68">
    <xf numFmtId="0" fontId="0" fillId="0" borderId="0"/>
    <xf numFmtId="0" fontId="2" fillId="0" borderId="0"/>
    <xf numFmtId="0" fontId="3" fillId="0" borderId="0"/>
    <xf numFmtId="0" fontId="4" fillId="0" borderId="0" applyNumberFormat="0" applyFill="0" applyBorder="0" applyAlignment="0" applyProtection="0">
      <alignment vertical="top"/>
      <protection locked="0"/>
    </xf>
    <xf numFmtId="43" fontId="2" fillId="0" borderId="0" applyFont="0" applyFill="0" applyBorder="0" applyAlignment="0" applyProtection="0"/>
    <xf numFmtId="44" fontId="2" fillId="0" borderId="0" applyFont="0" applyFill="0" applyBorder="0" applyAlignment="0" applyProtection="0"/>
    <xf numFmtId="0" fontId="2" fillId="0" borderId="0"/>
    <xf numFmtId="0" fontId="4" fillId="0" borderId="0" applyNumberFormat="0" applyFill="0" applyBorder="0" applyAlignment="0" applyProtection="0"/>
    <xf numFmtId="0" fontId="6" fillId="0" borderId="0"/>
    <xf numFmtId="165" fontId="2" fillId="0" borderId="0" applyFont="0" applyFill="0" applyBorder="0" applyAlignment="0" applyProtection="0"/>
    <xf numFmtId="0" fontId="19"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2" fillId="0" borderId="0"/>
    <xf numFmtId="0" fontId="2" fillId="0" borderId="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8" borderId="0" applyNumberFormat="0" applyBorder="0" applyAlignment="0" applyProtection="0"/>
    <xf numFmtId="0" fontId="20" fillId="11" borderId="0" applyNumberFormat="0" applyBorder="0" applyAlignment="0" applyProtection="0"/>
    <xf numFmtId="0" fontId="20" fillId="14" borderId="0" applyNumberFormat="0" applyBorder="0" applyAlignment="0" applyProtection="0"/>
    <xf numFmtId="0" fontId="21" fillId="15"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22" borderId="0" applyNumberFormat="0" applyBorder="0" applyAlignment="0" applyProtection="0"/>
    <xf numFmtId="0" fontId="22" fillId="0" borderId="0" applyNumberFormat="0" applyFill="0" applyBorder="0" applyAlignment="0" applyProtection="0"/>
    <xf numFmtId="0" fontId="23" fillId="23" borderId="30" applyNumberFormat="0" applyAlignment="0" applyProtection="0"/>
    <xf numFmtId="0" fontId="24" fillId="0" borderId="31" applyNumberFormat="0" applyFill="0" applyAlignment="0" applyProtection="0"/>
    <xf numFmtId="0" fontId="25" fillId="10" borderId="30" applyNumberFormat="0" applyAlignment="0" applyProtection="0"/>
    <xf numFmtId="0" fontId="26" fillId="6" borderId="0" applyNumberFormat="0" applyBorder="0" applyAlignment="0" applyProtection="0"/>
    <xf numFmtId="0" fontId="27" fillId="24" borderId="0" applyNumberFormat="0" applyBorder="0" applyAlignment="0" applyProtection="0"/>
    <xf numFmtId="0" fontId="28" fillId="7" borderId="0" applyNumberFormat="0" applyBorder="0" applyAlignment="0" applyProtection="0"/>
    <xf numFmtId="0" fontId="29" fillId="23" borderId="32" applyNumberFormat="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2" fillId="0" borderId="33" applyNumberFormat="0" applyFill="0" applyAlignment="0" applyProtection="0"/>
    <xf numFmtId="0" fontId="33" fillId="0" borderId="34" applyNumberFormat="0" applyFill="0" applyAlignment="0" applyProtection="0"/>
    <xf numFmtId="0" fontId="34" fillId="0" borderId="35" applyNumberFormat="0" applyFill="0" applyAlignment="0" applyProtection="0"/>
    <xf numFmtId="0" fontId="34" fillId="0" borderId="0" applyNumberFormat="0" applyFill="0" applyBorder="0" applyAlignment="0" applyProtection="0"/>
    <xf numFmtId="0" fontId="35" fillId="0" borderId="36" applyNumberFormat="0" applyFill="0" applyAlignment="0" applyProtection="0"/>
    <xf numFmtId="0" fontId="36" fillId="25" borderId="37" applyNumberFormat="0" applyAlignment="0" applyProtection="0"/>
    <xf numFmtId="0" fontId="23" fillId="23" borderId="30" applyNumberFormat="0" applyAlignment="0" applyProtection="0"/>
    <xf numFmtId="0" fontId="25" fillId="10" borderId="30" applyNumberFormat="0" applyAlignment="0" applyProtection="0"/>
    <xf numFmtId="0" fontId="29" fillId="23" borderId="32" applyNumberFormat="0" applyAlignment="0" applyProtection="0"/>
    <xf numFmtId="0" fontId="35" fillId="0" borderId="36" applyNumberFormat="0" applyFill="0" applyAlignment="0" applyProtection="0"/>
    <xf numFmtId="0" fontId="1" fillId="0" borderId="0"/>
    <xf numFmtId="43" fontId="1" fillId="0" borderId="0" applyFont="0" applyFill="0" applyBorder="0" applyAlignment="0" applyProtection="0"/>
    <xf numFmtId="4" fontId="38"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37" fillId="0" borderId="0"/>
  </cellStyleXfs>
  <cellXfs count="168">
    <xf numFmtId="0" fontId="0" fillId="0" borderId="0" xfId="0"/>
    <xf numFmtId="0" fontId="5" fillId="0" borderId="0" xfId="0" applyFont="1" applyAlignment="1">
      <alignment vertical="center"/>
    </xf>
    <xf numFmtId="0" fontId="5" fillId="0" borderId="0" xfId="0" applyFont="1" applyAlignment="1">
      <alignment vertical="center" wrapText="1"/>
    </xf>
    <xf numFmtId="0" fontId="0" fillId="0" borderId="0" xfId="0" applyFont="1" applyAlignment="1">
      <alignment vertical="center"/>
    </xf>
    <xf numFmtId="0" fontId="0" fillId="3" borderId="0" xfId="0" applyFont="1" applyFill="1" applyAlignment="1">
      <alignment vertical="center"/>
    </xf>
    <xf numFmtId="0" fontId="0" fillId="0" borderId="1" xfId="0" applyFont="1" applyBorder="1" applyAlignment="1">
      <alignment horizontal="center" vertical="center"/>
    </xf>
    <xf numFmtId="0" fontId="0" fillId="0" borderId="0" xfId="0" applyFont="1" applyAlignment="1">
      <alignment horizontal="right" vertical="center"/>
    </xf>
    <xf numFmtId="0" fontId="0" fillId="0" borderId="0" xfId="0" applyFont="1" applyAlignment="1">
      <alignment horizontal="center" vertical="center"/>
    </xf>
    <xf numFmtId="0" fontId="7" fillId="0" borderId="10" xfId="7" applyFont="1" applyBorder="1" applyAlignment="1">
      <alignment horizontal="center"/>
    </xf>
    <xf numFmtId="0" fontId="7" fillId="0" borderId="18" xfId="7" applyFont="1" applyBorder="1" applyAlignment="1">
      <alignment vertical="center" wrapText="1"/>
    </xf>
    <xf numFmtId="0" fontId="7" fillId="0" borderId="0" xfId="6" applyFont="1" applyFill="1" applyBorder="1" applyAlignment="1">
      <alignment horizontal="center" vertical="center" wrapText="1"/>
    </xf>
    <xf numFmtId="0" fontId="7" fillId="0" borderId="3" xfId="4" applyNumberFormat="1" applyFont="1" applyFill="1" applyBorder="1" applyAlignment="1">
      <alignment horizontal="center"/>
    </xf>
    <xf numFmtId="44" fontId="7" fillId="0" borderId="2" xfId="4" applyNumberFormat="1" applyFont="1" applyFill="1" applyBorder="1" applyAlignment="1">
      <alignment horizontal="center" vertical="center"/>
    </xf>
    <xf numFmtId="0" fontId="7" fillId="0" borderId="18" xfId="7" applyFont="1" applyBorder="1" applyAlignment="1">
      <alignment vertical="center"/>
    </xf>
    <xf numFmtId="0" fontId="8" fillId="0" borderId="3" xfId="7" applyFont="1" applyBorder="1" applyAlignment="1">
      <alignment horizontal="center"/>
    </xf>
    <xf numFmtId="0" fontId="9" fillId="0" borderId="1" xfId="0" applyFont="1" applyBorder="1" applyAlignment="1">
      <alignment horizontal="center" vertical="center"/>
    </xf>
    <xf numFmtId="0" fontId="9" fillId="0" borderId="0" xfId="0" applyFont="1" applyAlignment="1">
      <alignment vertical="center"/>
    </xf>
    <xf numFmtId="0" fontId="9" fillId="0" borderId="0" xfId="0" applyFont="1" applyAlignment="1">
      <alignment horizontal="right" vertical="center"/>
    </xf>
    <xf numFmtId="0" fontId="9" fillId="0" borderId="0" xfId="0" applyFont="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4" xfId="0" applyFont="1" applyBorder="1" applyAlignment="1">
      <alignment horizontal="center" vertical="top" wrapText="1"/>
    </xf>
    <xf numFmtId="0" fontId="11" fillId="0" borderId="16" xfId="0" applyFont="1" applyBorder="1" applyAlignment="1">
      <alignment horizontal="center" vertical="center" wrapText="1"/>
    </xf>
    <xf numFmtId="0" fontId="13" fillId="0" borderId="0" xfId="0" applyFont="1" applyAlignment="1">
      <alignment vertical="center" wrapText="1"/>
    </xf>
    <xf numFmtId="0" fontId="12" fillId="0" borderId="11" xfId="0" applyFont="1" applyBorder="1" applyAlignment="1">
      <alignment horizontal="center" vertical="center"/>
    </xf>
    <xf numFmtId="0" fontId="12" fillId="0" borderId="18" xfId="0" applyFont="1" applyBorder="1" applyAlignment="1">
      <alignment vertical="center"/>
    </xf>
    <xf numFmtId="0" fontId="12" fillId="0" borderId="19" xfId="0" applyFont="1" applyFill="1" applyBorder="1" applyAlignment="1">
      <alignment horizontal="right" vertical="center"/>
    </xf>
    <xf numFmtId="0" fontId="12" fillId="0" borderId="3" xfId="0" applyFont="1" applyFill="1" applyBorder="1" applyAlignment="1">
      <alignment horizontal="right" vertical="center"/>
    </xf>
    <xf numFmtId="0" fontId="12" fillId="0" borderId="0" xfId="0" applyFont="1" applyFill="1" applyBorder="1" applyAlignment="1">
      <alignment horizontal="center" vertical="center"/>
    </xf>
    <xf numFmtId="164" fontId="12" fillId="0" borderId="19" xfId="0" applyNumberFormat="1" applyFont="1" applyFill="1" applyBorder="1" applyAlignment="1">
      <alignment horizontal="center" vertical="center"/>
    </xf>
    <xf numFmtId="164" fontId="12" fillId="0" borderId="2" xfId="0" applyNumberFormat="1" applyFont="1" applyFill="1" applyBorder="1" applyAlignment="1">
      <alignment horizontal="center" vertical="center"/>
    </xf>
    <xf numFmtId="0" fontId="3" fillId="0" borderId="0" xfId="0" applyFont="1" applyAlignment="1">
      <alignment vertical="center"/>
    </xf>
    <xf numFmtId="0" fontId="11" fillId="0" borderId="10" xfId="0" applyFont="1" applyFill="1" applyBorder="1" applyAlignment="1">
      <alignment horizontal="left" vertical="center" wrapText="1"/>
    </xf>
    <xf numFmtId="0" fontId="14" fillId="0" borderId="18" xfId="0" applyFont="1" applyFill="1" applyBorder="1" applyAlignment="1">
      <alignment horizontal="left" wrapText="1"/>
    </xf>
    <xf numFmtId="0" fontId="12" fillId="0" borderId="3" xfId="0" applyFont="1" applyFill="1" applyBorder="1" applyAlignment="1">
      <alignment horizontal="center" wrapText="1"/>
    </xf>
    <xf numFmtId="0" fontId="12" fillId="0" borderId="0" xfId="0" applyFont="1" applyFill="1" applyBorder="1" applyAlignment="1">
      <alignment horizontal="center" vertical="center" wrapText="1"/>
    </xf>
    <xf numFmtId="0" fontId="12" fillId="0" borderId="3" xfId="0" applyFont="1" applyFill="1" applyBorder="1" applyAlignment="1">
      <alignment horizontal="center" vertical="center" wrapText="1"/>
    </xf>
    <xf numFmtId="1" fontId="12" fillId="0" borderId="2" xfId="0" applyNumberFormat="1" applyFont="1" applyFill="1" applyBorder="1" applyAlignment="1">
      <alignment horizontal="center" vertical="center" wrapText="1"/>
    </xf>
    <xf numFmtId="0" fontId="12" fillId="0" borderId="10" xfId="7" applyFont="1" applyBorder="1" applyAlignment="1">
      <alignment horizontal="center"/>
    </xf>
    <xf numFmtId="0" fontId="12" fillId="0" borderId="18" xfId="7" applyFont="1" applyBorder="1" applyAlignment="1">
      <alignment vertical="center" wrapText="1"/>
    </xf>
    <xf numFmtId="0" fontId="12" fillId="0" borderId="3" xfId="7" applyFont="1" applyBorder="1" applyAlignment="1">
      <alignment horizontal="center" vertical="center"/>
    </xf>
    <xf numFmtId="0" fontId="12" fillId="0" borderId="0" xfId="6" applyFont="1" applyFill="1" applyBorder="1" applyAlignment="1">
      <alignment horizontal="center" vertical="center" wrapText="1"/>
    </xf>
    <xf numFmtId="0" fontId="12" fillId="0" borderId="3" xfId="4" applyNumberFormat="1" applyFont="1" applyFill="1" applyBorder="1" applyAlignment="1">
      <alignment horizontal="center"/>
    </xf>
    <xf numFmtId="44" fontId="12" fillId="0" borderId="2" xfId="4" applyNumberFormat="1" applyFont="1" applyFill="1" applyBorder="1" applyAlignment="1">
      <alignment horizontal="center" vertical="center"/>
    </xf>
    <xf numFmtId="0" fontId="12" fillId="0" borderId="3" xfId="4" applyNumberFormat="1" applyFont="1" applyFill="1" applyBorder="1" applyAlignment="1">
      <alignment horizontal="center" vertical="center"/>
    </xf>
    <xf numFmtId="0" fontId="12" fillId="0" borderId="18" xfId="7" applyFont="1" applyBorder="1" applyAlignment="1">
      <alignment vertical="center"/>
    </xf>
    <xf numFmtId="0" fontId="15" fillId="0" borderId="3" xfId="7" applyFont="1" applyBorder="1" applyAlignment="1">
      <alignment horizontal="center"/>
    </xf>
    <xf numFmtId="0" fontId="11" fillId="0" borderId="10" xfId="7" applyFont="1" applyBorder="1" applyAlignment="1">
      <alignment horizontal="center"/>
    </xf>
    <xf numFmtId="0" fontId="11" fillId="0" borderId="18" xfId="7" applyFont="1" applyBorder="1" applyAlignment="1">
      <alignment vertical="center" wrapText="1"/>
    </xf>
    <xf numFmtId="0" fontId="11" fillId="0" borderId="18" xfId="7" applyFont="1" applyBorder="1" applyAlignment="1">
      <alignment vertical="center"/>
    </xf>
    <xf numFmtId="0" fontId="8" fillId="0" borderId="0" xfId="0" applyFont="1" applyAlignment="1">
      <alignment vertical="center"/>
    </xf>
    <xf numFmtId="0" fontId="15" fillId="0" borderId="3" xfId="7" applyFont="1" applyBorder="1" applyAlignment="1">
      <alignment horizontal="center" vertical="center" wrapText="1"/>
    </xf>
    <xf numFmtId="0" fontId="12" fillId="0" borderId="3" xfId="4" applyNumberFormat="1" applyFont="1" applyFill="1" applyBorder="1" applyAlignment="1">
      <alignment horizontal="center" vertical="center" wrapText="1"/>
    </xf>
    <xf numFmtId="44" fontId="12" fillId="0" borderId="2" xfId="4" applyNumberFormat="1" applyFont="1" applyFill="1" applyBorder="1" applyAlignment="1">
      <alignment horizontal="center" vertical="center" wrapText="1"/>
    </xf>
    <xf numFmtId="0" fontId="12" fillId="0" borderId="3" xfId="7" applyFont="1" applyBorder="1" applyAlignment="1">
      <alignment horizontal="center" vertical="center" wrapText="1"/>
    </xf>
    <xf numFmtId="0" fontId="12" fillId="3" borderId="10" xfId="7" applyFont="1" applyFill="1" applyBorder="1" applyAlignment="1">
      <alignment horizontal="center"/>
    </xf>
    <xf numFmtId="0" fontId="11" fillId="3" borderId="18" xfId="7" applyFont="1" applyFill="1" applyBorder="1" applyAlignment="1">
      <alignment horizontal="right" vertical="center"/>
    </xf>
    <xf numFmtId="0" fontId="15" fillId="3" borderId="3" xfId="7" applyFont="1" applyFill="1" applyBorder="1" applyAlignment="1">
      <alignment horizontal="center"/>
    </xf>
    <xf numFmtId="0" fontId="12" fillId="3" borderId="0" xfId="6" applyFont="1" applyFill="1" applyBorder="1" applyAlignment="1">
      <alignment horizontal="center" vertical="center" wrapText="1"/>
    </xf>
    <xf numFmtId="0" fontId="12" fillId="3" borderId="3" xfId="4" applyNumberFormat="1" applyFont="1" applyFill="1" applyBorder="1" applyAlignment="1">
      <alignment horizontal="center"/>
    </xf>
    <xf numFmtId="44" fontId="12" fillId="3" borderId="2" xfId="4" applyNumberFormat="1" applyFont="1" applyFill="1" applyBorder="1" applyAlignment="1">
      <alignment horizontal="center" vertical="center"/>
    </xf>
    <xf numFmtId="0" fontId="7" fillId="3" borderId="10" xfId="7" applyFont="1" applyFill="1" applyBorder="1" applyAlignment="1">
      <alignment horizontal="center"/>
    </xf>
    <xf numFmtId="0" fontId="11" fillId="3" borderId="18" xfId="7" applyFont="1" applyFill="1" applyBorder="1" applyAlignment="1">
      <alignment horizontal="right" vertical="center" wrapText="1"/>
    </xf>
    <xf numFmtId="0" fontId="8" fillId="3" borderId="3" xfId="7" applyFont="1" applyFill="1" applyBorder="1" applyAlignment="1">
      <alignment horizontal="center"/>
    </xf>
    <xf numFmtId="0" fontId="7" fillId="3" borderId="0" xfId="6" applyFont="1" applyFill="1" applyBorder="1" applyAlignment="1">
      <alignment horizontal="center" vertical="center" wrapText="1"/>
    </xf>
    <xf numFmtId="0" fontId="12" fillId="3" borderId="3" xfId="7" applyFont="1" applyFill="1" applyBorder="1" applyAlignment="1">
      <alignment horizontal="center" vertical="center" wrapText="1"/>
    </xf>
    <xf numFmtId="0" fontId="12" fillId="3" borderId="3" xfId="4" applyNumberFormat="1" applyFont="1" applyFill="1" applyBorder="1" applyAlignment="1">
      <alignment horizontal="center" vertical="center" wrapText="1"/>
    </xf>
    <xf numFmtId="44" fontId="12" fillId="3" borderId="2" xfId="4" applyNumberFormat="1" applyFont="1" applyFill="1" applyBorder="1" applyAlignment="1">
      <alignment horizontal="center" vertical="center" wrapText="1"/>
    </xf>
    <xf numFmtId="0" fontId="12" fillId="0" borderId="3" xfId="7" applyFont="1" applyBorder="1" applyAlignment="1">
      <alignment horizontal="center"/>
    </xf>
    <xf numFmtId="0" fontId="12" fillId="0" borderId="10" xfId="7" applyFont="1" applyBorder="1" applyAlignment="1">
      <alignment horizontal="center" vertical="center"/>
    </xf>
    <xf numFmtId="0" fontId="7" fillId="0" borderId="10" xfId="7" applyFont="1" applyBorder="1" applyAlignment="1">
      <alignment horizontal="center" vertical="center"/>
    </xf>
    <xf numFmtId="0" fontId="11" fillId="0" borderId="10" xfId="7" applyFont="1" applyBorder="1" applyAlignment="1">
      <alignment horizontal="center" vertical="center"/>
    </xf>
    <xf numFmtId="0" fontId="12" fillId="0" borderId="3" xfId="0" applyFont="1" applyBorder="1" applyAlignment="1">
      <alignment vertical="center"/>
    </xf>
    <xf numFmtId="0" fontId="12" fillId="0" borderId="3" xfId="0" applyFont="1" applyBorder="1" applyAlignment="1">
      <alignment vertical="center" wrapText="1"/>
    </xf>
    <xf numFmtId="0" fontId="39" fillId="0" borderId="3" xfId="4" applyNumberFormat="1" applyFont="1" applyFill="1" applyBorder="1" applyAlignment="1">
      <alignment horizontal="center" vertical="center"/>
    </xf>
    <xf numFmtId="0" fontId="15" fillId="28" borderId="3" xfId="7" applyFont="1" applyFill="1" applyBorder="1" applyAlignment="1">
      <alignment horizontal="center"/>
    </xf>
    <xf numFmtId="0" fontId="12" fillId="28" borderId="0" xfId="6" applyFont="1" applyFill="1" applyBorder="1" applyAlignment="1">
      <alignment horizontal="center" vertical="center" wrapText="1"/>
    </xf>
    <xf numFmtId="0" fontId="12" fillId="28" borderId="3" xfId="4" applyNumberFormat="1" applyFont="1" applyFill="1" applyBorder="1" applyAlignment="1">
      <alignment horizontal="center"/>
    </xf>
    <xf numFmtId="44" fontId="12" fillId="28" borderId="2" xfId="4" applyNumberFormat="1" applyFont="1" applyFill="1" applyBorder="1" applyAlignment="1">
      <alignment horizontal="center" vertical="center"/>
    </xf>
    <xf numFmtId="0" fontId="12" fillId="28" borderId="10" xfId="7" applyFont="1" applyFill="1" applyBorder="1" applyAlignment="1">
      <alignment horizontal="center" vertical="center"/>
    </xf>
    <xf numFmtId="0" fontId="12" fillId="28" borderId="3" xfId="7" applyFont="1" applyFill="1" applyBorder="1" applyAlignment="1">
      <alignment horizontal="center"/>
    </xf>
    <xf numFmtId="0" fontId="40" fillId="28" borderId="18" xfId="7" applyFont="1" applyFill="1" applyBorder="1" applyAlignment="1">
      <alignment horizontal="right" vertical="center"/>
    </xf>
    <xf numFmtId="0" fontId="40" fillId="0" borderId="10" xfId="7" applyFont="1" applyBorder="1" applyAlignment="1">
      <alignment horizontal="center" vertical="center"/>
    </xf>
    <xf numFmtId="0" fontId="40" fillId="0" borderId="18" xfId="7" applyFont="1" applyBorder="1" applyAlignment="1">
      <alignment vertical="center"/>
    </xf>
    <xf numFmtId="0" fontId="40" fillId="27" borderId="10" xfId="7" applyFont="1" applyFill="1" applyBorder="1" applyAlignment="1">
      <alignment horizontal="center" vertical="center"/>
    </xf>
    <xf numFmtId="0" fontId="40" fillId="27" borderId="18" xfId="7" applyFont="1" applyFill="1" applyBorder="1" applyAlignment="1">
      <alignment vertical="center"/>
    </xf>
    <xf numFmtId="0" fontId="8" fillId="27" borderId="3" xfId="7" applyFont="1" applyFill="1" applyBorder="1" applyAlignment="1">
      <alignment horizontal="center"/>
    </xf>
    <xf numFmtId="0" fontId="7" fillId="27" borderId="0" xfId="6" applyFont="1" applyFill="1" applyBorder="1" applyAlignment="1">
      <alignment horizontal="center" vertical="center" wrapText="1"/>
    </xf>
    <xf numFmtId="0" fontId="7" fillId="27" borderId="3" xfId="4" applyNumberFormat="1" applyFont="1" applyFill="1" applyBorder="1" applyAlignment="1">
      <alignment horizontal="center"/>
    </xf>
    <xf numFmtId="44" fontId="7" fillId="27" borderId="2" xfId="4" applyNumberFormat="1" applyFont="1" applyFill="1" applyBorder="1" applyAlignment="1">
      <alignment horizontal="center" vertical="center"/>
    </xf>
    <xf numFmtId="0" fontId="40" fillId="28" borderId="18" xfId="0" applyFont="1" applyFill="1" applyBorder="1" applyAlignment="1">
      <alignment horizontal="left" vertical="center"/>
    </xf>
    <xf numFmtId="0" fontId="40" fillId="28" borderId="10" xfId="7" applyFont="1" applyFill="1" applyBorder="1" applyAlignment="1">
      <alignment horizontal="center"/>
    </xf>
    <xf numFmtId="0" fontId="18" fillId="0" borderId="3" xfId="0" applyFont="1" applyBorder="1" applyAlignment="1">
      <alignment horizontal="justify" vertical="center"/>
    </xf>
    <xf numFmtId="0" fontId="41" fillId="0" borderId="3" xfId="0" applyFont="1" applyBorder="1" applyAlignment="1">
      <alignment horizontal="justify" vertical="center"/>
    </xf>
    <xf numFmtId="0" fontId="42" fillId="0" borderId="3" xfId="0" applyFont="1" applyBorder="1" applyAlignment="1">
      <alignment horizontal="justify" vertical="center"/>
    </xf>
    <xf numFmtId="0" fontId="3" fillId="0" borderId="3" xfId="0" applyFont="1" applyBorder="1" applyAlignment="1">
      <alignment horizontal="justify" vertical="center"/>
    </xf>
    <xf numFmtId="0" fontId="15" fillId="0" borderId="18" xfId="7" applyFont="1" applyBorder="1" applyAlignment="1">
      <alignment vertical="center"/>
    </xf>
    <xf numFmtId="0" fontId="15" fillId="0" borderId="18" xfId="7" applyFont="1" applyBorder="1" applyAlignment="1">
      <alignment vertical="center" wrapText="1"/>
    </xf>
    <xf numFmtId="0" fontId="12" fillId="27" borderId="10" xfId="7" applyFont="1" applyFill="1" applyBorder="1" applyAlignment="1">
      <alignment horizontal="center" vertical="center"/>
    </xf>
    <xf numFmtId="0" fontId="40" fillId="27" borderId="18" xfId="7" applyFont="1" applyFill="1" applyBorder="1" applyAlignment="1">
      <alignment horizontal="right" vertical="center"/>
    </xf>
    <xf numFmtId="0" fontId="12" fillId="27" borderId="3" xfId="7" applyFont="1" applyFill="1" applyBorder="1" applyAlignment="1">
      <alignment horizontal="center"/>
    </xf>
    <xf numFmtId="0" fontId="12" fillId="27" borderId="0" xfId="6" applyFont="1" applyFill="1" applyBorder="1" applyAlignment="1">
      <alignment horizontal="center" vertical="center" wrapText="1"/>
    </xf>
    <xf numFmtId="0" fontId="12" fillId="27" borderId="3" xfId="4" applyNumberFormat="1" applyFont="1" applyFill="1" applyBorder="1" applyAlignment="1">
      <alignment horizontal="center"/>
    </xf>
    <xf numFmtId="0" fontId="40" fillId="26" borderId="10" xfId="7" applyFont="1" applyFill="1" applyBorder="1" applyAlignment="1">
      <alignment horizontal="center" vertical="center"/>
    </xf>
    <xf numFmtId="0" fontId="40" fillId="26" borderId="18" xfId="7" applyFont="1" applyFill="1" applyBorder="1" applyAlignment="1">
      <alignment vertical="center" wrapText="1"/>
    </xf>
    <xf numFmtId="0" fontId="15" fillId="26" borderId="3" xfId="7" applyFont="1" applyFill="1" applyBorder="1" applyAlignment="1">
      <alignment horizontal="center"/>
    </xf>
    <xf numFmtId="0" fontId="12" fillId="26" borderId="0" xfId="6" applyFont="1" applyFill="1" applyBorder="1" applyAlignment="1">
      <alignment horizontal="center" vertical="center" wrapText="1"/>
    </xf>
    <xf numFmtId="0" fontId="12" fillId="26" borderId="3" xfId="4" applyNumberFormat="1" applyFont="1" applyFill="1" applyBorder="1" applyAlignment="1">
      <alignment horizontal="center"/>
    </xf>
    <xf numFmtId="44" fontId="12" fillId="26" borderId="2" xfId="4" applyNumberFormat="1" applyFont="1" applyFill="1" applyBorder="1" applyAlignment="1">
      <alignment horizontal="center" vertical="center"/>
    </xf>
    <xf numFmtId="0" fontId="12" fillId="26" borderId="10" xfId="7" applyFont="1" applyFill="1" applyBorder="1" applyAlignment="1">
      <alignment horizontal="center" vertical="center"/>
    </xf>
    <xf numFmtId="0" fontId="40" fillId="26" borderId="18" xfId="7" applyFont="1" applyFill="1" applyBorder="1" applyAlignment="1">
      <alignment horizontal="right" vertical="center"/>
    </xf>
    <xf numFmtId="0" fontId="12" fillId="26" borderId="3" xfId="7" applyFont="1" applyFill="1" applyBorder="1" applyAlignment="1">
      <alignment horizontal="center"/>
    </xf>
    <xf numFmtId="0" fontId="40" fillId="29" borderId="10" xfId="7" applyFont="1" applyFill="1" applyBorder="1" applyAlignment="1">
      <alignment horizontal="center" vertical="center"/>
    </xf>
    <xf numFmtId="0" fontId="40" fillId="29" borderId="18" xfId="7" applyFont="1" applyFill="1" applyBorder="1" applyAlignment="1">
      <alignment vertical="center"/>
    </xf>
    <xf numFmtId="0" fontId="15" fillId="29" borderId="3" xfId="7" applyFont="1" applyFill="1" applyBorder="1" applyAlignment="1">
      <alignment horizontal="center"/>
    </xf>
    <xf numFmtId="0" fontId="12" fillId="29" borderId="0" xfId="6" applyFont="1" applyFill="1" applyBorder="1" applyAlignment="1">
      <alignment horizontal="center" vertical="center" wrapText="1"/>
    </xf>
    <xf numFmtId="0" fontId="12" fillId="29" borderId="3" xfId="4" applyNumberFormat="1" applyFont="1" applyFill="1" applyBorder="1" applyAlignment="1">
      <alignment horizontal="center"/>
    </xf>
    <xf numFmtId="44" fontId="12" fillId="29" borderId="2" xfId="4" applyNumberFormat="1" applyFont="1" applyFill="1" applyBorder="1" applyAlignment="1">
      <alignment horizontal="center" vertical="center"/>
    </xf>
    <xf numFmtId="0" fontId="11" fillId="0" borderId="10" xfId="0" applyFont="1" applyBorder="1" applyAlignment="1">
      <alignment horizontal="center" vertical="center" wrapText="1"/>
    </xf>
    <xf numFmtId="0" fontId="12" fillId="0" borderId="18" xfId="7" applyFont="1" applyBorder="1" applyAlignment="1">
      <alignment horizontal="left" vertical="center" indent="1"/>
    </xf>
    <xf numFmtId="0" fontId="11" fillId="0" borderId="10" xfId="0" applyFont="1" applyFill="1" applyBorder="1" applyAlignment="1">
      <alignment horizontal="center" vertical="center" wrapText="1"/>
    </xf>
    <xf numFmtId="0" fontId="12" fillId="0" borderId="18" xfId="7" applyFont="1" applyBorder="1" applyAlignment="1">
      <alignment horizontal="center"/>
    </xf>
    <xf numFmtId="0" fontId="12" fillId="29" borderId="10" xfId="0" applyFont="1" applyFill="1" applyBorder="1" applyAlignment="1">
      <alignment horizontal="center" vertical="center" wrapText="1"/>
    </xf>
    <xf numFmtId="0" fontId="40" fillId="29" borderId="18" xfId="0" applyFont="1" applyFill="1" applyBorder="1" applyAlignment="1">
      <alignment horizontal="right" wrapText="1"/>
    </xf>
    <xf numFmtId="0" fontId="12" fillId="29" borderId="18" xfId="0" applyFont="1" applyFill="1" applyBorder="1" applyAlignment="1">
      <alignment horizontal="center" wrapText="1"/>
    </xf>
    <xf numFmtId="0" fontId="12" fillId="29" borderId="3" xfId="0" applyFont="1" applyFill="1" applyBorder="1" applyAlignment="1">
      <alignment horizontal="center" wrapText="1"/>
    </xf>
    <xf numFmtId="0" fontId="12" fillId="29" borderId="0"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40" fillId="0" borderId="18" xfId="0" applyFont="1" applyFill="1" applyBorder="1" applyAlignment="1">
      <alignment horizontal="right" wrapText="1"/>
    </xf>
    <xf numFmtId="0" fontId="12" fillId="0" borderId="18" xfId="0" applyFont="1" applyFill="1" applyBorder="1" applyAlignment="1">
      <alignment horizontal="center" wrapText="1"/>
    </xf>
    <xf numFmtId="0" fontId="12" fillId="0" borderId="18" xfId="0" applyFont="1" applyBorder="1" applyAlignment="1">
      <alignment horizontal="center" wrapText="1"/>
    </xf>
    <xf numFmtId="1" fontId="11" fillId="4" borderId="21" xfId="0" applyNumberFormat="1" applyFont="1" applyFill="1" applyBorder="1" applyAlignment="1">
      <alignment horizontal="center" vertical="center" wrapText="1"/>
    </xf>
    <xf numFmtId="0" fontId="44" fillId="2" borderId="27" xfId="0" applyFont="1" applyFill="1" applyBorder="1" applyAlignment="1">
      <alignment horizontal="right" vertical="center" wrapText="1"/>
    </xf>
    <xf numFmtId="0" fontId="45" fillId="2" borderId="22" xfId="0" applyFont="1" applyFill="1" applyBorder="1" applyAlignment="1">
      <alignment vertical="center" wrapText="1"/>
    </xf>
    <xf numFmtId="0" fontId="45" fillId="2" borderId="27" xfId="0" applyFont="1" applyFill="1" applyBorder="1" applyAlignment="1">
      <alignment vertical="center" wrapText="1"/>
    </xf>
    <xf numFmtId="0" fontId="45" fillId="2" borderId="29" xfId="0" applyFont="1" applyFill="1" applyBorder="1" applyAlignment="1">
      <alignment vertical="center" wrapText="1"/>
    </xf>
    <xf numFmtId="0" fontId="45" fillId="2" borderId="22" xfId="0" applyFont="1" applyFill="1" applyBorder="1" applyAlignment="1">
      <alignment horizontal="center" vertical="center" wrapText="1"/>
    </xf>
    <xf numFmtId="44" fontId="44" fillId="2" borderId="20" xfId="5" applyFont="1" applyFill="1" applyBorder="1" applyAlignment="1">
      <alignment horizontal="right" vertical="center" wrapText="1"/>
    </xf>
    <xf numFmtId="0" fontId="11" fillId="4" borderId="21" xfId="0" applyFont="1" applyFill="1" applyBorder="1" applyAlignment="1">
      <alignment horizontal="center" vertical="center" wrapText="1"/>
    </xf>
    <xf numFmtId="1" fontId="11" fillId="4" borderId="21" xfId="0" quotePrefix="1" applyNumberFormat="1" applyFont="1" applyFill="1" applyBorder="1" applyAlignment="1">
      <alignment horizontal="center" vertical="center" wrapText="1"/>
    </xf>
    <xf numFmtId="0" fontId="46" fillId="0" borderId="25" xfId="0" applyFont="1" applyBorder="1" applyAlignment="1">
      <alignment horizontal="center" vertical="center" wrapText="1"/>
    </xf>
    <xf numFmtId="0" fontId="46" fillId="0" borderId="17" xfId="0" applyFont="1" applyBorder="1"/>
    <xf numFmtId="0" fontId="46" fillId="0" borderId="23" xfId="0" applyFont="1" applyFill="1" applyBorder="1" applyAlignment="1">
      <alignment horizontal="center" vertical="center" wrapText="1"/>
    </xf>
    <xf numFmtId="0" fontId="46" fillId="0" borderId="17" xfId="0" applyFont="1" applyFill="1" applyBorder="1" applyAlignment="1">
      <alignment horizontal="center" vertical="center" wrapText="1"/>
    </xf>
    <xf numFmtId="0" fontId="46" fillId="0" borderId="24" xfId="0" applyFont="1" applyFill="1" applyBorder="1" applyAlignment="1">
      <alignment horizontal="center" vertical="center" wrapText="1"/>
    </xf>
    <xf numFmtId="1" fontId="46" fillId="0" borderId="26" xfId="0" applyNumberFormat="1" applyFont="1" applyFill="1" applyBorder="1" applyAlignment="1">
      <alignment horizontal="center" vertical="center" wrapText="1"/>
    </xf>
    <xf numFmtId="0" fontId="10" fillId="0" borderId="18" xfId="0" applyFont="1" applyFill="1" applyBorder="1" applyAlignment="1">
      <alignment horizontal="center" wrapText="1"/>
    </xf>
    <xf numFmtId="0" fontId="11" fillId="3" borderId="18" xfId="7" applyFont="1" applyFill="1" applyBorder="1" applyAlignment="1">
      <alignment horizontal="left" vertical="center"/>
    </xf>
    <xf numFmtId="0" fontId="11" fillId="3" borderId="18" xfId="7" applyFont="1" applyFill="1" applyBorder="1" applyAlignment="1">
      <alignment horizontal="left" vertical="center" wrapText="1"/>
    </xf>
    <xf numFmtId="0" fontId="47" fillId="3" borderId="3" xfId="7" applyFont="1" applyFill="1" applyBorder="1" applyAlignment="1">
      <alignment horizontal="center"/>
    </xf>
    <xf numFmtId="0" fontId="11" fillId="3" borderId="0" xfId="6" applyFont="1" applyFill="1" applyBorder="1" applyAlignment="1">
      <alignment horizontal="center" vertical="center" wrapText="1"/>
    </xf>
    <xf numFmtId="0" fontId="11" fillId="3" borderId="3" xfId="4" applyNumberFormat="1" applyFont="1" applyFill="1" applyBorder="1" applyAlignment="1">
      <alignment horizontal="center"/>
    </xf>
    <xf numFmtId="44" fontId="11" fillId="3" borderId="2" xfId="4" applyNumberFormat="1" applyFont="1" applyFill="1" applyBorder="1" applyAlignment="1">
      <alignment horizontal="center" vertical="center"/>
    </xf>
    <xf numFmtId="44" fontId="11" fillId="3" borderId="2" xfId="4" applyNumberFormat="1" applyFont="1" applyFill="1" applyBorder="1" applyAlignment="1">
      <alignment horizontal="center" vertical="center" wrapText="1"/>
    </xf>
    <xf numFmtId="44" fontId="11" fillId="27" borderId="2" xfId="4" applyNumberFormat="1" applyFont="1" applyFill="1" applyBorder="1" applyAlignment="1">
      <alignment horizontal="center" vertical="center"/>
    </xf>
    <xf numFmtId="44" fontId="11" fillId="26" borderId="2" xfId="4" applyNumberFormat="1" applyFont="1" applyFill="1" applyBorder="1" applyAlignment="1">
      <alignment horizontal="center" vertical="center"/>
    </xf>
    <xf numFmtId="44" fontId="11" fillId="29" borderId="2" xfId="4" applyNumberFormat="1" applyFont="1" applyFill="1" applyBorder="1" applyAlignment="1">
      <alignment horizontal="center" vertical="center"/>
    </xf>
    <xf numFmtId="44" fontId="11" fillId="28" borderId="2" xfId="4" applyNumberFormat="1" applyFont="1" applyFill="1" applyBorder="1" applyAlignment="1">
      <alignment horizontal="center" vertical="center"/>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5"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cellXfs>
  <cellStyles count="68">
    <cellStyle name="20 % - Accent1 2" xfId="17"/>
    <cellStyle name="20 % - Accent2 2" xfId="18"/>
    <cellStyle name="20 % - Accent3 2" xfId="19"/>
    <cellStyle name="20 % - Accent4 2" xfId="20"/>
    <cellStyle name="20 % - Accent5 2" xfId="21"/>
    <cellStyle name="20 % - Accent6 2" xfId="22"/>
    <cellStyle name="40 % - Accent1 2" xfId="23"/>
    <cellStyle name="40 % - Accent2 2" xfId="24"/>
    <cellStyle name="40 % - Accent3 2" xfId="25"/>
    <cellStyle name="40 % - Accent4 2" xfId="26"/>
    <cellStyle name="40 % - Accent5 2" xfId="27"/>
    <cellStyle name="40 % - Accent6 2" xfId="28"/>
    <cellStyle name="60 % - Accent1 2" xfId="29"/>
    <cellStyle name="60 % - Accent2 2" xfId="30"/>
    <cellStyle name="60 % - Accent3 2" xfId="31"/>
    <cellStyle name="60 % - Accent4 2" xfId="32"/>
    <cellStyle name="60 % - Accent5 2" xfId="33"/>
    <cellStyle name="60 % - Accent6 2" xfId="34"/>
    <cellStyle name="Accent1 2" xfId="35"/>
    <cellStyle name="Accent2 2" xfId="36"/>
    <cellStyle name="Accent3 2" xfId="37"/>
    <cellStyle name="Accent4 2" xfId="38"/>
    <cellStyle name="Accent5 2" xfId="39"/>
    <cellStyle name="Accent6 2" xfId="40"/>
    <cellStyle name="Avertissement 2" xfId="41"/>
    <cellStyle name="Calcul 2" xfId="42"/>
    <cellStyle name="Calcul 3" xfId="57"/>
    <cellStyle name="Cellule liée 2" xfId="43"/>
    <cellStyle name="Entrée 2" xfId="44"/>
    <cellStyle name="Entrée 3" xfId="58"/>
    <cellStyle name="Insatisfaisant 2" xfId="45"/>
    <cellStyle name="Lien hypertexte" xfId="7" builtinId="8"/>
    <cellStyle name="Lien hypertexte 2" xfId="3"/>
    <cellStyle name="Milliers" xfId="4" builtinId="3"/>
    <cellStyle name="Milliers 2" xfId="12"/>
    <cellStyle name="Milliers 2 2" xfId="63"/>
    <cellStyle name="Milliers 3" xfId="14"/>
    <cellStyle name="Milliers 3 2" xfId="64"/>
    <cellStyle name="Milliers 4" xfId="62"/>
    <cellStyle name="Milliers 5" xfId="9"/>
    <cellStyle name="Monétaire" xfId="5" builtinId="4"/>
    <cellStyle name="Monétaire 2" xfId="65"/>
    <cellStyle name="Monétaire 2 2" xfId="66"/>
    <cellStyle name="Neutre 2" xfId="46"/>
    <cellStyle name="Normal" xfId="0" builtinId="0"/>
    <cellStyle name="Normal 2" xfId="1"/>
    <cellStyle name="Normal 2 2" xfId="16"/>
    <cellStyle name="Normal 2 3" xfId="15"/>
    <cellStyle name="Normal 2 4" xfId="10"/>
    <cellStyle name="Normal 3" xfId="2"/>
    <cellStyle name="Normal 3 2" xfId="67"/>
    <cellStyle name="Normal 3 3" xfId="11"/>
    <cellStyle name="Normal 4" xfId="8"/>
    <cellStyle name="Normal 4 2" xfId="13"/>
    <cellStyle name="Normal 5" xfId="61"/>
    <cellStyle name="Normal_LOT N°02- CE 6 - ventilation-plomberie" xfId="6"/>
    <cellStyle name="Satisfaisant 2" xfId="47"/>
    <cellStyle name="Sortie 2" xfId="48"/>
    <cellStyle name="Sortie 3" xfId="59"/>
    <cellStyle name="Texte explicatif 2" xfId="49"/>
    <cellStyle name="Titre 2" xfId="50"/>
    <cellStyle name="Titre 1 2" xfId="51"/>
    <cellStyle name="Titre 2 2" xfId="52"/>
    <cellStyle name="Titre 3 2" xfId="53"/>
    <cellStyle name="Titre 4 2" xfId="54"/>
    <cellStyle name="Total 2" xfId="55"/>
    <cellStyle name="Total 3" xfId="60"/>
    <cellStyle name="Vérification 2" xfId="56"/>
  </cellStyles>
  <dxfs count="0"/>
  <tableStyles count="0" defaultTableStyle="TableStyleMedium2" defaultPivotStyle="PivotStyleLight16"/>
  <colors>
    <mruColors>
      <color rgb="FFEDF2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93"/>
  <sheetViews>
    <sheetView tabSelected="1" view="pageBreakPreview" topLeftCell="A25" zoomScale="110" zoomScaleNormal="100" zoomScaleSheetLayoutView="110" zoomScalePageLayoutView="55" workbookViewId="0">
      <selection activeCell="B43" sqref="B43"/>
    </sheetView>
  </sheetViews>
  <sheetFormatPr baseColWidth="10" defaultRowHeight="12.75"/>
  <cols>
    <col min="1" max="1" width="8.85546875" style="5" customWidth="1"/>
    <col min="2" max="2" width="68.85546875" style="3" customWidth="1"/>
    <col min="3" max="4" width="11.42578125" style="6" customWidth="1"/>
    <col min="5" max="5" width="12.28515625" style="7" customWidth="1"/>
    <col min="6" max="6" width="15.28515625" style="7" customWidth="1"/>
    <col min="7" max="7" width="14.42578125" style="7" customWidth="1"/>
    <col min="8" max="16384" width="11.42578125" style="3"/>
  </cols>
  <sheetData>
    <row r="1" spans="1:8" s="1" customFormat="1" ht="74.25" customHeight="1">
      <c r="A1" s="159" t="s">
        <v>458</v>
      </c>
      <c r="B1" s="160"/>
      <c r="C1" s="160"/>
      <c r="D1" s="160"/>
      <c r="E1" s="160"/>
      <c r="F1" s="160"/>
      <c r="G1" s="161"/>
    </row>
    <row r="2" spans="1:8" s="1" customFormat="1" ht="45" customHeight="1">
      <c r="A2" s="162" t="s">
        <v>4</v>
      </c>
      <c r="B2" s="163"/>
      <c r="C2" s="164" t="s">
        <v>22</v>
      </c>
      <c r="D2" s="165"/>
      <c r="E2" s="166"/>
      <c r="F2" s="166"/>
      <c r="G2" s="167"/>
    </row>
    <row r="3" spans="1:8" s="2" customFormat="1" ht="31.5" customHeight="1">
      <c r="A3" s="19" t="s">
        <v>5</v>
      </c>
      <c r="B3" s="20" t="s">
        <v>0</v>
      </c>
      <c r="C3" s="20" t="s">
        <v>3</v>
      </c>
      <c r="D3" s="20" t="s">
        <v>18</v>
      </c>
      <c r="E3" s="21" t="s">
        <v>19</v>
      </c>
      <c r="F3" s="22" t="s">
        <v>1</v>
      </c>
      <c r="G3" s="23" t="s">
        <v>2</v>
      </c>
      <c r="H3" s="24"/>
    </row>
    <row r="4" spans="1:8" ht="15.75">
      <c r="A4" s="25"/>
      <c r="B4" s="26"/>
      <c r="C4" s="27"/>
      <c r="D4" s="28"/>
      <c r="E4" s="29"/>
      <c r="F4" s="30"/>
      <c r="G4" s="31"/>
      <c r="H4" s="32"/>
    </row>
    <row r="5" spans="1:8" ht="15.75">
      <c r="A5" s="33"/>
      <c r="B5" s="34" t="s">
        <v>459</v>
      </c>
      <c r="C5" s="35"/>
      <c r="D5" s="35"/>
      <c r="E5" s="36"/>
      <c r="F5" s="37"/>
      <c r="G5" s="38"/>
      <c r="H5" s="32"/>
    </row>
    <row r="6" spans="1:8" ht="15.75">
      <c r="A6" s="33"/>
      <c r="B6" s="34" t="s">
        <v>460</v>
      </c>
      <c r="C6" s="35"/>
      <c r="D6" s="35"/>
      <c r="E6" s="36"/>
      <c r="F6" s="37"/>
      <c r="G6" s="38"/>
      <c r="H6" s="32"/>
    </row>
    <row r="7" spans="1:8" ht="15.75">
      <c r="A7" s="33"/>
      <c r="B7" s="34"/>
      <c r="C7" s="35"/>
      <c r="D7" s="35"/>
      <c r="E7" s="36"/>
      <c r="F7" s="37"/>
      <c r="G7" s="38"/>
      <c r="H7" s="32"/>
    </row>
    <row r="8" spans="1:8" ht="18">
      <c r="A8" s="92" t="s">
        <v>20</v>
      </c>
      <c r="B8" s="91" t="s">
        <v>301</v>
      </c>
      <c r="C8" s="76"/>
      <c r="D8" s="76"/>
      <c r="E8" s="77"/>
      <c r="F8" s="78"/>
      <c r="G8" s="79"/>
      <c r="H8" s="32"/>
    </row>
    <row r="9" spans="1:8" ht="15.75">
      <c r="A9" s="39"/>
      <c r="B9" s="40"/>
      <c r="C9" s="41"/>
      <c r="D9" s="41"/>
      <c r="E9" s="42"/>
      <c r="F9" s="43"/>
      <c r="G9" s="44"/>
      <c r="H9" s="32"/>
    </row>
    <row r="10" spans="1:8" ht="15.75">
      <c r="A10" s="48" t="s">
        <v>24</v>
      </c>
      <c r="B10" s="49" t="s">
        <v>23</v>
      </c>
      <c r="C10" s="41"/>
      <c r="D10" s="41"/>
      <c r="E10" s="42"/>
      <c r="F10" s="43"/>
      <c r="G10" s="44"/>
      <c r="H10" s="32"/>
    </row>
    <row r="11" spans="1:8" ht="15.75">
      <c r="A11" s="39"/>
      <c r="B11" s="40"/>
      <c r="C11" s="41"/>
      <c r="D11" s="41"/>
      <c r="E11" s="42"/>
      <c r="F11" s="43"/>
      <c r="G11" s="44"/>
      <c r="H11" s="32"/>
    </row>
    <row r="12" spans="1:8" ht="15.75">
      <c r="A12" s="39" t="s">
        <v>26</v>
      </c>
      <c r="B12" s="40" t="s">
        <v>25</v>
      </c>
      <c r="C12" s="41"/>
      <c r="D12" s="41"/>
      <c r="E12" s="42"/>
      <c r="F12" s="45"/>
      <c r="G12" s="44"/>
    </row>
    <row r="13" spans="1:8" ht="15.75">
      <c r="A13" s="39"/>
      <c r="B13" s="40"/>
      <c r="C13" s="41"/>
      <c r="D13" s="41"/>
      <c r="E13" s="42"/>
      <c r="F13" s="43"/>
      <c r="G13" s="44"/>
    </row>
    <row r="14" spans="1:8" ht="101.25" customHeight="1">
      <c r="A14" s="39"/>
      <c r="B14" s="40" t="s">
        <v>463</v>
      </c>
      <c r="C14" s="41" t="s">
        <v>17</v>
      </c>
      <c r="D14" s="41">
        <v>1</v>
      </c>
      <c r="E14" s="42"/>
      <c r="F14" s="43"/>
      <c r="G14" s="44">
        <f>F14*E14</f>
        <v>0</v>
      </c>
    </row>
    <row r="15" spans="1:8" ht="15.75">
      <c r="A15" s="39"/>
      <c r="B15" s="40"/>
      <c r="C15" s="41"/>
      <c r="D15" s="41"/>
      <c r="E15" s="42"/>
      <c r="F15" s="43"/>
      <c r="G15" s="44"/>
    </row>
    <row r="16" spans="1:8" ht="31.5">
      <c r="A16" s="39"/>
      <c r="B16" s="40" t="s">
        <v>461</v>
      </c>
      <c r="C16" s="41" t="s">
        <v>15</v>
      </c>
      <c r="D16" s="41">
        <v>1</v>
      </c>
      <c r="E16" s="42"/>
      <c r="F16" s="43"/>
      <c r="G16" s="44">
        <f>F16*E16</f>
        <v>0</v>
      </c>
    </row>
    <row r="17" spans="1:7" ht="15.75">
      <c r="A17" s="39"/>
      <c r="B17" s="40"/>
      <c r="C17" s="41"/>
      <c r="D17" s="41"/>
      <c r="E17" s="42"/>
      <c r="F17" s="43"/>
      <c r="G17" s="44"/>
    </row>
    <row r="18" spans="1:7" ht="63">
      <c r="A18" s="39"/>
      <c r="B18" s="40" t="s">
        <v>462</v>
      </c>
      <c r="C18" s="41" t="s">
        <v>15</v>
      </c>
      <c r="D18" s="41">
        <v>1</v>
      </c>
      <c r="E18" s="42"/>
      <c r="F18" s="43"/>
      <c r="G18" s="44">
        <f>F18*E18</f>
        <v>0</v>
      </c>
    </row>
    <row r="19" spans="1:7" ht="15.75">
      <c r="A19" s="39"/>
      <c r="B19" s="40"/>
      <c r="C19" s="41"/>
      <c r="D19" s="41"/>
      <c r="E19" s="10"/>
      <c r="F19" s="11"/>
      <c r="G19" s="12"/>
    </row>
    <row r="20" spans="1:7" ht="15.75">
      <c r="A20" s="39" t="s">
        <v>28</v>
      </c>
      <c r="B20" s="40" t="s">
        <v>27</v>
      </c>
      <c r="C20" s="41"/>
      <c r="D20" s="41"/>
      <c r="E20" s="10"/>
      <c r="F20" s="11"/>
      <c r="G20" s="12"/>
    </row>
    <row r="21" spans="1:7" ht="157.5">
      <c r="A21" s="39"/>
      <c r="B21" s="40" t="s">
        <v>464</v>
      </c>
      <c r="C21" s="41" t="s">
        <v>17</v>
      </c>
      <c r="D21" s="41">
        <v>6</v>
      </c>
      <c r="E21" s="42"/>
      <c r="F21" s="43"/>
      <c r="G21" s="44">
        <f>F21*E21</f>
        <v>0</v>
      </c>
    </row>
    <row r="22" spans="1:7" ht="15.75">
      <c r="A22" s="39"/>
      <c r="B22" s="40"/>
      <c r="C22" s="41"/>
      <c r="D22" s="41"/>
      <c r="E22" s="42"/>
      <c r="F22" s="43"/>
      <c r="G22" s="44"/>
    </row>
    <row r="23" spans="1:7" ht="15.75">
      <c r="A23" s="39" t="s">
        <v>30</v>
      </c>
      <c r="B23" s="46" t="s">
        <v>29</v>
      </c>
      <c r="C23" s="47"/>
      <c r="D23" s="47"/>
      <c r="E23" s="42"/>
      <c r="F23" s="43"/>
      <c r="G23" s="44"/>
    </row>
    <row r="24" spans="1:7" ht="173.25">
      <c r="A24" s="39"/>
      <c r="B24" s="40" t="s">
        <v>465</v>
      </c>
      <c r="C24" s="41" t="s">
        <v>15</v>
      </c>
      <c r="D24" s="41">
        <v>1</v>
      </c>
      <c r="E24" s="42"/>
      <c r="F24" s="43"/>
      <c r="G24" s="44">
        <f>F24*E24</f>
        <v>0</v>
      </c>
    </row>
    <row r="25" spans="1:7" ht="15.75">
      <c r="A25" s="39"/>
      <c r="B25" s="46"/>
      <c r="C25" s="47"/>
      <c r="D25" s="47"/>
      <c r="E25" s="42"/>
      <c r="F25" s="43"/>
      <c r="G25" s="44"/>
    </row>
    <row r="26" spans="1:7" ht="15.75">
      <c r="A26" s="39" t="s">
        <v>32</v>
      </c>
      <c r="B26" s="46" t="s">
        <v>31</v>
      </c>
      <c r="C26" s="47"/>
      <c r="D26" s="47"/>
      <c r="E26" s="42"/>
      <c r="F26" s="43"/>
      <c r="G26" s="44"/>
    </row>
    <row r="27" spans="1:7" ht="78.75">
      <c r="A27" s="39"/>
      <c r="B27" s="40" t="s">
        <v>466</v>
      </c>
      <c r="C27" s="41" t="s">
        <v>15</v>
      </c>
      <c r="D27" s="41">
        <v>1</v>
      </c>
      <c r="E27" s="42"/>
      <c r="F27" s="43"/>
      <c r="G27" s="44">
        <f>F27*E27</f>
        <v>0</v>
      </c>
    </row>
    <row r="28" spans="1:7" ht="15.75">
      <c r="A28" s="39"/>
      <c r="B28" s="46"/>
      <c r="C28" s="47"/>
      <c r="D28" s="47"/>
      <c r="E28" s="42"/>
      <c r="F28" s="43"/>
      <c r="G28" s="44"/>
    </row>
    <row r="29" spans="1:7" ht="15.75">
      <c r="A29" s="39" t="s">
        <v>34</v>
      </c>
      <c r="B29" s="46" t="s">
        <v>33</v>
      </c>
      <c r="C29" s="47"/>
      <c r="D29" s="47"/>
      <c r="E29" s="42"/>
      <c r="F29" s="43"/>
      <c r="G29" s="44"/>
    </row>
    <row r="30" spans="1:7" ht="31.5">
      <c r="A30" s="39"/>
      <c r="B30" s="40" t="s">
        <v>35</v>
      </c>
      <c r="C30" s="41" t="s">
        <v>15</v>
      </c>
      <c r="D30" s="41">
        <v>1</v>
      </c>
      <c r="E30" s="42"/>
      <c r="F30" s="43"/>
      <c r="G30" s="44">
        <f>F30*E30</f>
        <v>0</v>
      </c>
    </row>
    <row r="31" spans="1:7" ht="15.75">
      <c r="A31" s="39"/>
      <c r="B31" s="46"/>
      <c r="C31" s="47"/>
      <c r="D31" s="47"/>
      <c r="E31" s="42"/>
      <c r="F31" s="43"/>
      <c r="G31" s="44"/>
    </row>
    <row r="32" spans="1:7" ht="15.75">
      <c r="A32" s="56"/>
      <c r="B32" s="57" t="s">
        <v>38</v>
      </c>
      <c r="C32" s="150"/>
      <c r="D32" s="150"/>
      <c r="E32" s="151"/>
      <c r="F32" s="152"/>
      <c r="G32" s="153">
        <f>SUM(G14:G31)</f>
        <v>0</v>
      </c>
    </row>
    <row r="33" spans="1:7" ht="15.75">
      <c r="A33" s="39"/>
      <c r="B33" s="46"/>
      <c r="C33" s="47"/>
      <c r="D33" s="47"/>
      <c r="E33" s="42"/>
      <c r="F33" s="43"/>
      <c r="G33" s="44"/>
    </row>
    <row r="34" spans="1:7" ht="15.75">
      <c r="A34" s="39"/>
      <c r="B34" s="46"/>
      <c r="C34" s="47"/>
      <c r="D34" s="47"/>
      <c r="E34" s="42"/>
      <c r="F34" s="43"/>
      <c r="G34" s="44"/>
    </row>
    <row r="35" spans="1:7" ht="15.75">
      <c r="A35" s="48" t="s">
        <v>37</v>
      </c>
      <c r="B35" s="50" t="s">
        <v>36</v>
      </c>
      <c r="C35" s="47"/>
      <c r="D35" s="47"/>
      <c r="E35" s="42"/>
      <c r="F35" s="43"/>
      <c r="G35" s="44"/>
    </row>
    <row r="36" spans="1:7" ht="15.75">
      <c r="A36" s="39"/>
      <c r="B36" s="46"/>
      <c r="C36" s="47"/>
      <c r="D36" s="47"/>
      <c r="E36" s="42"/>
      <c r="F36" s="43"/>
      <c r="G36" s="44"/>
    </row>
    <row r="37" spans="1:7" ht="31.5">
      <c r="A37" s="39"/>
      <c r="B37" s="40" t="s">
        <v>467</v>
      </c>
      <c r="C37" s="41" t="s">
        <v>15</v>
      </c>
      <c r="D37" s="41">
        <v>1</v>
      </c>
      <c r="E37" s="42"/>
      <c r="F37" s="43"/>
      <c r="G37" s="44">
        <f t="shared" ref="G37:G42" si="0">F37*E37</f>
        <v>0</v>
      </c>
    </row>
    <row r="38" spans="1:7" ht="31.5">
      <c r="A38" s="39"/>
      <c r="B38" s="40" t="s">
        <v>39</v>
      </c>
      <c r="C38" s="41" t="s">
        <v>15</v>
      </c>
      <c r="D38" s="41">
        <v>1</v>
      </c>
      <c r="E38" s="42"/>
      <c r="F38" s="43"/>
      <c r="G38" s="44">
        <f t="shared" si="0"/>
        <v>0</v>
      </c>
    </row>
    <row r="39" spans="1:7" ht="15.75">
      <c r="A39" s="39"/>
      <c r="B39" s="40" t="s">
        <v>40</v>
      </c>
      <c r="C39" s="41" t="s">
        <v>15</v>
      </c>
      <c r="D39" s="41">
        <v>1</v>
      </c>
      <c r="E39" s="42"/>
      <c r="F39" s="43"/>
      <c r="G39" s="44">
        <f t="shared" si="0"/>
        <v>0</v>
      </c>
    </row>
    <row r="40" spans="1:7" ht="15.75">
      <c r="A40" s="39"/>
      <c r="B40" s="40" t="s">
        <v>41</v>
      </c>
      <c r="C40" s="41" t="s">
        <v>15</v>
      </c>
      <c r="D40" s="41">
        <v>1</v>
      </c>
      <c r="E40" s="42"/>
      <c r="F40" s="43"/>
      <c r="G40" s="44">
        <f t="shared" si="0"/>
        <v>0</v>
      </c>
    </row>
    <row r="41" spans="1:7" ht="47.25">
      <c r="A41" s="39"/>
      <c r="B41" s="40" t="s">
        <v>42</v>
      </c>
      <c r="C41" s="41" t="s">
        <v>15</v>
      </c>
      <c r="D41" s="41">
        <v>1</v>
      </c>
      <c r="E41" s="42"/>
      <c r="F41" s="43"/>
      <c r="G41" s="44">
        <f t="shared" si="0"/>
        <v>0</v>
      </c>
    </row>
    <row r="42" spans="1:7" ht="15.75">
      <c r="A42" s="39"/>
      <c r="B42" s="40" t="s">
        <v>43</v>
      </c>
      <c r="C42" s="41" t="s">
        <v>15</v>
      </c>
      <c r="D42" s="41">
        <v>1</v>
      </c>
      <c r="E42" s="42"/>
      <c r="F42" s="43"/>
      <c r="G42" s="44">
        <f t="shared" si="0"/>
        <v>0</v>
      </c>
    </row>
    <row r="43" spans="1:7" ht="15.75">
      <c r="A43" s="39"/>
      <c r="B43" s="46"/>
      <c r="C43" s="47"/>
      <c r="D43" s="47"/>
      <c r="E43" s="42"/>
      <c r="F43" s="43"/>
      <c r="G43" s="44"/>
    </row>
    <row r="44" spans="1:7" ht="31.5">
      <c r="A44" s="62"/>
      <c r="B44" s="63" t="s">
        <v>44</v>
      </c>
      <c r="C44" s="58"/>
      <c r="D44" s="58"/>
      <c r="E44" s="59"/>
      <c r="F44" s="60"/>
      <c r="G44" s="153">
        <f>SUM(G37:G43)</f>
        <v>0</v>
      </c>
    </row>
    <row r="45" spans="1:7" ht="15.75">
      <c r="A45" s="39"/>
      <c r="B45" s="46"/>
      <c r="C45" s="47"/>
      <c r="D45" s="47"/>
      <c r="E45" s="42"/>
      <c r="F45" s="43"/>
      <c r="G45" s="44"/>
    </row>
    <row r="46" spans="1:7" ht="15.75">
      <c r="A46" s="39"/>
      <c r="B46" s="46"/>
      <c r="C46" s="47"/>
      <c r="D46" s="47"/>
      <c r="E46" s="42"/>
      <c r="F46" s="43"/>
      <c r="G46" s="44"/>
    </row>
    <row r="47" spans="1:7" ht="15.75">
      <c r="A47" s="48" t="s">
        <v>46</v>
      </c>
      <c r="B47" s="50" t="s">
        <v>45</v>
      </c>
      <c r="C47" s="47"/>
      <c r="D47" s="47"/>
      <c r="E47" s="42"/>
      <c r="F47" s="43"/>
      <c r="G47" s="44"/>
    </row>
    <row r="48" spans="1:7" ht="15.75">
      <c r="A48" s="48"/>
      <c r="B48" s="50"/>
      <c r="C48" s="52"/>
      <c r="D48" s="52"/>
      <c r="E48" s="42"/>
      <c r="F48" s="53"/>
      <c r="G48" s="54"/>
    </row>
    <row r="49" spans="1:7" ht="15.75">
      <c r="A49" s="39" t="s">
        <v>48</v>
      </c>
      <c r="B49" s="40" t="s">
        <v>47</v>
      </c>
      <c r="C49" s="55"/>
      <c r="D49" s="55"/>
      <c r="E49" s="42"/>
      <c r="F49" s="53"/>
      <c r="G49" s="54"/>
    </row>
    <row r="50" spans="1:7" ht="15.75">
      <c r="A50" s="39"/>
      <c r="B50" s="40"/>
      <c r="C50" s="55"/>
      <c r="D50" s="55"/>
      <c r="E50" s="42"/>
      <c r="F50" s="53"/>
      <c r="G50" s="54"/>
    </row>
    <row r="51" spans="1:7" ht="47.25">
      <c r="A51" s="39"/>
      <c r="B51" s="40" t="s">
        <v>49</v>
      </c>
      <c r="C51" s="55" t="s">
        <v>17</v>
      </c>
      <c r="D51" s="55">
        <v>1</v>
      </c>
      <c r="E51" s="42"/>
      <c r="F51" s="53"/>
      <c r="G51" s="44">
        <f>F51*E51</f>
        <v>0</v>
      </c>
    </row>
    <row r="52" spans="1:7" ht="31.5">
      <c r="A52" s="39"/>
      <c r="B52" s="40" t="s">
        <v>50</v>
      </c>
      <c r="C52" s="55" t="s">
        <v>16</v>
      </c>
      <c r="D52" s="55" t="s">
        <v>16</v>
      </c>
      <c r="E52" s="42" t="s">
        <v>16</v>
      </c>
      <c r="F52" s="53" t="s">
        <v>16</v>
      </c>
      <c r="G52" s="54" t="s">
        <v>16</v>
      </c>
    </row>
    <row r="53" spans="1:7" ht="47.25">
      <c r="A53" s="39"/>
      <c r="B53" s="40" t="s">
        <v>51</v>
      </c>
      <c r="C53" s="55" t="s">
        <v>21</v>
      </c>
      <c r="D53" s="55">
        <v>1</v>
      </c>
      <c r="E53" s="42"/>
      <c r="F53" s="53"/>
      <c r="G53" s="44">
        <f>F53*E53</f>
        <v>0</v>
      </c>
    </row>
    <row r="54" spans="1:7" ht="47.25">
      <c r="A54" s="39"/>
      <c r="B54" s="40" t="s">
        <v>52</v>
      </c>
      <c r="C54" s="55" t="s">
        <v>21</v>
      </c>
      <c r="D54" s="55">
        <v>1</v>
      </c>
      <c r="E54" s="42"/>
      <c r="F54" s="53"/>
      <c r="G54" s="44">
        <f>F54*E54</f>
        <v>0</v>
      </c>
    </row>
    <row r="55" spans="1:7" ht="31.5">
      <c r="A55" s="39"/>
      <c r="B55" s="40" t="s">
        <v>53</v>
      </c>
      <c r="C55" s="55" t="s">
        <v>17</v>
      </c>
      <c r="D55" s="55">
        <v>1</v>
      </c>
      <c r="E55" s="42"/>
      <c r="F55" s="53"/>
      <c r="G55" s="44">
        <f>F55*E55</f>
        <v>0</v>
      </c>
    </row>
    <row r="56" spans="1:7" ht="15.75">
      <c r="A56" s="39"/>
      <c r="B56" s="40"/>
      <c r="C56" s="55"/>
      <c r="D56" s="55"/>
      <c r="E56" s="42"/>
      <c r="F56" s="53"/>
      <c r="G56" s="54"/>
    </row>
    <row r="57" spans="1:7" ht="15.75">
      <c r="A57" s="39" t="s">
        <v>55</v>
      </c>
      <c r="B57" s="40" t="s">
        <v>54</v>
      </c>
      <c r="C57" s="55"/>
      <c r="D57" s="55"/>
      <c r="E57" s="42"/>
      <c r="F57" s="53"/>
      <c r="G57" s="54"/>
    </row>
    <row r="58" spans="1:7" ht="15.75">
      <c r="A58" s="39"/>
      <c r="B58" s="40"/>
      <c r="C58" s="55"/>
      <c r="D58" s="55"/>
      <c r="E58" s="42"/>
      <c r="F58" s="53"/>
      <c r="G58" s="54"/>
    </row>
    <row r="59" spans="1:7" ht="30.75" customHeight="1">
      <c r="A59" s="39"/>
      <c r="B59" s="40" t="s">
        <v>56</v>
      </c>
      <c r="C59" s="55" t="s">
        <v>16</v>
      </c>
      <c r="D59" s="55" t="s">
        <v>16</v>
      </c>
      <c r="E59" s="42" t="s">
        <v>16</v>
      </c>
      <c r="F59" s="53" t="s">
        <v>16</v>
      </c>
      <c r="G59" s="54" t="s">
        <v>16</v>
      </c>
    </row>
    <row r="60" spans="1:7" ht="15.75">
      <c r="A60" s="39"/>
      <c r="B60" s="40"/>
      <c r="C60" s="55"/>
      <c r="D60" s="55"/>
      <c r="E60" s="42"/>
      <c r="F60" s="53"/>
      <c r="G60" s="54"/>
    </row>
    <row r="61" spans="1:7" ht="49.5" customHeight="1">
      <c r="A61" s="39"/>
      <c r="B61" s="40" t="s">
        <v>57</v>
      </c>
      <c r="C61" s="55" t="s">
        <v>21</v>
      </c>
      <c r="D61" s="55">
        <v>1</v>
      </c>
      <c r="E61" s="42"/>
      <c r="F61" s="53"/>
      <c r="G61" s="44">
        <f>F61*E61</f>
        <v>0</v>
      </c>
    </row>
    <row r="62" spans="1:7" ht="15.75">
      <c r="A62" s="39"/>
      <c r="B62" s="40"/>
      <c r="C62" s="55"/>
      <c r="D62" s="55"/>
      <c r="E62" s="42"/>
      <c r="F62" s="53"/>
      <c r="G62" s="54"/>
    </row>
    <row r="63" spans="1:7" ht="31.5">
      <c r="A63" s="39"/>
      <c r="B63" s="40" t="s">
        <v>58</v>
      </c>
      <c r="C63" s="55" t="s">
        <v>21</v>
      </c>
      <c r="D63" s="55">
        <v>1</v>
      </c>
      <c r="E63" s="42"/>
      <c r="F63" s="53"/>
      <c r="G63" s="44">
        <f>F63*E63</f>
        <v>0</v>
      </c>
    </row>
    <row r="64" spans="1:7" ht="15.75">
      <c r="A64" s="39"/>
      <c r="B64" s="40"/>
      <c r="C64" s="55"/>
      <c r="D64" s="55"/>
      <c r="E64" s="42"/>
      <c r="F64" s="53"/>
      <c r="G64" s="54"/>
    </row>
    <row r="65" spans="1:7" ht="15.75">
      <c r="A65" s="39" t="s">
        <v>60</v>
      </c>
      <c r="B65" s="40" t="s">
        <v>59</v>
      </c>
      <c r="C65" s="55"/>
      <c r="D65" s="55"/>
      <c r="E65" s="42"/>
      <c r="F65" s="53"/>
      <c r="G65" s="54"/>
    </row>
    <row r="66" spans="1:7" ht="15.75">
      <c r="A66" s="39"/>
      <c r="B66" s="40"/>
      <c r="C66" s="55"/>
      <c r="D66" s="55"/>
      <c r="E66" s="42"/>
      <c r="F66" s="53"/>
      <c r="G66" s="54"/>
    </row>
    <row r="67" spans="1:7" ht="31.5">
      <c r="A67" s="39"/>
      <c r="B67" s="40" t="s">
        <v>61</v>
      </c>
      <c r="C67" s="55" t="s">
        <v>21</v>
      </c>
      <c r="D67" s="55">
        <v>1</v>
      </c>
      <c r="E67" s="42"/>
      <c r="F67" s="53"/>
      <c r="G67" s="44">
        <f>F67*E67</f>
        <v>0</v>
      </c>
    </row>
    <row r="68" spans="1:7" ht="15.75">
      <c r="A68" s="39"/>
      <c r="B68" s="40"/>
      <c r="C68" s="55"/>
      <c r="D68" s="55"/>
      <c r="E68" s="42"/>
      <c r="F68" s="53"/>
      <c r="G68" s="54"/>
    </row>
    <row r="69" spans="1:7" ht="31.5">
      <c r="A69" s="39"/>
      <c r="B69" s="40" t="s">
        <v>62</v>
      </c>
      <c r="C69" s="55" t="s">
        <v>21</v>
      </c>
      <c r="D69" s="55">
        <v>1</v>
      </c>
      <c r="E69" s="42"/>
      <c r="F69" s="53"/>
      <c r="G69" s="44">
        <f>F69*E69</f>
        <v>0</v>
      </c>
    </row>
    <row r="70" spans="1:7" ht="15.75">
      <c r="A70" s="39"/>
      <c r="B70" s="40"/>
      <c r="C70" s="55"/>
      <c r="D70" s="55"/>
      <c r="E70" s="42"/>
      <c r="F70" s="53"/>
      <c r="G70" s="54"/>
    </row>
    <row r="71" spans="1:7" ht="15.75">
      <c r="A71" s="56"/>
      <c r="B71" s="63" t="s">
        <v>63</v>
      </c>
      <c r="C71" s="66"/>
      <c r="D71" s="66"/>
      <c r="E71" s="59"/>
      <c r="F71" s="67"/>
      <c r="G71" s="154">
        <f>SUM(G49:G70)</f>
        <v>0</v>
      </c>
    </row>
    <row r="72" spans="1:7" ht="15.75">
      <c r="A72" s="39"/>
      <c r="B72" s="40"/>
      <c r="C72" s="55"/>
      <c r="D72" s="55"/>
      <c r="E72" s="42"/>
      <c r="F72" s="53"/>
      <c r="G72" s="54"/>
    </row>
    <row r="73" spans="1:7" ht="15.75">
      <c r="A73" s="48" t="s">
        <v>65</v>
      </c>
      <c r="B73" s="49" t="s">
        <v>64</v>
      </c>
      <c r="C73" s="55"/>
      <c r="D73" s="55"/>
      <c r="E73" s="42"/>
      <c r="F73" s="53"/>
      <c r="G73" s="54"/>
    </row>
    <row r="74" spans="1:7" ht="15.75">
      <c r="A74" s="39"/>
      <c r="B74" s="40"/>
      <c r="C74" s="55"/>
      <c r="D74" s="55"/>
      <c r="E74" s="42"/>
      <c r="F74" s="53"/>
      <c r="G74" s="54"/>
    </row>
    <row r="75" spans="1:7" ht="236.25">
      <c r="A75" s="39"/>
      <c r="B75" s="40" t="s">
        <v>66</v>
      </c>
      <c r="C75" s="55" t="s">
        <v>21</v>
      </c>
      <c r="D75" s="55">
        <v>1</v>
      </c>
      <c r="E75" s="42"/>
      <c r="F75" s="53"/>
      <c r="G75" s="44">
        <f>F75*E75</f>
        <v>0</v>
      </c>
    </row>
    <row r="76" spans="1:7" ht="15.75">
      <c r="A76" s="39"/>
      <c r="B76" s="40"/>
      <c r="C76" s="55"/>
      <c r="D76" s="55"/>
      <c r="E76" s="42"/>
      <c r="F76" s="53"/>
      <c r="G76" s="54"/>
    </row>
    <row r="77" spans="1:7" ht="15.75">
      <c r="A77" s="56"/>
      <c r="B77" s="63" t="s">
        <v>67</v>
      </c>
      <c r="C77" s="66"/>
      <c r="D77" s="66"/>
      <c r="E77" s="59"/>
      <c r="F77" s="67"/>
      <c r="G77" s="154">
        <f>SUM(G75:G76)</f>
        <v>0</v>
      </c>
    </row>
    <row r="78" spans="1:7" ht="15.75">
      <c r="A78" s="39"/>
      <c r="B78" s="40"/>
      <c r="C78" s="55"/>
      <c r="D78" s="55"/>
      <c r="E78" s="42"/>
      <c r="F78" s="53"/>
      <c r="G78" s="54"/>
    </row>
    <row r="79" spans="1:7" ht="15.75">
      <c r="A79" s="48" t="s">
        <v>69</v>
      </c>
      <c r="B79" s="49" t="s">
        <v>68</v>
      </c>
      <c r="C79" s="55"/>
      <c r="D79" s="55"/>
      <c r="E79" s="42"/>
      <c r="F79" s="53"/>
      <c r="G79" s="54"/>
    </row>
    <row r="80" spans="1:7" ht="15.75">
      <c r="A80" s="48"/>
      <c r="B80" s="49"/>
      <c r="C80" s="55"/>
      <c r="D80" s="55"/>
      <c r="E80" s="42"/>
      <c r="F80" s="53"/>
      <c r="G80" s="54"/>
    </row>
    <row r="81" spans="1:13" ht="15.75">
      <c r="A81" s="39" t="s">
        <v>74</v>
      </c>
      <c r="B81" s="40" t="s">
        <v>73</v>
      </c>
      <c r="C81" s="55"/>
      <c r="D81" s="55"/>
      <c r="E81" s="42"/>
      <c r="F81" s="53"/>
      <c r="G81" s="54"/>
    </row>
    <row r="82" spans="1:13" ht="15.75">
      <c r="A82" s="39"/>
      <c r="B82" s="40"/>
      <c r="C82" s="55"/>
      <c r="D82" s="55"/>
      <c r="E82" s="42"/>
      <c r="F82" s="53"/>
      <c r="G82" s="54"/>
    </row>
    <row r="83" spans="1:13" ht="204.75">
      <c r="A83" s="39"/>
      <c r="B83" s="40" t="s">
        <v>70</v>
      </c>
      <c r="C83" s="55" t="s">
        <v>17</v>
      </c>
      <c r="D83" s="55">
        <v>1</v>
      </c>
      <c r="E83" s="42"/>
      <c r="F83" s="53"/>
      <c r="G83" s="44">
        <f>F83*E83</f>
        <v>0</v>
      </c>
    </row>
    <row r="84" spans="1:13" ht="15.75">
      <c r="A84" s="39"/>
      <c r="B84" s="40" t="s">
        <v>72</v>
      </c>
      <c r="C84" s="55" t="s">
        <v>17</v>
      </c>
      <c r="D84" s="55">
        <v>1</v>
      </c>
      <c r="E84" s="42"/>
      <c r="F84" s="53"/>
      <c r="G84" s="44">
        <f>F84*E84</f>
        <v>0</v>
      </c>
    </row>
    <row r="85" spans="1:13" ht="31.5">
      <c r="A85" s="39"/>
      <c r="B85" s="40" t="s">
        <v>83</v>
      </c>
      <c r="C85" s="55" t="s">
        <v>17</v>
      </c>
      <c r="D85" s="55">
        <v>1</v>
      </c>
      <c r="E85" s="42"/>
      <c r="F85" s="53"/>
      <c r="G85" s="44">
        <f>F85*E85</f>
        <v>0</v>
      </c>
    </row>
    <row r="86" spans="1:13" ht="15.75">
      <c r="A86" s="39"/>
      <c r="B86" s="40" t="s">
        <v>71</v>
      </c>
      <c r="C86" s="55" t="s">
        <v>17</v>
      </c>
      <c r="D86" s="55">
        <v>1</v>
      </c>
      <c r="E86" s="42"/>
      <c r="F86" s="53"/>
      <c r="G86" s="44">
        <f>F86*E86</f>
        <v>0</v>
      </c>
      <c r="M86" s="51"/>
    </row>
    <row r="87" spans="1:13" ht="15.75">
      <c r="A87" s="39"/>
      <c r="B87" s="40"/>
      <c r="C87" s="55"/>
      <c r="D87" s="55"/>
      <c r="E87" s="42"/>
      <c r="F87" s="53"/>
      <c r="G87" s="54"/>
    </row>
    <row r="88" spans="1:13" ht="15.75">
      <c r="A88" s="39" t="s">
        <v>76</v>
      </c>
      <c r="B88" s="46" t="s">
        <v>75</v>
      </c>
      <c r="C88" s="55"/>
      <c r="D88" s="55"/>
      <c r="E88" s="42"/>
      <c r="F88" s="53"/>
      <c r="G88" s="54"/>
    </row>
    <row r="89" spans="1:13" ht="31.5">
      <c r="A89" s="39"/>
      <c r="B89" s="40" t="s">
        <v>77</v>
      </c>
      <c r="C89" s="55" t="s">
        <v>17</v>
      </c>
      <c r="D89" s="55">
        <v>1</v>
      </c>
      <c r="E89" s="42"/>
      <c r="F89" s="53"/>
      <c r="G89" s="44">
        <f>F89*E89</f>
        <v>0</v>
      </c>
    </row>
    <row r="90" spans="1:13" ht="15.75">
      <c r="A90" s="39"/>
      <c r="B90" s="40"/>
      <c r="C90" s="52"/>
      <c r="D90" s="52"/>
      <c r="E90" s="42"/>
      <c r="F90" s="53"/>
      <c r="G90" s="54"/>
    </row>
    <row r="91" spans="1:13" ht="15.75">
      <c r="A91" s="39" t="s">
        <v>79</v>
      </c>
      <c r="B91" s="40" t="s">
        <v>78</v>
      </c>
      <c r="C91" s="52"/>
      <c r="D91" s="52"/>
      <c r="E91" s="42"/>
      <c r="F91" s="53"/>
      <c r="G91" s="54"/>
    </row>
    <row r="92" spans="1:13" ht="47.25">
      <c r="A92" s="39"/>
      <c r="B92" s="40" t="s">
        <v>82</v>
      </c>
      <c r="C92" s="55" t="s">
        <v>21</v>
      </c>
      <c r="D92" s="55">
        <v>1</v>
      </c>
      <c r="E92" s="42"/>
      <c r="F92" s="53"/>
      <c r="G92" s="44">
        <f>F92*E92</f>
        <v>0</v>
      </c>
    </row>
    <row r="93" spans="1:13" ht="15.75">
      <c r="A93" s="39"/>
      <c r="B93" s="40"/>
      <c r="C93" s="47"/>
      <c r="D93" s="47"/>
      <c r="E93" s="42"/>
      <c r="F93" s="43"/>
      <c r="G93" s="44"/>
    </row>
    <row r="94" spans="1:13" ht="15.75">
      <c r="A94" s="39" t="s">
        <v>81</v>
      </c>
      <c r="B94" s="40" t="s">
        <v>80</v>
      </c>
      <c r="C94" s="47"/>
      <c r="D94" s="47"/>
      <c r="E94" s="42"/>
      <c r="F94" s="43"/>
      <c r="G94" s="44"/>
    </row>
    <row r="95" spans="1:13" ht="15.75">
      <c r="A95" s="39"/>
      <c r="B95" s="40" t="s">
        <v>84</v>
      </c>
      <c r="C95" s="55" t="s">
        <v>21</v>
      </c>
      <c r="D95" s="55">
        <v>1</v>
      </c>
      <c r="E95" s="42"/>
      <c r="F95" s="43"/>
      <c r="G95" s="44">
        <f>F95*E95</f>
        <v>0</v>
      </c>
    </row>
    <row r="96" spans="1:13" ht="15.75">
      <c r="A96" s="39"/>
      <c r="B96" s="40"/>
      <c r="C96" s="47"/>
      <c r="D96" s="47"/>
      <c r="E96" s="42"/>
      <c r="F96" s="43"/>
      <c r="G96" s="44"/>
    </row>
    <row r="97" spans="1:7" ht="15.75">
      <c r="A97" s="39" t="s">
        <v>86</v>
      </c>
      <c r="B97" s="40" t="s">
        <v>85</v>
      </c>
      <c r="C97" s="55" t="s">
        <v>16</v>
      </c>
      <c r="D97" s="55" t="s">
        <v>16</v>
      </c>
      <c r="E97" s="42" t="s">
        <v>16</v>
      </c>
      <c r="F97" s="53" t="s">
        <v>16</v>
      </c>
      <c r="G97" s="54" t="s">
        <v>16</v>
      </c>
    </row>
    <row r="98" spans="1:7" ht="15.75">
      <c r="A98" s="8"/>
      <c r="B98" s="9"/>
      <c r="C98" s="14"/>
      <c r="D98" s="14"/>
      <c r="E98" s="10"/>
      <c r="F98" s="11"/>
      <c r="G98" s="12"/>
    </row>
    <row r="99" spans="1:7" ht="15.75">
      <c r="A99" s="56"/>
      <c r="B99" s="63" t="s">
        <v>87</v>
      </c>
      <c r="C99" s="66"/>
      <c r="D99" s="66"/>
      <c r="E99" s="59"/>
      <c r="F99" s="67"/>
      <c r="G99" s="154">
        <f>SUM(G83:G98)</f>
        <v>0</v>
      </c>
    </row>
    <row r="100" spans="1:7" ht="15.75">
      <c r="A100" s="39"/>
      <c r="B100" s="40"/>
      <c r="C100" s="47"/>
      <c r="D100" s="47"/>
      <c r="E100" s="42"/>
      <c r="F100" s="43"/>
      <c r="G100" s="44"/>
    </row>
    <row r="101" spans="1:7" ht="15.75">
      <c r="A101" s="48" t="s">
        <v>89</v>
      </c>
      <c r="B101" s="49" t="s">
        <v>88</v>
      </c>
      <c r="C101" s="47"/>
      <c r="D101" s="47"/>
      <c r="E101" s="42"/>
      <c r="F101" s="43"/>
      <c r="G101" s="44"/>
    </row>
    <row r="102" spans="1:7" ht="15.75">
      <c r="A102" s="39"/>
      <c r="B102" s="40"/>
      <c r="C102" s="47"/>
      <c r="D102" s="47"/>
      <c r="E102" s="42"/>
      <c r="F102" s="43"/>
      <c r="G102" s="44"/>
    </row>
    <row r="103" spans="1:7" ht="15.75">
      <c r="A103" s="39" t="s">
        <v>91</v>
      </c>
      <c r="B103" s="40" t="s">
        <v>90</v>
      </c>
      <c r="C103" s="55" t="s">
        <v>16</v>
      </c>
      <c r="D103" s="55" t="s">
        <v>16</v>
      </c>
      <c r="E103" s="42" t="s">
        <v>16</v>
      </c>
      <c r="F103" s="53" t="s">
        <v>16</v>
      </c>
      <c r="G103" s="54" t="s">
        <v>16</v>
      </c>
    </row>
    <row r="104" spans="1:7" ht="15.75">
      <c r="A104" s="39"/>
      <c r="B104" s="46"/>
      <c r="C104" s="47"/>
      <c r="D104" s="47"/>
      <c r="E104" s="42"/>
      <c r="F104" s="43"/>
      <c r="G104" s="44"/>
    </row>
    <row r="105" spans="1:7" ht="15.75">
      <c r="A105" s="39" t="s">
        <v>93</v>
      </c>
      <c r="B105" s="46" t="s">
        <v>92</v>
      </c>
      <c r="C105" s="47"/>
      <c r="D105" s="47"/>
      <c r="E105" s="42"/>
      <c r="F105" s="43"/>
      <c r="G105" s="44"/>
    </row>
    <row r="106" spans="1:7" ht="15.75">
      <c r="A106" s="39"/>
      <c r="B106" s="46"/>
      <c r="C106" s="47"/>
      <c r="D106" s="47"/>
      <c r="E106" s="42"/>
      <c r="F106" s="43"/>
      <c r="G106" s="44"/>
    </row>
    <row r="107" spans="1:7" ht="31.5">
      <c r="A107" s="39"/>
      <c r="B107" s="40" t="s">
        <v>102</v>
      </c>
      <c r="C107" s="47"/>
      <c r="D107" s="47"/>
      <c r="E107" s="42"/>
      <c r="F107" s="43"/>
      <c r="G107" s="44"/>
    </row>
    <row r="108" spans="1:7" ht="15.75">
      <c r="A108" s="39"/>
      <c r="B108" s="40" t="s">
        <v>94</v>
      </c>
      <c r="C108" s="69" t="s">
        <v>17</v>
      </c>
      <c r="D108" s="69">
        <v>1</v>
      </c>
      <c r="E108" s="42"/>
      <c r="F108" s="43"/>
      <c r="G108" s="44">
        <f t="shared" ref="G108:G114" si="1">F108*E108</f>
        <v>0</v>
      </c>
    </row>
    <row r="109" spans="1:7" ht="15.75">
      <c r="A109" s="39"/>
      <c r="B109" s="40" t="s">
        <v>95</v>
      </c>
      <c r="C109" s="69" t="s">
        <v>17</v>
      </c>
      <c r="D109" s="69">
        <v>1</v>
      </c>
      <c r="E109" s="42"/>
      <c r="F109" s="43"/>
      <c r="G109" s="44">
        <f t="shared" si="1"/>
        <v>0</v>
      </c>
    </row>
    <row r="110" spans="1:7" ht="15.75">
      <c r="A110" s="39"/>
      <c r="B110" s="40" t="s">
        <v>96</v>
      </c>
      <c r="C110" s="69" t="s">
        <v>17</v>
      </c>
      <c r="D110" s="69">
        <v>1</v>
      </c>
      <c r="E110" s="42"/>
      <c r="F110" s="43"/>
      <c r="G110" s="44">
        <f t="shared" si="1"/>
        <v>0</v>
      </c>
    </row>
    <row r="111" spans="1:7" ht="15.75">
      <c r="A111" s="39"/>
      <c r="B111" s="40" t="s">
        <v>97</v>
      </c>
      <c r="C111" s="69" t="s">
        <v>17</v>
      </c>
      <c r="D111" s="69">
        <v>1</v>
      </c>
      <c r="E111" s="42"/>
      <c r="F111" s="43"/>
      <c r="G111" s="44">
        <f t="shared" si="1"/>
        <v>0</v>
      </c>
    </row>
    <row r="112" spans="1:7" ht="15.75">
      <c r="A112" s="39"/>
      <c r="B112" s="40" t="s">
        <v>98</v>
      </c>
      <c r="C112" s="69" t="s">
        <v>17</v>
      </c>
      <c r="D112" s="69">
        <v>1</v>
      </c>
      <c r="E112" s="42"/>
      <c r="F112" s="43"/>
      <c r="G112" s="44">
        <f t="shared" si="1"/>
        <v>0</v>
      </c>
    </row>
    <row r="113" spans="1:7" ht="15.75">
      <c r="A113" s="39"/>
      <c r="B113" s="40" t="s">
        <v>99</v>
      </c>
      <c r="C113" s="69" t="s">
        <v>17</v>
      </c>
      <c r="D113" s="69">
        <v>1</v>
      </c>
      <c r="E113" s="42"/>
      <c r="F113" s="43"/>
      <c r="G113" s="44">
        <f t="shared" si="1"/>
        <v>0</v>
      </c>
    </row>
    <row r="114" spans="1:7" ht="15.75">
      <c r="A114" s="39"/>
      <c r="B114" s="40" t="s">
        <v>100</v>
      </c>
      <c r="C114" s="69" t="s">
        <v>17</v>
      </c>
      <c r="D114" s="69">
        <v>1</v>
      </c>
      <c r="E114" s="42"/>
      <c r="F114" s="43"/>
      <c r="G114" s="44">
        <f t="shared" si="1"/>
        <v>0</v>
      </c>
    </row>
    <row r="115" spans="1:7" ht="31.5">
      <c r="A115" s="39"/>
      <c r="B115" s="40" t="s">
        <v>101</v>
      </c>
      <c r="C115" s="55" t="s">
        <v>16</v>
      </c>
      <c r="D115" s="55" t="s">
        <v>16</v>
      </c>
      <c r="E115" s="42" t="s">
        <v>16</v>
      </c>
      <c r="F115" s="53" t="s">
        <v>16</v>
      </c>
      <c r="G115" s="54" t="s">
        <v>16</v>
      </c>
    </row>
    <row r="116" spans="1:7" ht="15.75">
      <c r="A116" s="39"/>
      <c r="B116" s="46"/>
      <c r="C116" s="47"/>
      <c r="D116" s="47"/>
      <c r="E116" s="42"/>
      <c r="F116" s="43"/>
      <c r="G116" s="44"/>
    </row>
    <row r="117" spans="1:7" ht="15.75">
      <c r="A117" s="39" t="s">
        <v>104</v>
      </c>
      <c r="B117" s="46" t="s">
        <v>103</v>
      </c>
      <c r="C117" s="47"/>
      <c r="D117" s="47"/>
      <c r="E117" s="42"/>
      <c r="F117" s="43"/>
      <c r="G117" s="44"/>
    </row>
    <row r="118" spans="1:7" ht="15.75">
      <c r="A118" s="39"/>
      <c r="B118" s="46"/>
      <c r="C118" s="47"/>
      <c r="D118" s="47"/>
      <c r="E118" s="42"/>
      <c r="F118" s="43"/>
      <c r="G118" s="44"/>
    </row>
    <row r="119" spans="1:7" ht="31.5">
      <c r="A119" s="39"/>
      <c r="B119" s="40" t="s">
        <v>105</v>
      </c>
      <c r="C119" s="47"/>
      <c r="D119" s="47"/>
      <c r="E119" s="42"/>
      <c r="F119" s="43"/>
      <c r="G119" s="44"/>
    </row>
    <row r="120" spans="1:7" ht="15.75">
      <c r="A120" s="39"/>
      <c r="B120" s="46" t="s">
        <v>106</v>
      </c>
      <c r="C120" s="69" t="s">
        <v>17</v>
      </c>
      <c r="D120" s="69">
        <v>1</v>
      </c>
      <c r="E120" s="42"/>
      <c r="F120" s="43"/>
      <c r="G120" s="44">
        <f>F120*E120</f>
        <v>0</v>
      </c>
    </row>
    <row r="121" spans="1:7" ht="15.75">
      <c r="A121" s="39"/>
      <c r="B121" s="46"/>
      <c r="C121" s="47"/>
      <c r="D121" s="47"/>
      <c r="E121" s="42"/>
      <c r="F121" s="43"/>
      <c r="G121" s="44"/>
    </row>
    <row r="122" spans="1:7" ht="15.75">
      <c r="A122" s="39" t="s">
        <v>108</v>
      </c>
      <c r="B122" s="46" t="s">
        <v>107</v>
      </c>
      <c r="C122" s="47"/>
      <c r="D122" s="47"/>
      <c r="E122" s="42"/>
      <c r="F122" s="43"/>
      <c r="G122" s="44"/>
    </row>
    <row r="123" spans="1:7" ht="31.5">
      <c r="A123" s="39"/>
      <c r="B123" s="40" t="s">
        <v>109</v>
      </c>
      <c r="C123" s="47"/>
      <c r="D123" s="47"/>
      <c r="E123" s="42"/>
      <c r="F123" s="43"/>
      <c r="G123" s="44"/>
    </row>
    <row r="124" spans="1:7" ht="15.75">
      <c r="A124" s="39"/>
      <c r="B124" s="46" t="s">
        <v>110</v>
      </c>
      <c r="C124" s="69" t="s">
        <v>17</v>
      </c>
      <c r="D124" s="69">
        <v>1</v>
      </c>
      <c r="E124" s="42"/>
      <c r="F124" s="43"/>
      <c r="G124" s="44">
        <f t="shared" ref="G124:G131" si="2">F124*E124</f>
        <v>0</v>
      </c>
    </row>
    <row r="125" spans="1:7" ht="15.75">
      <c r="A125" s="39"/>
      <c r="B125" s="46" t="s">
        <v>111</v>
      </c>
      <c r="C125" s="69" t="s">
        <v>17</v>
      </c>
      <c r="D125" s="69">
        <v>1</v>
      </c>
      <c r="E125" s="42"/>
      <c r="F125" s="43"/>
      <c r="G125" s="44">
        <f t="shared" si="2"/>
        <v>0</v>
      </c>
    </row>
    <row r="126" spans="1:7" ht="15.75">
      <c r="A126" s="39"/>
      <c r="B126" s="46" t="s">
        <v>112</v>
      </c>
      <c r="C126" s="69" t="s">
        <v>17</v>
      </c>
      <c r="D126" s="69">
        <v>1</v>
      </c>
      <c r="E126" s="42"/>
      <c r="F126" s="43"/>
      <c r="G126" s="44">
        <f t="shared" si="2"/>
        <v>0</v>
      </c>
    </row>
    <row r="127" spans="1:7" ht="15.75">
      <c r="A127" s="39"/>
      <c r="B127" s="46" t="s">
        <v>113</v>
      </c>
      <c r="C127" s="69" t="s">
        <v>17</v>
      </c>
      <c r="D127" s="69">
        <v>1</v>
      </c>
      <c r="E127" s="42"/>
      <c r="F127" s="43"/>
      <c r="G127" s="44">
        <f t="shared" si="2"/>
        <v>0</v>
      </c>
    </row>
    <row r="128" spans="1:7" ht="15.75">
      <c r="A128" s="39"/>
      <c r="B128" s="46" t="s">
        <v>114</v>
      </c>
      <c r="C128" s="69" t="s">
        <v>17</v>
      </c>
      <c r="D128" s="69">
        <v>1</v>
      </c>
      <c r="E128" s="42"/>
      <c r="F128" s="43"/>
      <c r="G128" s="44">
        <f t="shared" si="2"/>
        <v>0</v>
      </c>
    </row>
    <row r="129" spans="1:7" ht="15.75">
      <c r="A129" s="39"/>
      <c r="B129" s="46" t="s">
        <v>115</v>
      </c>
      <c r="C129" s="69" t="s">
        <v>17</v>
      </c>
      <c r="D129" s="69">
        <v>1</v>
      </c>
      <c r="E129" s="42"/>
      <c r="F129" s="43"/>
      <c r="G129" s="44">
        <f t="shared" si="2"/>
        <v>0</v>
      </c>
    </row>
    <row r="130" spans="1:7" ht="15.75">
      <c r="A130" s="39"/>
      <c r="B130" s="46" t="s">
        <v>116</v>
      </c>
      <c r="C130" s="69" t="s">
        <v>17</v>
      </c>
      <c r="D130" s="69">
        <v>1</v>
      </c>
      <c r="E130" s="42"/>
      <c r="F130" s="43"/>
      <c r="G130" s="44">
        <f t="shared" si="2"/>
        <v>0</v>
      </c>
    </row>
    <row r="131" spans="1:7" ht="15.75">
      <c r="A131" s="39"/>
      <c r="B131" s="46" t="s">
        <v>117</v>
      </c>
      <c r="C131" s="69" t="s">
        <v>17</v>
      </c>
      <c r="D131" s="69">
        <v>1</v>
      </c>
      <c r="E131" s="42"/>
      <c r="F131" s="43"/>
      <c r="G131" s="44">
        <f t="shared" si="2"/>
        <v>0</v>
      </c>
    </row>
    <row r="132" spans="1:7" ht="15.75">
      <c r="A132" s="39"/>
      <c r="B132" s="46"/>
      <c r="C132" s="69"/>
      <c r="D132" s="69"/>
      <c r="E132" s="42"/>
      <c r="F132" s="43"/>
      <c r="G132" s="44"/>
    </row>
    <row r="133" spans="1:7" ht="15.75">
      <c r="A133" s="39" t="s">
        <v>119</v>
      </c>
      <c r="B133" s="46" t="s">
        <v>118</v>
      </c>
      <c r="C133" s="69"/>
      <c r="D133" s="69"/>
      <c r="E133" s="42"/>
      <c r="F133" s="43"/>
      <c r="G133" s="44"/>
    </row>
    <row r="134" spans="1:7" ht="31.5">
      <c r="A134" s="39"/>
      <c r="B134" s="40" t="s">
        <v>122</v>
      </c>
      <c r="C134" s="69"/>
      <c r="D134" s="69"/>
      <c r="E134" s="42"/>
      <c r="F134" s="43"/>
      <c r="G134" s="44"/>
    </row>
    <row r="135" spans="1:7" ht="15.75">
      <c r="A135" s="39"/>
      <c r="B135" s="40" t="s">
        <v>120</v>
      </c>
      <c r="C135" s="69" t="s">
        <v>17</v>
      </c>
      <c r="D135" s="69">
        <v>1</v>
      </c>
      <c r="E135" s="42"/>
      <c r="F135" s="43"/>
      <c r="G135" s="44">
        <f>F135*E135</f>
        <v>0</v>
      </c>
    </row>
    <row r="136" spans="1:7" ht="15.75">
      <c r="A136" s="39"/>
      <c r="B136" s="40" t="s">
        <v>121</v>
      </c>
      <c r="C136" s="69" t="s">
        <v>17</v>
      </c>
      <c r="D136" s="69">
        <v>1</v>
      </c>
      <c r="E136" s="42"/>
      <c r="F136" s="43"/>
      <c r="G136" s="44">
        <f>F136*E136</f>
        <v>0</v>
      </c>
    </row>
    <row r="137" spans="1:7" ht="15.75">
      <c r="A137" s="39"/>
      <c r="B137" s="40"/>
      <c r="C137" s="69"/>
      <c r="D137" s="69"/>
      <c r="E137" s="42"/>
      <c r="F137" s="43"/>
      <c r="G137" s="44"/>
    </row>
    <row r="138" spans="1:7" ht="15.75">
      <c r="A138" s="39" t="s">
        <v>124</v>
      </c>
      <c r="B138" s="40" t="s">
        <v>123</v>
      </c>
      <c r="C138" s="69"/>
      <c r="D138" s="69"/>
      <c r="E138" s="42"/>
      <c r="F138" s="43"/>
      <c r="G138" s="44"/>
    </row>
    <row r="139" spans="1:7" ht="31.5">
      <c r="A139" s="39"/>
      <c r="B139" s="40" t="s">
        <v>125</v>
      </c>
      <c r="C139" s="69"/>
      <c r="D139" s="69"/>
      <c r="E139" s="42"/>
      <c r="F139" s="43"/>
      <c r="G139" s="44"/>
    </row>
    <row r="140" spans="1:7" ht="15.75">
      <c r="A140" s="39"/>
      <c r="B140" s="40" t="s">
        <v>126</v>
      </c>
      <c r="C140" s="69" t="s">
        <v>17</v>
      </c>
      <c r="D140" s="69">
        <v>1</v>
      </c>
      <c r="E140" s="42"/>
      <c r="F140" s="43"/>
      <c r="G140" s="44">
        <f>F140*E140</f>
        <v>0</v>
      </c>
    </row>
    <row r="141" spans="1:7" ht="15.75">
      <c r="A141" s="39"/>
      <c r="B141" s="40"/>
      <c r="C141" s="69"/>
      <c r="D141" s="69"/>
      <c r="E141" s="42"/>
      <c r="F141" s="43"/>
      <c r="G141" s="44"/>
    </row>
    <row r="142" spans="1:7" ht="15.75">
      <c r="A142" s="39" t="s">
        <v>128</v>
      </c>
      <c r="B142" s="40" t="s">
        <v>127</v>
      </c>
      <c r="C142" s="69"/>
      <c r="D142" s="69"/>
      <c r="E142" s="42"/>
      <c r="F142" s="43"/>
      <c r="G142" s="44"/>
    </row>
    <row r="143" spans="1:7" ht="135.75" customHeight="1">
      <c r="A143" s="39"/>
      <c r="B143" s="40" t="s">
        <v>129</v>
      </c>
      <c r="C143" s="55" t="s">
        <v>21</v>
      </c>
      <c r="D143" s="55">
        <v>1</v>
      </c>
      <c r="E143" s="42"/>
      <c r="F143" s="43"/>
      <c r="G143" s="44">
        <f>F143*E143</f>
        <v>0</v>
      </c>
    </row>
    <row r="144" spans="1:7" ht="15.75">
      <c r="A144" s="39"/>
      <c r="B144" s="40" t="s">
        <v>130</v>
      </c>
      <c r="C144" s="55" t="s">
        <v>21</v>
      </c>
      <c r="D144" s="55">
        <v>1</v>
      </c>
      <c r="E144" s="42"/>
      <c r="F144" s="43"/>
      <c r="G144" s="44">
        <f>F144*E144</f>
        <v>0</v>
      </c>
    </row>
    <row r="145" spans="1:7" ht="15.75">
      <c r="A145" s="39"/>
      <c r="B145" s="40"/>
      <c r="C145" s="69"/>
      <c r="D145" s="69"/>
      <c r="E145" s="42"/>
      <c r="F145" s="43"/>
      <c r="G145" s="44"/>
    </row>
    <row r="146" spans="1:7" ht="15.75">
      <c r="A146" s="56"/>
      <c r="B146" s="63" t="s">
        <v>131</v>
      </c>
      <c r="C146" s="66"/>
      <c r="D146" s="66"/>
      <c r="E146" s="59"/>
      <c r="F146" s="67"/>
      <c r="G146" s="154">
        <f>SUM(G107:G145)</f>
        <v>0</v>
      </c>
    </row>
    <row r="147" spans="1:7" ht="15.75">
      <c r="A147" s="39"/>
      <c r="B147" s="40"/>
      <c r="C147" s="69"/>
      <c r="D147" s="69"/>
      <c r="E147" s="42"/>
      <c r="F147" s="43"/>
      <c r="G147" s="44"/>
    </row>
    <row r="148" spans="1:7" ht="15.75">
      <c r="A148" s="48" t="s">
        <v>133</v>
      </c>
      <c r="B148" s="49" t="s">
        <v>132</v>
      </c>
      <c r="C148" s="69"/>
      <c r="D148" s="69"/>
      <c r="E148" s="42"/>
      <c r="F148" s="43"/>
      <c r="G148" s="44"/>
    </row>
    <row r="149" spans="1:7" ht="15.75">
      <c r="A149" s="39"/>
      <c r="B149" s="40"/>
      <c r="C149" s="69"/>
      <c r="D149" s="69"/>
      <c r="E149" s="42"/>
      <c r="F149" s="43"/>
      <c r="G149" s="44"/>
    </row>
    <row r="150" spans="1:7" ht="31.5">
      <c r="A150" s="70" t="s">
        <v>135</v>
      </c>
      <c r="B150" s="40" t="s">
        <v>134</v>
      </c>
      <c r="C150" s="69"/>
      <c r="D150" s="69"/>
      <c r="E150" s="42"/>
      <c r="F150" s="43"/>
      <c r="G150" s="44"/>
    </row>
    <row r="151" spans="1:7" ht="63">
      <c r="A151" s="70"/>
      <c r="B151" s="40" t="s">
        <v>136</v>
      </c>
      <c r="C151" s="41" t="s">
        <v>14</v>
      </c>
      <c r="D151" s="41">
        <v>105</v>
      </c>
      <c r="E151" s="42"/>
      <c r="F151" s="45"/>
      <c r="G151" s="44">
        <f>F151*E151</f>
        <v>0</v>
      </c>
    </row>
    <row r="152" spans="1:7" ht="63">
      <c r="A152" s="70"/>
      <c r="B152" s="40" t="s">
        <v>137</v>
      </c>
      <c r="C152" s="41" t="s">
        <v>14</v>
      </c>
      <c r="D152" s="41">
        <v>105</v>
      </c>
      <c r="E152" s="42"/>
      <c r="F152" s="45"/>
      <c r="G152" s="44">
        <f>F152*E152</f>
        <v>0</v>
      </c>
    </row>
    <row r="153" spans="1:7" ht="63">
      <c r="A153" s="70"/>
      <c r="B153" s="40" t="s">
        <v>138</v>
      </c>
      <c r="C153" s="41" t="s">
        <v>14</v>
      </c>
      <c r="D153" s="41">
        <v>60</v>
      </c>
      <c r="E153" s="42"/>
      <c r="F153" s="45"/>
      <c r="G153" s="44">
        <f>F153*E153</f>
        <v>0</v>
      </c>
    </row>
    <row r="154" spans="1:7" ht="63">
      <c r="A154" s="70"/>
      <c r="B154" s="40" t="s">
        <v>139</v>
      </c>
      <c r="C154" s="41" t="s">
        <v>14</v>
      </c>
      <c r="D154" s="41">
        <v>110</v>
      </c>
      <c r="E154" s="42"/>
      <c r="F154" s="45"/>
      <c r="G154" s="44">
        <f>F154*E154</f>
        <v>0</v>
      </c>
    </row>
    <row r="155" spans="1:7" ht="15.75">
      <c r="A155" s="70"/>
      <c r="B155" s="40"/>
      <c r="C155" s="69"/>
      <c r="D155" s="69"/>
      <c r="E155" s="42"/>
      <c r="F155" s="43"/>
      <c r="G155" s="44"/>
    </row>
    <row r="156" spans="1:7" ht="31.5">
      <c r="A156" s="70"/>
      <c r="B156" s="40" t="s">
        <v>140</v>
      </c>
      <c r="C156" s="55" t="s">
        <v>16</v>
      </c>
      <c r="D156" s="55" t="s">
        <v>16</v>
      </c>
      <c r="E156" s="42" t="s">
        <v>16</v>
      </c>
      <c r="F156" s="53" t="s">
        <v>16</v>
      </c>
      <c r="G156" s="54" t="s">
        <v>16</v>
      </c>
    </row>
    <row r="157" spans="1:7" ht="15.75">
      <c r="A157" s="70"/>
      <c r="B157" s="40"/>
      <c r="C157" s="69"/>
      <c r="D157" s="69"/>
      <c r="E157" s="42"/>
      <c r="F157" s="43"/>
      <c r="G157" s="44"/>
    </row>
    <row r="158" spans="1:7" ht="31.5">
      <c r="A158" s="70" t="s">
        <v>142</v>
      </c>
      <c r="B158" s="40" t="s">
        <v>141</v>
      </c>
      <c r="C158" s="69"/>
      <c r="D158" s="69"/>
      <c r="E158" s="42"/>
      <c r="F158" s="43"/>
      <c r="G158" s="44"/>
    </row>
    <row r="159" spans="1:7" ht="15.75">
      <c r="A159" s="70"/>
      <c r="B159" s="40"/>
      <c r="C159" s="69"/>
      <c r="D159" s="69"/>
      <c r="E159" s="42"/>
      <c r="F159" s="43"/>
      <c r="G159" s="44"/>
    </row>
    <row r="160" spans="1:7" ht="63">
      <c r="A160" s="70"/>
      <c r="B160" s="40" t="s">
        <v>143</v>
      </c>
      <c r="C160" s="41" t="s">
        <v>14</v>
      </c>
      <c r="D160" s="41">
        <v>50</v>
      </c>
      <c r="E160" s="42"/>
      <c r="F160" s="43"/>
      <c r="G160" s="44">
        <f>F160*E160</f>
        <v>0</v>
      </c>
    </row>
    <row r="161" spans="1:7" ht="47.25">
      <c r="A161" s="70"/>
      <c r="B161" s="40" t="s">
        <v>144</v>
      </c>
      <c r="C161" s="41" t="s">
        <v>14</v>
      </c>
      <c r="D161" s="41">
        <v>105</v>
      </c>
      <c r="E161" s="42"/>
      <c r="F161" s="43"/>
      <c r="G161" s="44">
        <f>F161*E161</f>
        <v>0</v>
      </c>
    </row>
    <row r="162" spans="1:7" ht="47.25">
      <c r="A162" s="70"/>
      <c r="B162" s="40" t="s">
        <v>145</v>
      </c>
      <c r="C162" s="41" t="s">
        <v>14</v>
      </c>
      <c r="D162" s="41">
        <v>105</v>
      </c>
      <c r="E162" s="42"/>
      <c r="F162" s="43"/>
      <c r="G162" s="44">
        <f>F162*E162</f>
        <v>0</v>
      </c>
    </row>
    <row r="163" spans="1:7" ht="15.75">
      <c r="A163" s="70"/>
      <c r="B163" s="40"/>
      <c r="C163" s="69"/>
      <c r="D163" s="69"/>
      <c r="E163" s="42"/>
      <c r="F163" s="43"/>
      <c r="G163" s="44"/>
    </row>
    <row r="164" spans="1:7" ht="31.5">
      <c r="A164" s="70"/>
      <c r="B164" s="40" t="s">
        <v>140</v>
      </c>
      <c r="C164" s="55" t="s">
        <v>16</v>
      </c>
      <c r="D164" s="55" t="s">
        <v>16</v>
      </c>
      <c r="E164" s="42" t="s">
        <v>16</v>
      </c>
      <c r="F164" s="53" t="s">
        <v>16</v>
      </c>
      <c r="G164" s="54" t="s">
        <v>16</v>
      </c>
    </row>
    <row r="165" spans="1:7" ht="15.75">
      <c r="A165" s="70"/>
      <c r="B165" s="40"/>
      <c r="C165" s="69"/>
      <c r="D165" s="69"/>
      <c r="E165" s="42"/>
      <c r="F165" s="43"/>
      <c r="G165" s="44"/>
    </row>
    <row r="166" spans="1:7" ht="31.5">
      <c r="A166" s="70" t="s">
        <v>147</v>
      </c>
      <c r="B166" s="40" t="s">
        <v>146</v>
      </c>
      <c r="C166" s="69"/>
      <c r="D166" s="69"/>
      <c r="E166" s="42"/>
      <c r="F166" s="43"/>
      <c r="G166" s="44"/>
    </row>
    <row r="167" spans="1:7" ht="47.25">
      <c r="A167" s="70"/>
      <c r="B167" s="40" t="s">
        <v>148</v>
      </c>
      <c r="C167" s="41" t="s">
        <v>14</v>
      </c>
      <c r="D167" s="41">
        <v>65</v>
      </c>
      <c r="E167" s="42"/>
      <c r="F167" s="43"/>
      <c r="G167" s="44">
        <f>F167*E167</f>
        <v>0</v>
      </c>
    </row>
    <row r="168" spans="1:7" ht="47.25">
      <c r="A168" s="70"/>
      <c r="B168" s="40" t="s">
        <v>149</v>
      </c>
      <c r="C168" s="41" t="s">
        <v>14</v>
      </c>
      <c r="D168" s="41">
        <v>65</v>
      </c>
      <c r="E168" s="42"/>
      <c r="F168" s="43"/>
      <c r="G168" s="44">
        <f>F168*E168</f>
        <v>0</v>
      </c>
    </row>
    <row r="169" spans="1:7" ht="15.75">
      <c r="A169" s="70"/>
      <c r="B169" s="40"/>
      <c r="C169" s="69"/>
      <c r="D169" s="69"/>
      <c r="E169" s="42"/>
      <c r="F169" s="43"/>
      <c r="G169" s="44"/>
    </row>
    <row r="170" spans="1:7" ht="31.5">
      <c r="A170" s="70"/>
      <c r="B170" s="40" t="s">
        <v>140</v>
      </c>
      <c r="C170" s="55" t="s">
        <v>16</v>
      </c>
      <c r="D170" s="55" t="s">
        <v>16</v>
      </c>
      <c r="E170" s="42" t="s">
        <v>16</v>
      </c>
      <c r="F170" s="53" t="s">
        <v>16</v>
      </c>
      <c r="G170" s="54" t="s">
        <v>16</v>
      </c>
    </row>
    <row r="171" spans="1:7" ht="15.75">
      <c r="A171" s="70"/>
      <c r="B171" s="40"/>
      <c r="C171" s="69"/>
      <c r="D171" s="69"/>
      <c r="E171" s="42"/>
      <c r="F171" s="43"/>
      <c r="G171" s="44"/>
    </row>
    <row r="172" spans="1:7" ht="15.75">
      <c r="A172" s="70"/>
      <c r="B172" s="40"/>
      <c r="C172" s="69"/>
      <c r="D172" s="69"/>
      <c r="E172" s="42"/>
      <c r="F172" s="43"/>
      <c r="G172" s="44"/>
    </row>
    <row r="173" spans="1:7" ht="31.5">
      <c r="A173" s="70" t="s">
        <v>151</v>
      </c>
      <c r="B173" s="40" t="s">
        <v>150</v>
      </c>
      <c r="C173" s="69"/>
      <c r="D173" s="69"/>
      <c r="E173" s="42"/>
      <c r="F173" s="43"/>
      <c r="G173" s="44"/>
    </row>
    <row r="174" spans="1:7" ht="47.25">
      <c r="A174" s="70"/>
      <c r="B174" s="40" t="s">
        <v>152</v>
      </c>
      <c r="C174" s="41" t="s">
        <v>14</v>
      </c>
      <c r="D174" s="41">
        <v>40</v>
      </c>
      <c r="E174" s="42"/>
      <c r="F174" s="43"/>
      <c r="G174" s="44">
        <f t="shared" ref="G174:G179" si="3">F174*E174</f>
        <v>0</v>
      </c>
    </row>
    <row r="175" spans="1:7" ht="31.5">
      <c r="A175" s="70"/>
      <c r="B175" s="40" t="s">
        <v>153</v>
      </c>
      <c r="C175" s="41" t="s">
        <v>14</v>
      </c>
      <c r="D175" s="41">
        <v>40</v>
      </c>
      <c r="E175" s="42"/>
      <c r="F175" s="43"/>
      <c r="G175" s="44">
        <f t="shared" si="3"/>
        <v>0</v>
      </c>
    </row>
    <row r="176" spans="1:7" ht="47.25">
      <c r="A176" s="70"/>
      <c r="B176" s="40" t="s">
        <v>154</v>
      </c>
      <c r="C176" s="41" t="s">
        <v>14</v>
      </c>
      <c r="D176" s="41">
        <v>40</v>
      </c>
      <c r="E176" s="42"/>
      <c r="F176" s="43"/>
      <c r="G176" s="44">
        <f t="shared" si="3"/>
        <v>0</v>
      </c>
    </row>
    <row r="177" spans="1:7" ht="31.5">
      <c r="A177" s="70"/>
      <c r="B177" s="40" t="s">
        <v>155</v>
      </c>
      <c r="C177" s="41" t="s">
        <v>14</v>
      </c>
      <c r="D177" s="41">
        <v>20</v>
      </c>
      <c r="E177" s="42"/>
      <c r="F177" s="43"/>
      <c r="G177" s="44">
        <f t="shared" si="3"/>
        <v>0</v>
      </c>
    </row>
    <row r="178" spans="1:7" ht="31.5">
      <c r="A178" s="70"/>
      <c r="B178" s="40" t="s">
        <v>156</v>
      </c>
      <c r="C178" s="41" t="s">
        <v>14</v>
      </c>
      <c r="D178" s="41">
        <v>25</v>
      </c>
      <c r="E178" s="42"/>
      <c r="F178" s="43"/>
      <c r="G178" s="44">
        <f t="shared" si="3"/>
        <v>0</v>
      </c>
    </row>
    <row r="179" spans="1:7" ht="31.5">
      <c r="A179" s="70"/>
      <c r="B179" s="40" t="s">
        <v>157</v>
      </c>
      <c r="C179" s="41" t="s">
        <v>14</v>
      </c>
      <c r="D179" s="41">
        <v>25</v>
      </c>
      <c r="E179" s="42"/>
      <c r="F179" s="43"/>
      <c r="G179" s="44">
        <f t="shared" si="3"/>
        <v>0</v>
      </c>
    </row>
    <row r="180" spans="1:7" ht="15.75">
      <c r="A180" s="70"/>
      <c r="B180" s="40"/>
      <c r="C180" s="69"/>
      <c r="D180" s="69"/>
      <c r="E180" s="42"/>
      <c r="F180" s="43"/>
      <c r="G180" s="44"/>
    </row>
    <row r="181" spans="1:7" ht="31.5">
      <c r="A181" s="70" t="s">
        <v>159</v>
      </c>
      <c r="B181" s="40" t="s">
        <v>158</v>
      </c>
      <c r="C181" s="69"/>
      <c r="D181" s="69"/>
      <c r="E181" s="42"/>
      <c r="F181" s="43"/>
      <c r="G181" s="44"/>
    </row>
    <row r="182" spans="1:7" ht="47.25">
      <c r="A182" s="70"/>
      <c r="B182" s="40" t="s">
        <v>160</v>
      </c>
      <c r="C182" s="41" t="s">
        <v>14</v>
      </c>
      <c r="D182" s="41">
        <v>40</v>
      </c>
      <c r="E182" s="42"/>
      <c r="F182" s="43"/>
      <c r="G182" s="44">
        <f t="shared" ref="G182:G188" si="4">F182*E182</f>
        <v>0</v>
      </c>
    </row>
    <row r="183" spans="1:7" ht="31.5">
      <c r="A183" s="70"/>
      <c r="B183" s="40" t="s">
        <v>161</v>
      </c>
      <c r="C183" s="41" t="s">
        <v>14</v>
      </c>
      <c r="D183" s="41">
        <v>40</v>
      </c>
      <c r="E183" s="42"/>
      <c r="F183" s="43"/>
      <c r="G183" s="44">
        <f t="shared" si="4"/>
        <v>0</v>
      </c>
    </row>
    <row r="184" spans="1:7" ht="47.25">
      <c r="A184" s="70"/>
      <c r="B184" s="40" t="s">
        <v>162</v>
      </c>
      <c r="C184" s="41" t="s">
        <v>14</v>
      </c>
      <c r="D184" s="41">
        <v>40</v>
      </c>
      <c r="E184" s="42"/>
      <c r="F184" s="43"/>
      <c r="G184" s="44">
        <f t="shared" si="4"/>
        <v>0</v>
      </c>
    </row>
    <row r="185" spans="1:7" ht="31.5">
      <c r="A185" s="70"/>
      <c r="B185" s="40" t="s">
        <v>163</v>
      </c>
      <c r="C185" s="41" t="s">
        <v>14</v>
      </c>
      <c r="D185" s="41">
        <v>20</v>
      </c>
      <c r="E185" s="42"/>
      <c r="F185" s="43"/>
      <c r="G185" s="44">
        <f t="shared" si="4"/>
        <v>0</v>
      </c>
    </row>
    <row r="186" spans="1:7" ht="31.5">
      <c r="A186" s="70"/>
      <c r="B186" s="40" t="s">
        <v>164</v>
      </c>
      <c r="C186" s="41" t="s">
        <v>14</v>
      </c>
      <c r="D186" s="41">
        <v>25</v>
      </c>
      <c r="E186" s="42"/>
      <c r="F186" s="43"/>
      <c r="G186" s="44">
        <f t="shared" si="4"/>
        <v>0</v>
      </c>
    </row>
    <row r="187" spans="1:7" ht="31.5">
      <c r="A187" s="70"/>
      <c r="B187" s="40" t="s">
        <v>165</v>
      </c>
      <c r="C187" s="41" t="s">
        <v>14</v>
      </c>
      <c r="D187" s="41">
        <v>25</v>
      </c>
      <c r="E187" s="42"/>
      <c r="F187" s="43"/>
      <c r="G187" s="44">
        <f t="shared" si="4"/>
        <v>0</v>
      </c>
    </row>
    <row r="188" spans="1:7" ht="31.5">
      <c r="A188" s="70"/>
      <c r="B188" s="40" t="s">
        <v>166</v>
      </c>
      <c r="C188" s="41" t="s">
        <v>14</v>
      </c>
      <c r="D188" s="41">
        <v>15</v>
      </c>
      <c r="E188" s="42"/>
      <c r="F188" s="43"/>
      <c r="G188" s="44">
        <f t="shared" si="4"/>
        <v>0</v>
      </c>
    </row>
    <row r="189" spans="1:7" ht="15.75">
      <c r="A189" s="70"/>
      <c r="B189" s="40"/>
      <c r="C189" s="69"/>
      <c r="D189" s="69"/>
      <c r="E189" s="42"/>
      <c r="F189" s="43"/>
      <c r="G189" s="44"/>
    </row>
    <row r="190" spans="1:7" ht="15.75">
      <c r="A190" s="56"/>
      <c r="B190" s="63" t="s">
        <v>167</v>
      </c>
      <c r="C190" s="66"/>
      <c r="D190" s="66"/>
      <c r="E190" s="59"/>
      <c r="F190" s="67"/>
      <c r="G190" s="154">
        <f>SUM(G151:G189)</f>
        <v>0</v>
      </c>
    </row>
    <row r="191" spans="1:7" ht="15.75">
      <c r="A191" s="70"/>
      <c r="B191" s="40"/>
      <c r="C191" s="69"/>
      <c r="D191" s="69"/>
      <c r="E191" s="42"/>
      <c r="F191" s="43"/>
      <c r="G191" s="44"/>
    </row>
    <row r="192" spans="1:7" ht="15.75">
      <c r="A192" s="72" t="s">
        <v>169</v>
      </c>
      <c r="B192" s="49" t="s">
        <v>168</v>
      </c>
      <c r="C192" s="41"/>
      <c r="D192" s="41"/>
      <c r="E192" s="42"/>
      <c r="F192" s="45"/>
      <c r="G192" s="44"/>
    </row>
    <row r="193" spans="1:7" ht="15.75">
      <c r="A193" s="70"/>
      <c r="B193" s="40"/>
      <c r="C193" s="41"/>
      <c r="D193" s="41"/>
      <c r="E193" s="42"/>
      <c r="F193" s="45"/>
      <c r="G193" s="44"/>
    </row>
    <row r="194" spans="1:7" ht="15.75">
      <c r="A194" s="70"/>
      <c r="B194" s="73" t="s">
        <v>171</v>
      </c>
      <c r="C194" s="41"/>
      <c r="D194" s="41"/>
      <c r="E194" s="42"/>
      <c r="F194" s="45"/>
      <c r="G194" s="44"/>
    </row>
    <row r="195" spans="1:7" ht="15.75">
      <c r="A195" s="70"/>
      <c r="B195" s="73" t="s">
        <v>172</v>
      </c>
      <c r="C195" s="41"/>
      <c r="D195" s="41"/>
      <c r="E195" s="42"/>
      <c r="F195" s="45"/>
      <c r="G195" s="44"/>
    </row>
    <row r="196" spans="1:7" ht="15.75">
      <c r="A196" s="70"/>
      <c r="B196" s="73" t="s">
        <v>173</v>
      </c>
      <c r="C196" s="41" t="s">
        <v>14</v>
      </c>
      <c r="D196" s="41">
        <v>30</v>
      </c>
      <c r="E196" s="42"/>
      <c r="F196" s="45"/>
      <c r="G196" s="44">
        <f t="shared" ref="G196:G202" si="5">F196*E196</f>
        <v>0</v>
      </c>
    </row>
    <row r="197" spans="1:7" ht="15.75">
      <c r="A197" s="70"/>
      <c r="B197" s="73" t="s">
        <v>174</v>
      </c>
      <c r="C197" s="41" t="s">
        <v>14</v>
      </c>
      <c r="D197" s="41">
        <v>20</v>
      </c>
      <c r="E197" s="42"/>
      <c r="F197" s="45"/>
      <c r="G197" s="44">
        <f t="shared" si="5"/>
        <v>0</v>
      </c>
    </row>
    <row r="198" spans="1:7" ht="15.75">
      <c r="A198" s="70"/>
      <c r="B198" s="73" t="s">
        <v>175</v>
      </c>
      <c r="C198" s="41" t="s">
        <v>14</v>
      </c>
      <c r="D198" s="41">
        <v>30</v>
      </c>
      <c r="E198" s="42"/>
      <c r="F198" s="45"/>
      <c r="G198" s="44">
        <f t="shared" si="5"/>
        <v>0</v>
      </c>
    </row>
    <row r="199" spans="1:7" ht="15.75">
      <c r="A199" s="70"/>
      <c r="B199" s="73" t="s">
        <v>176</v>
      </c>
      <c r="C199" s="41" t="s">
        <v>14</v>
      </c>
      <c r="D199" s="41">
        <v>80</v>
      </c>
      <c r="E199" s="42"/>
      <c r="F199" s="45"/>
      <c r="G199" s="44">
        <f t="shared" si="5"/>
        <v>0</v>
      </c>
    </row>
    <row r="200" spans="1:7" ht="15.75">
      <c r="A200" s="70"/>
      <c r="B200" s="73" t="s">
        <v>177</v>
      </c>
      <c r="C200" s="41" t="s">
        <v>14</v>
      </c>
      <c r="D200" s="41">
        <v>10</v>
      </c>
      <c r="E200" s="42"/>
      <c r="F200" s="45"/>
      <c r="G200" s="44">
        <f t="shared" si="5"/>
        <v>0</v>
      </c>
    </row>
    <row r="201" spans="1:7" ht="15.75">
      <c r="A201" s="70"/>
      <c r="B201" s="73" t="s">
        <v>178</v>
      </c>
      <c r="C201" s="41" t="s">
        <v>13</v>
      </c>
      <c r="D201" s="41">
        <v>1</v>
      </c>
      <c r="E201" s="42"/>
      <c r="F201" s="45"/>
      <c r="G201" s="44">
        <f t="shared" si="5"/>
        <v>0</v>
      </c>
    </row>
    <row r="202" spans="1:7" ht="15.75">
      <c r="A202" s="70"/>
      <c r="B202" s="73" t="s">
        <v>179</v>
      </c>
      <c r="C202" s="41" t="s">
        <v>14</v>
      </c>
      <c r="D202" s="41">
        <v>170</v>
      </c>
      <c r="E202" s="42"/>
      <c r="F202" s="45"/>
      <c r="G202" s="44">
        <f t="shared" si="5"/>
        <v>0</v>
      </c>
    </row>
    <row r="203" spans="1:7" ht="15.75">
      <c r="A203" s="70"/>
      <c r="B203" s="73"/>
      <c r="C203" s="41"/>
      <c r="D203" s="41"/>
      <c r="E203" s="42"/>
      <c r="F203" s="45"/>
      <c r="G203" s="44"/>
    </row>
    <row r="204" spans="1:7" ht="15.75">
      <c r="A204" s="70"/>
      <c r="B204" s="74" t="s">
        <v>182</v>
      </c>
      <c r="C204" s="41"/>
      <c r="D204" s="41"/>
      <c r="E204" s="42"/>
      <c r="F204" s="45"/>
      <c r="G204" s="44"/>
    </row>
    <row r="205" spans="1:7" ht="15.75">
      <c r="A205" s="70"/>
      <c r="B205" s="73" t="s">
        <v>172</v>
      </c>
      <c r="C205" s="41"/>
      <c r="D205" s="41"/>
      <c r="E205" s="42"/>
      <c r="F205" s="45"/>
      <c r="G205" s="44"/>
    </row>
    <row r="206" spans="1:7" ht="15.75">
      <c r="A206" s="70"/>
      <c r="B206" s="73" t="s">
        <v>173</v>
      </c>
      <c r="C206" s="41" t="s">
        <v>14</v>
      </c>
      <c r="D206" s="41">
        <v>0</v>
      </c>
      <c r="E206" s="42"/>
      <c r="F206" s="45"/>
      <c r="G206" s="44">
        <f t="shared" ref="G206:G212" si="6">F206*E206</f>
        <v>0</v>
      </c>
    </row>
    <row r="207" spans="1:7" ht="15.75">
      <c r="A207" s="70"/>
      <c r="B207" s="73" t="s">
        <v>174</v>
      </c>
      <c r="C207" s="41" t="s">
        <v>14</v>
      </c>
      <c r="D207" s="41">
        <v>0</v>
      </c>
      <c r="E207" s="42"/>
      <c r="F207" s="45"/>
      <c r="G207" s="44">
        <f t="shared" si="6"/>
        <v>0</v>
      </c>
    </row>
    <row r="208" spans="1:7" ht="15.75">
      <c r="A208" s="70"/>
      <c r="B208" s="73" t="s">
        <v>175</v>
      </c>
      <c r="C208" s="41" t="s">
        <v>14</v>
      </c>
      <c r="D208" s="41">
        <v>30</v>
      </c>
      <c r="E208" s="42"/>
      <c r="F208" s="45"/>
      <c r="G208" s="44">
        <f t="shared" si="6"/>
        <v>0</v>
      </c>
    </row>
    <row r="209" spans="1:7" ht="15.75">
      <c r="A209" s="70"/>
      <c r="B209" s="73" t="s">
        <v>176</v>
      </c>
      <c r="C209" s="41" t="s">
        <v>14</v>
      </c>
      <c r="D209" s="41">
        <v>20</v>
      </c>
      <c r="E209" s="42"/>
      <c r="F209" s="45"/>
      <c r="G209" s="44">
        <f t="shared" si="6"/>
        <v>0</v>
      </c>
    </row>
    <row r="210" spans="1:7" ht="15.75">
      <c r="A210" s="70"/>
      <c r="B210" s="73" t="s">
        <v>177</v>
      </c>
      <c r="C210" s="41" t="s">
        <v>14</v>
      </c>
      <c r="D210" s="41">
        <v>120</v>
      </c>
      <c r="E210" s="42"/>
      <c r="F210" s="45"/>
      <c r="G210" s="44">
        <f t="shared" si="6"/>
        <v>0</v>
      </c>
    </row>
    <row r="211" spans="1:7" ht="15.75">
      <c r="A211" s="70"/>
      <c r="B211" s="73" t="s">
        <v>178</v>
      </c>
      <c r="C211" s="41" t="s">
        <v>13</v>
      </c>
      <c r="D211" s="41">
        <v>1</v>
      </c>
      <c r="E211" s="42"/>
      <c r="F211" s="45"/>
      <c r="G211" s="44">
        <f t="shared" si="6"/>
        <v>0</v>
      </c>
    </row>
    <row r="212" spans="1:7" ht="15.75">
      <c r="A212" s="70"/>
      <c r="B212" s="73" t="s">
        <v>179</v>
      </c>
      <c r="C212" s="41" t="s">
        <v>14</v>
      </c>
      <c r="D212" s="41">
        <v>170</v>
      </c>
      <c r="E212" s="42"/>
      <c r="F212" s="45"/>
      <c r="G212" s="44">
        <f t="shared" si="6"/>
        <v>0</v>
      </c>
    </row>
    <row r="213" spans="1:7" ht="15.75">
      <c r="A213" s="70"/>
      <c r="B213" s="73"/>
      <c r="C213" s="41"/>
      <c r="D213" s="41"/>
      <c r="E213" s="42"/>
      <c r="F213" s="45"/>
      <c r="G213" s="44"/>
    </row>
    <row r="214" spans="1:7" ht="15.75">
      <c r="A214" s="70"/>
      <c r="B214" s="73" t="s">
        <v>180</v>
      </c>
      <c r="C214" s="41"/>
      <c r="D214" s="41"/>
      <c r="E214" s="42"/>
      <c r="F214" s="45"/>
      <c r="G214" s="44"/>
    </row>
    <row r="215" spans="1:7" ht="15.75">
      <c r="A215" s="70"/>
      <c r="B215" s="73" t="s">
        <v>172</v>
      </c>
      <c r="C215" s="41"/>
      <c r="D215" s="41"/>
      <c r="E215" s="42"/>
      <c r="F215" s="45"/>
      <c r="G215" s="44"/>
    </row>
    <row r="216" spans="1:7" ht="15.75">
      <c r="A216" s="70"/>
      <c r="B216" s="73" t="s">
        <v>176</v>
      </c>
      <c r="C216" s="41" t="s">
        <v>14</v>
      </c>
      <c r="D216" s="41">
        <v>10</v>
      </c>
      <c r="E216" s="42"/>
      <c r="F216" s="45"/>
      <c r="G216" s="44">
        <f>F216*E216</f>
        <v>0</v>
      </c>
    </row>
    <row r="217" spans="1:7" ht="15.75">
      <c r="A217" s="70"/>
      <c r="B217" s="73" t="s">
        <v>181</v>
      </c>
      <c r="C217" s="41" t="s">
        <v>14</v>
      </c>
      <c r="D217" s="41">
        <v>30</v>
      </c>
      <c r="E217" s="42"/>
      <c r="F217" s="45"/>
      <c r="G217" s="44">
        <f>F217*E217</f>
        <v>0</v>
      </c>
    </row>
    <row r="218" spans="1:7" ht="15.75">
      <c r="A218" s="70"/>
      <c r="B218" s="73" t="s">
        <v>177</v>
      </c>
      <c r="C218" s="41" t="s">
        <v>14</v>
      </c>
      <c r="D218" s="41">
        <v>60</v>
      </c>
      <c r="E218" s="42"/>
      <c r="F218" s="45"/>
      <c r="G218" s="44">
        <f>F218*E218</f>
        <v>0</v>
      </c>
    </row>
    <row r="219" spans="1:7" ht="15.75">
      <c r="A219" s="70"/>
      <c r="B219" s="73" t="s">
        <v>178</v>
      </c>
      <c r="C219" s="41" t="s">
        <v>13</v>
      </c>
      <c r="D219" s="41">
        <v>1</v>
      </c>
      <c r="E219" s="42"/>
      <c r="F219" s="45"/>
      <c r="G219" s="44">
        <f>F219*E219</f>
        <v>0</v>
      </c>
    </row>
    <row r="220" spans="1:7" ht="15.75">
      <c r="A220" s="70"/>
      <c r="B220" s="73" t="s">
        <v>179</v>
      </c>
      <c r="C220" s="41" t="s">
        <v>14</v>
      </c>
      <c r="D220" s="41">
        <v>100</v>
      </c>
      <c r="E220" s="42"/>
      <c r="F220" s="45"/>
      <c r="G220" s="44">
        <f>F220*E220</f>
        <v>0</v>
      </c>
    </row>
    <row r="221" spans="1:7" ht="15.75">
      <c r="A221" s="70"/>
      <c r="B221" s="73"/>
      <c r="C221" s="41"/>
      <c r="D221" s="41"/>
      <c r="E221" s="42"/>
      <c r="F221" s="45"/>
      <c r="G221" s="44"/>
    </row>
    <row r="222" spans="1:7" ht="47.25">
      <c r="A222" s="70"/>
      <c r="B222" s="40" t="s">
        <v>170</v>
      </c>
      <c r="C222" s="41" t="s">
        <v>16</v>
      </c>
      <c r="D222" s="41" t="s">
        <v>16</v>
      </c>
      <c r="E222" s="42" t="s">
        <v>16</v>
      </c>
      <c r="F222" s="45" t="s">
        <v>16</v>
      </c>
      <c r="G222" s="44" t="s">
        <v>16</v>
      </c>
    </row>
    <row r="223" spans="1:7" ht="15.75">
      <c r="A223" s="70"/>
      <c r="B223" s="40"/>
      <c r="C223" s="41"/>
      <c r="D223" s="41"/>
      <c r="E223" s="42"/>
      <c r="F223" s="45"/>
      <c r="G223" s="44"/>
    </row>
    <row r="224" spans="1:7" ht="15.75">
      <c r="A224" s="56"/>
      <c r="B224" s="63" t="s">
        <v>183</v>
      </c>
      <c r="C224" s="66"/>
      <c r="D224" s="66"/>
      <c r="E224" s="59"/>
      <c r="F224" s="67"/>
      <c r="G224" s="154">
        <f>SUM(G196:G223)</f>
        <v>0</v>
      </c>
    </row>
    <row r="225" spans="1:7" ht="15.75">
      <c r="A225" s="70"/>
      <c r="B225" s="40"/>
      <c r="C225" s="41"/>
      <c r="D225" s="41"/>
      <c r="E225" s="42"/>
      <c r="F225" s="45"/>
      <c r="G225" s="44"/>
    </row>
    <row r="226" spans="1:7" ht="15.75">
      <c r="A226" s="72" t="s">
        <v>185</v>
      </c>
      <c r="B226" s="49" t="s">
        <v>184</v>
      </c>
      <c r="C226" s="41"/>
      <c r="D226" s="41"/>
      <c r="E226" s="42"/>
      <c r="F226" s="45"/>
      <c r="G226" s="44"/>
    </row>
    <row r="227" spans="1:7" ht="15.75">
      <c r="A227" s="70"/>
      <c r="B227" s="40"/>
      <c r="C227" s="41"/>
      <c r="D227" s="41"/>
      <c r="E227" s="42"/>
      <c r="F227" s="45"/>
      <c r="G227" s="44"/>
    </row>
    <row r="228" spans="1:7" ht="15.75">
      <c r="A228" s="70" t="s">
        <v>187</v>
      </c>
      <c r="B228" s="40" t="s">
        <v>186</v>
      </c>
      <c r="C228" s="41"/>
      <c r="D228" s="41"/>
      <c r="E228" s="42"/>
      <c r="F228" s="45"/>
      <c r="G228" s="44"/>
    </row>
    <row r="229" spans="1:7" ht="110.25">
      <c r="A229" s="70"/>
      <c r="B229" s="40" t="s">
        <v>188</v>
      </c>
      <c r="C229" s="41" t="s">
        <v>17</v>
      </c>
      <c r="D229" s="41">
        <v>1</v>
      </c>
      <c r="E229" s="42"/>
      <c r="F229" s="45"/>
      <c r="G229" s="44">
        <f>F229*E229</f>
        <v>0</v>
      </c>
    </row>
    <row r="230" spans="1:7" ht="15.75">
      <c r="A230" s="70"/>
      <c r="B230" s="40"/>
      <c r="C230" s="41"/>
      <c r="D230" s="41"/>
      <c r="E230" s="42"/>
      <c r="F230" s="45"/>
      <c r="G230" s="44"/>
    </row>
    <row r="231" spans="1:7" ht="15.75">
      <c r="A231" s="70" t="s">
        <v>190</v>
      </c>
      <c r="B231" s="40" t="s">
        <v>189</v>
      </c>
      <c r="C231" s="41" t="s">
        <v>16</v>
      </c>
      <c r="D231" s="41" t="s">
        <v>16</v>
      </c>
      <c r="E231" s="42" t="s">
        <v>16</v>
      </c>
      <c r="F231" s="45" t="s">
        <v>191</v>
      </c>
      <c r="G231" s="44" t="s">
        <v>16</v>
      </c>
    </row>
    <row r="232" spans="1:7" ht="15.75">
      <c r="A232" s="70"/>
      <c r="B232" s="40"/>
      <c r="C232" s="41"/>
      <c r="D232" s="41"/>
      <c r="E232" s="42"/>
      <c r="F232" s="45"/>
      <c r="G232" s="44"/>
    </row>
    <row r="233" spans="1:7" ht="15.75">
      <c r="A233" s="70" t="s">
        <v>193</v>
      </c>
      <c r="B233" s="40" t="s">
        <v>192</v>
      </c>
      <c r="C233" s="41" t="s">
        <v>16</v>
      </c>
      <c r="D233" s="41" t="s">
        <v>16</v>
      </c>
      <c r="E233" s="42" t="s">
        <v>16</v>
      </c>
      <c r="F233" s="75" t="s">
        <v>194</v>
      </c>
      <c r="G233" s="44" t="s">
        <v>16</v>
      </c>
    </row>
    <row r="234" spans="1:7" ht="15.75">
      <c r="A234" s="70"/>
      <c r="B234" s="40"/>
      <c r="C234" s="41"/>
      <c r="D234" s="41"/>
      <c r="E234" s="42"/>
      <c r="F234" s="45"/>
      <c r="G234" s="44"/>
    </row>
    <row r="235" spans="1:7" ht="15.75">
      <c r="A235" s="70" t="s">
        <v>196</v>
      </c>
      <c r="B235" s="40" t="s">
        <v>195</v>
      </c>
      <c r="C235" s="41"/>
      <c r="D235" s="41"/>
      <c r="E235" s="42"/>
      <c r="F235" s="45"/>
      <c r="G235" s="44"/>
    </row>
    <row r="236" spans="1:7" ht="110.25">
      <c r="A236" s="70"/>
      <c r="B236" s="40" t="s">
        <v>197</v>
      </c>
      <c r="C236" s="41" t="s">
        <v>17</v>
      </c>
      <c r="D236" s="41">
        <v>8</v>
      </c>
      <c r="E236" s="42"/>
      <c r="F236" s="45"/>
      <c r="G236" s="44">
        <f>F236*E236</f>
        <v>0</v>
      </c>
    </row>
    <row r="237" spans="1:7" ht="15.75">
      <c r="A237" s="70"/>
      <c r="B237" s="40"/>
      <c r="C237" s="41"/>
      <c r="D237" s="41"/>
      <c r="E237" s="42"/>
      <c r="F237" s="45"/>
      <c r="G237" s="44"/>
    </row>
    <row r="238" spans="1:7" ht="15.75">
      <c r="A238" s="70" t="s">
        <v>199</v>
      </c>
      <c r="B238" s="40" t="s">
        <v>198</v>
      </c>
      <c r="C238" s="41"/>
      <c r="D238" s="41"/>
      <c r="E238" s="42"/>
      <c r="F238" s="45"/>
      <c r="G238" s="44"/>
    </row>
    <row r="239" spans="1:7" ht="63">
      <c r="A239" s="70"/>
      <c r="B239" s="40" t="s">
        <v>200</v>
      </c>
      <c r="C239" s="41" t="s">
        <v>15</v>
      </c>
      <c r="D239" s="41">
        <v>1</v>
      </c>
      <c r="E239" s="42"/>
      <c r="F239" s="45"/>
      <c r="G239" s="44">
        <f>F239*E239</f>
        <v>0</v>
      </c>
    </row>
    <row r="240" spans="1:7" ht="15.75">
      <c r="A240" s="70"/>
      <c r="B240" s="40"/>
      <c r="C240" s="41"/>
      <c r="D240" s="41"/>
      <c r="E240" s="42"/>
      <c r="F240" s="45"/>
      <c r="G240" s="44"/>
    </row>
    <row r="241" spans="1:7" ht="15.75">
      <c r="A241" s="70" t="s">
        <v>202</v>
      </c>
      <c r="B241" s="40" t="s">
        <v>201</v>
      </c>
      <c r="C241" s="41"/>
      <c r="D241" s="41"/>
      <c r="E241" s="42"/>
      <c r="F241" s="45"/>
      <c r="G241" s="44"/>
    </row>
    <row r="242" spans="1:7" ht="193.5" customHeight="1">
      <c r="A242" s="70"/>
      <c r="B242" s="40" t="s">
        <v>203</v>
      </c>
      <c r="C242" s="41" t="s">
        <v>15</v>
      </c>
      <c r="D242" s="41">
        <v>1</v>
      </c>
      <c r="E242" s="42"/>
      <c r="F242" s="45"/>
      <c r="G242" s="44">
        <f>F242*E242</f>
        <v>0</v>
      </c>
    </row>
    <row r="243" spans="1:7" ht="15.75">
      <c r="A243" s="70"/>
      <c r="B243" s="40"/>
      <c r="C243" s="41"/>
      <c r="D243" s="41"/>
      <c r="E243" s="42"/>
      <c r="F243" s="45"/>
      <c r="G243" s="44"/>
    </row>
    <row r="244" spans="1:7" ht="15.75">
      <c r="A244" s="56"/>
      <c r="B244" s="63" t="s">
        <v>204</v>
      </c>
      <c r="C244" s="66"/>
      <c r="D244" s="66"/>
      <c r="E244" s="59"/>
      <c r="F244" s="67"/>
      <c r="G244" s="154">
        <f>SUM(G228:G243)</f>
        <v>0</v>
      </c>
    </row>
    <row r="245" spans="1:7" ht="15.75">
      <c r="A245" s="70"/>
      <c r="B245" s="40"/>
      <c r="C245" s="41"/>
      <c r="D245" s="41"/>
      <c r="E245" s="42"/>
      <c r="F245" s="45"/>
      <c r="G245" s="44"/>
    </row>
    <row r="246" spans="1:7" ht="15.75">
      <c r="A246" s="70"/>
      <c r="B246" s="40"/>
      <c r="C246" s="41"/>
      <c r="D246" s="41"/>
      <c r="E246" s="42"/>
      <c r="F246" s="45"/>
      <c r="G246" s="44"/>
    </row>
    <row r="247" spans="1:7" ht="15.75">
      <c r="A247" s="72" t="s">
        <v>206</v>
      </c>
      <c r="B247" s="49" t="s">
        <v>205</v>
      </c>
      <c r="C247" s="41"/>
      <c r="D247" s="41"/>
      <c r="E247" s="42"/>
      <c r="F247" s="45"/>
      <c r="G247" s="44"/>
    </row>
    <row r="248" spans="1:7" ht="15.75">
      <c r="A248" s="70"/>
      <c r="B248" s="40"/>
      <c r="C248" s="41"/>
      <c r="D248" s="41"/>
      <c r="E248" s="42"/>
      <c r="F248" s="45"/>
      <c r="G248" s="44"/>
    </row>
    <row r="249" spans="1:7" ht="15.75">
      <c r="A249" s="70"/>
      <c r="B249" s="40" t="s">
        <v>207</v>
      </c>
      <c r="C249" s="41"/>
      <c r="D249" s="41"/>
      <c r="E249" s="42"/>
      <c r="F249" s="45"/>
      <c r="G249" s="44"/>
    </row>
    <row r="250" spans="1:7" ht="15.75">
      <c r="A250" s="70"/>
      <c r="B250" s="40" t="s">
        <v>208</v>
      </c>
      <c r="C250" s="41" t="s">
        <v>14</v>
      </c>
      <c r="D250" s="41">
        <v>2100</v>
      </c>
      <c r="E250" s="42"/>
      <c r="F250" s="45"/>
      <c r="G250" s="44">
        <f t="shared" ref="G250:G259" si="7">F250*E250</f>
        <v>0</v>
      </c>
    </row>
    <row r="251" spans="1:7" ht="15.75">
      <c r="A251" s="70"/>
      <c r="B251" s="40" t="s">
        <v>209</v>
      </c>
      <c r="C251" s="41" t="s">
        <v>14</v>
      </c>
      <c r="D251" s="41">
        <v>3600</v>
      </c>
      <c r="E251" s="42"/>
      <c r="F251" s="45"/>
      <c r="G251" s="44">
        <f t="shared" si="7"/>
        <v>0</v>
      </c>
    </row>
    <row r="252" spans="1:7" ht="15.75">
      <c r="A252" s="70"/>
      <c r="B252" s="40" t="s">
        <v>210</v>
      </c>
      <c r="C252" s="41" t="s">
        <v>14</v>
      </c>
      <c r="D252" s="41">
        <v>100</v>
      </c>
      <c r="E252" s="42"/>
      <c r="F252" s="45"/>
      <c r="G252" s="44">
        <f t="shared" si="7"/>
        <v>0</v>
      </c>
    </row>
    <row r="253" spans="1:7" ht="15.75">
      <c r="A253" s="70"/>
      <c r="B253" s="40" t="s">
        <v>211</v>
      </c>
      <c r="C253" s="41" t="s">
        <v>14</v>
      </c>
      <c r="D253" s="41">
        <v>60</v>
      </c>
      <c r="E253" s="42"/>
      <c r="F253" s="45"/>
      <c r="G253" s="44">
        <f t="shared" si="7"/>
        <v>0</v>
      </c>
    </row>
    <row r="254" spans="1:7" ht="15.75">
      <c r="A254" s="70"/>
      <c r="B254" s="40" t="s">
        <v>212</v>
      </c>
      <c r="C254" s="41" t="s">
        <v>14</v>
      </c>
      <c r="D254" s="41">
        <v>1700</v>
      </c>
      <c r="E254" s="42"/>
      <c r="F254" s="45"/>
      <c r="G254" s="44">
        <f t="shared" si="7"/>
        <v>0</v>
      </c>
    </row>
    <row r="255" spans="1:7" ht="15.75">
      <c r="A255" s="70"/>
      <c r="B255" s="40" t="s">
        <v>213</v>
      </c>
      <c r="C255" s="69" t="s">
        <v>14</v>
      </c>
      <c r="D255" s="69">
        <v>200</v>
      </c>
      <c r="E255" s="42"/>
      <c r="F255" s="43"/>
      <c r="G255" s="44">
        <f t="shared" si="7"/>
        <v>0</v>
      </c>
    </row>
    <row r="256" spans="1:7" ht="15.75">
      <c r="A256" s="70"/>
      <c r="B256" s="40" t="s">
        <v>214</v>
      </c>
      <c r="C256" s="69" t="s">
        <v>14</v>
      </c>
      <c r="D256" s="69"/>
      <c r="E256" s="42"/>
      <c r="F256" s="43"/>
      <c r="G256" s="44">
        <f t="shared" si="7"/>
        <v>0</v>
      </c>
    </row>
    <row r="257" spans="1:7" ht="15.75">
      <c r="A257" s="70"/>
      <c r="B257" s="40" t="s">
        <v>215</v>
      </c>
      <c r="C257" s="69" t="s">
        <v>14</v>
      </c>
      <c r="D257" s="69"/>
      <c r="E257" s="42"/>
      <c r="F257" s="43"/>
      <c r="G257" s="44">
        <f t="shared" si="7"/>
        <v>0</v>
      </c>
    </row>
    <row r="258" spans="1:7" ht="15.75">
      <c r="A258" s="70"/>
      <c r="B258" s="40" t="s">
        <v>216</v>
      </c>
      <c r="C258" s="69" t="s">
        <v>14</v>
      </c>
      <c r="D258" s="69"/>
      <c r="E258" s="42"/>
      <c r="F258" s="43"/>
      <c r="G258" s="44">
        <f t="shared" si="7"/>
        <v>0</v>
      </c>
    </row>
    <row r="259" spans="1:7" ht="15.75">
      <c r="A259" s="70"/>
      <c r="B259" s="40" t="s">
        <v>217</v>
      </c>
      <c r="C259" s="69" t="s">
        <v>14</v>
      </c>
      <c r="D259" s="69"/>
      <c r="E259" s="42"/>
      <c r="F259" s="43"/>
      <c r="G259" s="44">
        <f t="shared" si="7"/>
        <v>0</v>
      </c>
    </row>
    <row r="260" spans="1:7" ht="15.75">
      <c r="A260" s="70"/>
      <c r="B260" s="40" t="s">
        <v>218</v>
      </c>
      <c r="C260" s="69"/>
      <c r="D260" s="69"/>
      <c r="E260" s="42"/>
      <c r="F260" s="43"/>
      <c r="G260" s="44"/>
    </row>
    <row r="261" spans="1:7" ht="15.75">
      <c r="A261" s="70"/>
      <c r="B261" s="40" t="s">
        <v>219</v>
      </c>
      <c r="C261" s="69"/>
      <c r="D261" s="69"/>
      <c r="E261" s="42"/>
      <c r="F261" s="43"/>
      <c r="G261" s="44"/>
    </row>
    <row r="262" spans="1:7" ht="15.75">
      <c r="A262" s="70"/>
      <c r="B262" s="40" t="s">
        <v>219</v>
      </c>
      <c r="C262" s="69"/>
      <c r="D262" s="69"/>
      <c r="E262" s="42"/>
      <c r="F262" s="43"/>
      <c r="G262" s="44"/>
    </row>
    <row r="263" spans="1:7" ht="15.75">
      <c r="A263" s="70"/>
      <c r="B263" s="40" t="s">
        <v>220</v>
      </c>
      <c r="C263" s="69" t="s">
        <v>15</v>
      </c>
      <c r="D263" s="69">
        <v>1</v>
      </c>
      <c r="E263" s="42"/>
      <c r="F263" s="43"/>
      <c r="G263" s="44">
        <f t="shared" ref="G263:G270" si="8">F263*E263</f>
        <v>0</v>
      </c>
    </row>
    <row r="264" spans="1:7" ht="15.75">
      <c r="A264" s="70"/>
      <c r="B264" s="40" t="s">
        <v>398</v>
      </c>
      <c r="C264" s="69" t="s">
        <v>15</v>
      </c>
      <c r="D264" s="69">
        <v>1</v>
      </c>
      <c r="E264" s="42"/>
      <c r="F264" s="43"/>
      <c r="G264" s="44">
        <f t="shared" si="8"/>
        <v>0</v>
      </c>
    </row>
    <row r="265" spans="1:7" ht="15.75">
      <c r="A265" s="70"/>
      <c r="B265" s="40" t="s">
        <v>221</v>
      </c>
      <c r="C265" s="69" t="s">
        <v>15</v>
      </c>
      <c r="D265" s="69">
        <v>1</v>
      </c>
      <c r="E265" s="42"/>
      <c r="F265" s="43"/>
      <c r="G265" s="44">
        <f t="shared" si="8"/>
        <v>0</v>
      </c>
    </row>
    <row r="266" spans="1:7" ht="15.75">
      <c r="A266" s="70"/>
      <c r="B266" s="40" t="s">
        <v>222</v>
      </c>
      <c r="C266" s="69" t="s">
        <v>15</v>
      </c>
      <c r="D266" s="69">
        <v>1</v>
      </c>
      <c r="E266" s="42"/>
      <c r="F266" s="43"/>
      <c r="G266" s="44">
        <f t="shared" si="8"/>
        <v>0</v>
      </c>
    </row>
    <row r="267" spans="1:7" ht="15.75">
      <c r="A267" s="70"/>
      <c r="B267" s="40" t="s">
        <v>226</v>
      </c>
      <c r="C267" s="69" t="s">
        <v>15</v>
      </c>
      <c r="D267" s="69">
        <v>1</v>
      </c>
      <c r="E267" s="42"/>
      <c r="F267" s="43"/>
      <c r="G267" s="44">
        <f t="shared" si="8"/>
        <v>0</v>
      </c>
    </row>
    <row r="268" spans="1:7" ht="15.75">
      <c r="A268" s="70"/>
      <c r="B268" s="40" t="s">
        <v>223</v>
      </c>
      <c r="C268" s="69" t="s">
        <v>15</v>
      </c>
      <c r="D268" s="69">
        <v>1</v>
      </c>
      <c r="E268" s="42"/>
      <c r="F268" s="43"/>
      <c r="G268" s="44">
        <f t="shared" si="8"/>
        <v>0</v>
      </c>
    </row>
    <row r="269" spans="1:7" ht="15.75">
      <c r="A269" s="70"/>
      <c r="B269" s="40" t="s">
        <v>224</v>
      </c>
      <c r="C269" s="69" t="s">
        <v>15</v>
      </c>
      <c r="D269" s="69">
        <v>1</v>
      </c>
      <c r="E269" s="42"/>
      <c r="F269" s="43"/>
      <c r="G269" s="44">
        <f t="shared" si="8"/>
        <v>0</v>
      </c>
    </row>
    <row r="270" spans="1:7" ht="15.75">
      <c r="A270" s="70"/>
      <c r="B270" s="40" t="s">
        <v>225</v>
      </c>
      <c r="C270" s="69" t="s">
        <v>15</v>
      </c>
      <c r="D270" s="69">
        <v>1</v>
      </c>
      <c r="E270" s="42"/>
      <c r="F270" s="43"/>
      <c r="G270" s="44">
        <f t="shared" si="8"/>
        <v>0</v>
      </c>
    </row>
    <row r="271" spans="1:7" ht="15.75">
      <c r="A271" s="70"/>
      <c r="B271" s="40"/>
      <c r="C271" s="69"/>
      <c r="D271" s="69"/>
      <c r="E271" s="42"/>
      <c r="F271" s="43"/>
      <c r="G271" s="44"/>
    </row>
    <row r="272" spans="1:7" ht="15.75">
      <c r="A272" s="56"/>
      <c r="B272" s="63" t="s">
        <v>227</v>
      </c>
      <c r="C272" s="66"/>
      <c r="D272" s="66"/>
      <c r="E272" s="59"/>
      <c r="F272" s="67"/>
      <c r="G272" s="154">
        <f>SUM(G246:G271)</f>
        <v>0</v>
      </c>
    </row>
    <row r="273" spans="1:7" ht="15.75">
      <c r="A273" s="70"/>
      <c r="B273" s="40"/>
      <c r="C273" s="69"/>
      <c r="D273" s="69"/>
      <c r="E273" s="42"/>
      <c r="F273" s="43"/>
      <c r="G273" s="44"/>
    </row>
    <row r="274" spans="1:7" ht="15.75">
      <c r="A274" s="70"/>
      <c r="B274" s="40"/>
      <c r="C274" s="69"/>
      <c r="D274" s="69"/>
      <c r="E274" s="42"/>
      <c r="F274" s="43"/>
      <c r="G274" s="44"/>
    </row>
    <row r="275" spans="1:7" ht="15.75">
      <c r="A275" s="72" t="s">
        <v>229</v>
      </c>
      <c r="B275" s="49" t="s">
        <v>228</v>
      </c>
      <c r="C275" s="69"/>
      <c r="D275" s="69"/>
      <c r="E275" s="42"/>
      <c r="F275" s="43"/>
      <c r="G275" s="44"/>
    </row>
    <row r="276" spans="1:7" ht="15.75">
      <c r="A276" s="72"/>
      <c r="B276" s="49"/>
      <c r="C276" s="69"/>
      <c r="D276" s="69"/>
      <c r="E276" s="42"/>
      <c r="F276" s="43"/>
      <c r="G276" s="44"/>
    </row>
    <row r="277" spans="1:7" ht="15.75">
      <c r="A277" s="70" t="s">
        <v>248</v>
      </c>
      <c r="B277" s="40" t="s">
        <v>247</v>
      </c>
      <c r="C277" s="69"/>
      <c r="D277" s="69"/>
      <c r="E277" s="42"/>
      <c r="F277" s="43"/>
      <c r="G277" s="44"/>
    </row>
    <row r="278" spans="1:7" ht="15.75">
      <c r="A278" s="70"/>
      <c r="B278" s="40"/>
      <c r="C278" s="69"/>
      <c r="D278" s="69"/>
      <c r="E278" s="42"/>
      <c r="F278" s="43"/>
      <c r="G278" s="44"/>
    </row>
    <row r="279" spans="1:7" ht="15.75">
      <c r="A279" s="70"/>
      <c r="B279" s="40" t="s">
        <v>230</v>
      </c>
      <c r="C279" s="69"/>
      <c r="D279" s="69"/>
      <c r="E279" s="42"/>
      <c r="F279" s="43"/>
      <c r="G279" s="44"/>
    </row>
    <row r="280" spans="1:7" ht="15.75">
      <c r="A280" s="70"/>
      <c r="B280" s="40" t="s">
        <v>231</v>
      </c>
      <c r="C280" s="69"/>
      <c r="D280" s="69"/>
      <c r="E280" s="42"/>
      <c r="F280" s="43"/>
      <c r="G280" s="44"/>
    </row>
    <row r="281" spans="1:7" ht="15.75">
      <c r="A281" s="70"/>
      <c r="B281" s="40" t="s">
        <v>232</v>
      </c>
      <c r="C281" s="69" t="s">
        <v>17</v>
      </c>
      <c r="D281" s="69"/>
      <c r="E281" s="42"/>
      <c r="F281" s="43"/>
      <c r="G281" s="44">
        <f>F281*E281</f>
        <v>0</v>
      </c>
    </row>
    <row r="282" spans="1:7" ht="15.75">
      <c r="A282" s="70"/>
      <c r="B282" s="40"/>
      <c r="C282" s="69"/>
      <c r="D282" s="69"/>
      <c r="E282" s="42"/>
      <c r="F282" s="43"/>
      <c r="G282" s="44"/>
    </row>
    <row r="283" spans="1:7" ht="15.75">
      <c r="A283" s="70"/>
      <c r="B283" s="40" t="s">
        <v>233</v>
      </c>
      <c r="C283" s="69" t="s">
        <v>17</v>
      </c>
      <c r="D283" s="69"/>
      <c r="E283" s="42"/>
      <c r="F283" s="43"/>
      <c r="G283" s="44">
        <f>F283*E283</f>
        <v>0</v>
      </c>
    </row>
    <row r="284" spans="1:7" ht="15.75">
      <c r="A284" s="70"/>
      <c r="B284" s="40"/>
      <c r="C284" s="69"/>
      <c r="D284" s="69"/>
      <c r="E284" s="42"/>
      <c r="F284" s="43"/>
      <c r="G284" s="44"/>
    </row>
    <row r="285" spans="1:7" ht="15.75">
      <c r="A285" s="70"/>
      <c r="B285" s="40" t="s">
        <v>234</v>
      </c>
      <c r="C285" s="69" t="s">
        <v>17</v>
      </c>
      <c r="D285" s="69"/>
      <c r="E285" s="42"/>
      <c r="F285" s="43"/>
      <c r="G285" s="44">
        <f>F285*E285</f>
        <v>0</v>
      </c>
    </row>
    <row r="286" spans="1:7" ht="15.75">
      <c r="A286" s="70"/>
      <c r="B286" s="40"/>
      <c r="C286" s="69"/>
      <c r="D286" s="69"/>
      <c r="E286" s="42"/>
      <c r="F286" s="43"/>
      <c r="G286" s="44"/>
    </row>
    <row r="287" spans="1:7" ht="15.75">
      <c r="A287" s="70"/>
      <c r="B287" s="40" t="s">
        <v>235</v>
      </c>
      <c r="C287" s="69" t="s">
        <v>17</v>
      </c>
      <c r="D287" s="69"/>
      <c r="E287" s="42"/>
      <c r="F287" s="43"/>
      <c r="G287" s="44">
        <f>F287*E287</f>
        <v>0</v>
      </c>
    </row>
    <row r="288" spans="1:7" ht="15.75">
      <c r="A288" s="70"/>
      <c r="B288" s="40"/>
      <c r="C288" s="69"/>
      <c r="D288" s="69"/>
      <c r="E288" s="42"/>
      <c r="F288" s="43"/>
      <c r="G288" s="44"/>
    </row>
    <row r="289" spans="1:7" ht="15.75">
      <c r="A289" s="70"/>
      <c r="B289" s="40" t="s">
        <v>236</v>
      </c>
      <c r="C289" s="69" t="s">
        <v>17</v>
      </c>
      <c r="D289" s="69"/>
      <c r="E289" s="42"/>
      <c r="F289" s="43"/>
      <c r="G289" s="44">
        <f>F289*E289</f>
        <v>0</v>
      </c>
    </row>
    <row r="290" spans="1:7" ht="15.75">
      <c r="A290" s="70"/>
      <c r="B290" s="40"/>
      <c r="C290" s="69"/>
      <c r="D290" s="69"/>
      <c r="E290" s="42"/>
      <c r="F290" s="43"/>
      <c r="G290" s="44"/>
    </row>
    <row r="291" spans="1:7" ht="15.75">
      <c r="A291" s="70"/>
      <c r="B291" s="40" t="s">
        <v>237</v>
      </c>
      <c r="C291" s="69" t="s">
        <v>17</v>
      </c>
      <c r="D291" s="69"/>
      <c r="E291" s="42"/>
      <c r="F291" s="43"/>
      <c r="G291" s="44">
        <f>F291*E291</f>
        <v>0</v>
      </c>
    </row>
    <row r="292" spans="1:7" ht="15.75">
      <c r="A292" s="70"/>
      <c r="B292" s="40"/>
      <c r="C292" s="69"/>
      <c r="D292" s="69"/>
      <c r="E292" s="42"/>
      <c r="F292" s="43"/>
      <c r="G292" s="44"/>
    </row>
    <row r="293" spans="1:7" ht="15.75">
      <c r="A293" s="70"/>
      <c r="B293" s="40" t="s">
        <v>238</v>
      </c>
      <c r="C293" s="69" t="s">
        <v>17</v>
      </c>
      <c r="D293" s="69"/>
      <c r="E293" s="42"/>
      <c r="F293" s="43"/>
      <c r="G293" s="44">
        <f>F293*E293</f>
        <v>0</v>
      </c>
    </row>
    <row r="294" spans="1:7" ht="15.75">
      <c r="A294" s="70"/>
      <c r="B294" s="40"/>
      <c r="C294" s="69"/>
      <c r="D294" s="69"/>
      <c r="E294" s="42"/>
      <c r="F294" s="43"/>
      <c r="G294" s="44"/>
    </row>
    <row r="295" spans="1:7" ht="15.75">
      <c r="A295" s="70"/>
      <c r="B295" s="40" t="s">
        <v>239</v>
      </c>
      <c r="C295" s="69" t="s">
        <v>17</v>
      </c>
      <c r="D295" s="69"/>
      <c r="E295" s="42"/>
      <c r="F295" s="43"/>
      <c r="G295" s="44">
        <f>F295*E295</f>
        <v>0</v>
      </c>
    </row>
    <row r="296" spans="1:7" ht="15.75">
      <c r="A296" s="70"/>
      <c r="B296" s="40"/>
      <c r="C296" s="69"/>
      <c r="D296" s="69"/>
      <c r="E296" s="42"/>
      <c r="F296" s="43"/>
      <c r="G296" s="44"/>
    </row>
    <row r="297" spans="1:7" ht="15.75">
      <c r="A297" s="70"/>
      <c r="B297" s="40" t="s">
        <v>241</v>
      </c>
      <c r="C297" s="69" t="s">
        <v>17</v>
      </c>
      <c r="D297" s="69"/>
      <c r="E297" s="42"/>
      <c r="F297" s="43"/>
      <c r="G297" s="44">
        <f>F297*E297</f>
        <v>0</v>
      </c>
    </row>
    <row r="298" spans="1:7" ht="15.75">
      <c r="A298" s="70"/>
      <c r="B298" s="40"/>
      <c r="C298" s="69"/>
      <c r="D298" s="69"/>
      <c r="E298" s="42"/>
      <c r="F298" s="43"/>
      <c r="G298" s="44"/>
    </row>
    <row r="299" spans="1:7" ht="15.75">
      <c r="A299" s="70"/>
      <c r="B299" s="40" t="s">
        <v>242</v>
      </c>
      <c r="C299" s="69" t="s">
        <v>17</v>
      </c>
      <c r="D299" s="69"/>
      <c r="E299" s="42"/>
      <c r="F299" s="43"/>
      <c r="G299" s="44">
        <f>F299*E299</f>
        <v>0</v>
      </c>
    </row>
    <row r="300" spans="1:7" ht="15.75">
      <c r="A300" s="70"/>
      <c r="B300" s="40"/>
      <c r="C300" s="69"/>
      <c r="D300" s="69"/>
      <c r="E300" s="42"/>
      <c r="F300" s="43"/>
      <c r="G300" s="44"/>
    </row>
    <row r="301" spans="1:7" ht="15.75">
      <c r="A301" s="70"/>
      <c r="B301" s="40" t="s">
        <v>243</v>
      </c>
      <c r="C301" s="69" t="s">
        <v>17</v>
      </c>
      <c r="D301" s="69"/>
      <c r="E301" s="42"/>
      <c r="F301" s="43"/>
      <c r="G301" s="44">
        <f>F301*E301</f>
        <v>0</v>
      </c>
    </row>
    <row r="302" spans="1:7" ht="15.75">
      <c r="A302" s="70"/>
      <c r="B302" s="40"/>
      <c r="C302" s="69"/>
      <c r="D302" s="69"/>
      <c r="E302" s="42"/>
      <c r="F302" s="43"/>
      <c r="G302" s="44"/>
    </row>
    <row r="303" spans="1:7" ht="15.75">
      <c r="A303" s="70"/>
      <c r="B303" s="40" t="s">
        <v>244</v>
      </c>
      <c r="C303" s="69" t="s">
        <v>17</v>
      </c>
      <c r="D303" s="69"/>
      <c r="E303" s="42"/>
      <c r="F303" s="43"/>
      <c r="G303" s="44">
        <f>F303*E303</f>
        <v>0</v>
      </c>
    </row>
    <row r="304" spans="1:7" ht="15.75">
      <c r="A304" s="70"/>
      <c r="B304" s="40"/>
      <c r="C304" s="69"/>
      <c r="D304" s="69"/>
      <c r="E304" s="42"/>
      <c r="F304" s="43"/>
      <c r="G304" s="44"/>
    </row>
    <row r="305" spans="1:7" ht="15.75">
      <c r="A305" s="70"/>
      <c r="B305" s="40" t="s">
        <v>245</v>
      </c>
      <c r="C305" s="69" t="s">
        <v>17</v>
      </c>
      <c r="D305" s="69"/>
      <c r="E305" s="42"/>
      <c r="F305" s="43"/>
      <c r="G305" s="44">
        <f>F305*E305</f>
        <v>0</v>
      </c>
    </row>
    <row r="306" spans="1:7" ht="15.75">
      <c r="A306" s="70"/>
      <c r="B306" s="40"/>
      <c r="C306" s="69"/>
      <c r="D306" s="69"/>
      <c r="E306" s="42"/>
      <c r="F306" s="43"/>
      <c r="G306" s="44"/>
    </row>
    <row r="307" spans="1:7" ht="15.75">
      <c r="A307" s="70"/>
      <c r="B307" s="40" t="s">
        <v>246</v>
      </c>
      <c r="C307" s="69" t="s">
        <v>17</v>
      </c>
      <c r="D307" s="69"/>
      <c r="E307" s="42"/>
      <c r="F307" s="43"/>
      <c r="G307" s="44">
        <f>F307*E307</f>
        <v>0</v>
      </c>
    </row>
    <row r="308" spans="1:7" ht="15.75">
      <c r="A308" s="70"/>
      <c r="B308" s="40"/>
      <c r="C308" s="69"/>
      <c r="D308" s="69"/>
      <c r="E308" s="42"/>
      <c r="F308" s="43"/>
      <c r="G308" s="44"/>
    </row>
    <row r="309" spans="1:7" ht="15.75">
      <c r="A309" s="70"/>
      <c r="B309" s="40" t="s">
        <v>240</v>
      </c>
      <c r="C309" s="69" t="s">
        <v>15</v>
      </c>
      <c r="D309" s="69">
        <v>1</v>
      </c>
      <c r="E309" s="42"/>
      <c r="F309" s="43"/>
      <c r="G309" s="44">
        <f>F309*E309</f>
        <v>0</v>
      </c>
    </row>
    <row r="310" spans="1:7" ht="15.75">
      <c r="A310" s="70"/>
      <c r="B310" s="40"/>
      <c r="C310" s="69"/>
      <c r="D310" s="69"/>
      <c r="E310" s="42"/>
      <c r="F310" s="43"/>
      <c r="G310" s="44"/>
    </row>
    <row r="311" spans="1:7" ht="15.75">
      <c r="A311" s="70" t="s">
        <v>250</v>
      </c>
      <c r="B311" s="40" t="s">
        <v>249</v>
      </c>
      <c r="C311" s="69"/>
      <c r="D311" s="69"/>
      <c r="E311" s="42"/>
      <c r="F311" s="43"/>
      <c r="G311" s="44"/>
    </row>
    <row r="312" spans="1:7" ht="15.75">
      <c r="A312" s="70"/>
      <c r="B312" s="40"/>
      <c r="C312" s="69"/>
      <c r="D312" s="69"/>
      <c r="E312" s="42"/>
      <c r="F312" s="43"/>
      <c r="G312" s="44"/>
    </row>
    <row r="313" spans="1:7" ht="15.75">
      <c r="A313" s="70"/>
      <c r="B313" s="49" t="s">
        <v>251</v>
      </c>
      <c r="C313" s="69"/>
      <c r="D313" s="69"/>
      <c r="E313" s="42"/>
      <c r="F313" s="43"/>
      <c r="G313" s="44"/>
    </row>
    <row r="314" spans="1:7" ht="267.75">
      <c r="A314" s="70"/>
      <c r="B314" s="40" t="s">
        <v>252</v>
      </c>
      <c r="C314" s="41" t="s">
        <v>15</v>
      </c>
      <c r="D314" s="41">
        <v>1</v>
      </c>
      <c r="E314" s="42"/>
      <c r="F314" s="43"/>
      <c r="G314" s="44">
        <f>F314*E314</f>
        <v>0</v>
      </c>
    </row>
    <row r="315" spans="1:7" ht="15.75">
      <c r="A315" s="70"/>
      <c r="B315" s="40"/>
      <c r="C315" s="69"/>
      <c r="D315" s="69"/>
      <c r="E315" s="42"/>
      <c r="F315" s="43"/>
      <c r="G315" s="44"/>
    </row>
    <row r="316" spans="1:7" ht="15.75">
      <c r="A316" s="70"/>
      <c r="B316" s="49" t="s">
        <v>253</v>
      </c>
      <c r="C316" s="69"/>
      <c r="D316" s="69"/>
      <c r="E316" s="42"/>
      <c r="F316" s="43"/>
      <c r="G316" s="44"/>
    </row>
    <row r="317" spans="1:7" ht="110.25">
      <c r="A317" s="70"/>
      <c r="B317" s="40" t="s">
        <v>254</v>
      </c>
      <c r="C317" s="41" t="s">
        <v>15</v>
      </c>
      <c r="D317" s="41">
        <v>1</v>
      </c>
      <c r="E317" s="42"/>
      <c r="F317" s="43"/>
      <c r="G317" s="44">
        <f>F317*E317</f>
        <v>0</v>
      </c>
    </row>
    <row r="318" spans="1:7" ht="15.75">
      <c r="A318" s="70"/>
      <c r="B318" s="40"/>
      <c r="C318" s="69"/>
      <c r="D318" s="69"/>
      <c r="E318" s="42"/>
      <c r="F318" s="43"/>
      <c r="G318" s="44"/>
    </row>
    <row r="319" spans="1:7" ht="15.75">
      <c r="A319" s="56"/>
      <c r="B319" s="63" t="s">
        <v>255</v>
      </c>
      <c r="C319" s="66"/>
      <c r="D319" s="66"/>
      <c r="E319" s="59"/>
      <c r="F319" s="67"/>
      <c r="G319" s="154">
        <f>SUM(G275:G318)</f>
        <v>0</v>
      </c>
    </row>
    <row r="320" spans="1:7" ht="15.75">
      <c r="A320" s="70"/>
      <c r="B320" s="40"/>
      <c r="C320" s="69"/>
      <c r="D320" s="69"/>
      <c r="E320" s="42"/>
      <c r="F320" s="43"/>
      <c r="G320" s="44"/>
    </row>
    <row r="321" spans="1:7" ht="15.75">
      <c r="A321" s="72" t="s">
        <v>257</v>
      </c>
      <c r="B321" s="49" t="s">
        <v>256</v>
      </c>
      <c r="C321" s="69"/>
      <c r="D321" s="69"/>
      <c r="E321" s="42"/>
      <c r="F321" s="43"/>
      <c r="G321" s="44"/>
    </row>
    <row r="322" spans="1:7" ht="15.75">
      <c r="A322" s="70"/>
      <c r="B322" s="40"/>
      <c r="C322" s="69"/>
      <c r="D322" s="69"/>
      <c r="E322" s="42"/>
      <c r="F322" s="43"/>
      <c r="G322" s="44"/>
    </row>
    <row r="323" spans="1:7" ht="15.75">
      <c r="A323" s="70" t="s">
        <v>259</v>
      </c>
      <c r="B323" s="40" t="s">
        <v>258</v>
      </c>
      <c r="C323" s="69"/>
      <c r="D323" s="69"/>
      <c r="E323" s="42"/>
      <c r="F323" s="43"/>
      <c r="G323" s="44"/>
    </row>
    <row r="324" spans="1:7" ht="63">
      <c r="A324" s="70"/>
      <c r="B324" s="40" t="s">
        <v>260</v>
      </c>
      <c r="C324" s="41" t="s">
        <v>16</v>
      </c>
      <c r="D324" s="41" t="s">
        <v>16</v>
      </c>
      <c r="E324" s="42" t="s">
        <v>16</v>
      </c>
      <c r="F324" s="45" t="s">
        <v>16</v>
      </c>
      <c r="G324" s="44" t="s">
        <v>16</v>
      </c>
    </row>
    <row r="325" spans="1:7" ht="15.75">
      <c r="A325" s="70"/>
      <c r="B325" s="40"/>
      <c r="C325" s="41"/>
      <c r="D325" s="41"/>
      <c r="E325" s="42"/>
      <c r="F325" s="45"/>
      <c r="G325" s="44"/>
    </row>
    <row r="326" spans="1:7" ht="15.75">
      <c r="A326" s="70" t="s">
        <v>264</v>
      </c>
      <c r="B326" s="40" t="s">
        <v>263</v>
      </c>
      <c r="C326" s="41"/>
      <c r="D326" s="41"/>
      <c r="E326" s="42"/>
      <c r="F326" s="45"/>
      <c r="G326" s="44"/>
    </row>
    <row r="327" spans="1:7" ht="236.25">
      <c r="A327" s="70"/>
      <c r="B327" s="40" t="s">
        <v>265</v>
      </c>
      <c r="C327" s="41" t="s">
        <v>17</v>
      </c>
      <c r="D327" s="41"/>
      <c r="E327" s="42"/>
      <c r="F327" s="45"/>
      <c r="G327" s="44">
        <f>F327*E327</f>
        <v>0</v>
      </c>
    </row>
    <row r="328" spans="1:7" ht="15.75">
      <c r="A328" s="70"/>
      <c r="B328" s="40"/>
      <c r="C328" s="69"/>
      <c r="D328" s="69"/>
      <c r="E328" s="42"/>
      <c r="F328" s="43"/>
      <c r="G328" s="44"/>
    </row>
    <row r="329" spans="1:7" ht="15.75">
      <c r="A329" s="70" t="s">
        <v>262</v>
      </c>
      <c r="B329" s="40" t="s">
        <v>261</v>
      </c>
      <c r="C329" s="69"/>
      <c r="D329" s="69"/>
      <c r="E329" s="42"/>
      <c r="F329" s="43"/>
      <c r="G329" s="44"/>
    </row>
    <row r="330" spans="1:7" ht="141.75">
      <c r="A330" s="70"/>
      <c r="B330" s="40" t="s">
        <v>266</v>
      </c>
      <c r="C330" s="41" t="s">
        <v>17</v>
      </c>
      <c r="D330" s="41"/>
      <c r="E330" s="42"/>
      <c r="F330" s="45"/>
      <c r="G330" s="44">
        <f>F330*E330</f>
        <v>0</v>
      </c>
    </row>
    <row r="331" spans="1:7" ht="15.75">
      <c r="A331" s="70"/>
      <c r="B331" s="40"/>
      <c r="C331" s="41"/>
      <c r="D331" s="41"/>
      <c r="E331" s="42"/>
      <c r="F331" s="45"/>
      <c r="G331" s="44"/>
    </row>
    <row r="332" spans="1:7" ht="15.75">
      <c r="A332" s="70" t="s">
        <v>268</v>
      </c>
      <c r="B332" s="40" t="s">
        <v>267</v>
      </c>
      <c r="C332" s="41"/>
      <c r="D332" s="41"/>
      <c r="E332" s="42"/>
      <c r="F332" s="45"/>
      <c r="G332" s="44"/>
    </row>
    <row r="333" spans="1:7" ht="63">
      <c r="A333" s="70"/>
      <c r="B333" s="40" t="s">
        <v>269</v>
      </c>
      <c r="C333" s="41" t="s">
        <v>17</v>
      </c>
      <c r="D333" s="41">
        <v>1</v>
      </c>
      <c r="E333" s="42"/>
      <c r="F333" s="45"/>
      <c r="G333" s="44">
        <f>F333*E333</f>
        <v>0</v>
      </c>
    </row>
    <row r="334" spans="1:7" ht="15.75">
      <c r="A334" s="70"/>
      <c r="B334" s="40"/>
      <c r="C334" s="41"/>
      <c r="D334" s="41"/>
      <c r="E334" s="42"/>
      <c r="F334" s="45"/>
      <c r="G334" s="44"/>
    </row>
    <row r="335" spans="1:7" ht="15.75">
      <c r="A335" s="70" t="s">
        <v>270</v>
      </c>
      <c r="B335" s="40" t="s">
        <v>271</v>
      </c>
      <c r="C335" s="41"/>
      <c r="D335" s="41"/>
      <c r="E335" s="42"/>
      <c r="F335" s="45"/>
      <c r="G335" s="44"/>
    </row>
    <row r="336" spans="1:7" ht="15.75">
      <c r="A336" s="70"/>
      <c r="B336" s="40" t="s">
        <v>272</v>
      </c>
      <c r="C336" s="41" t="s">
        <v>14</v>
      </c>
      <c r="D336" s="41">
        <v>600</v>
      </c>
      <c r="E336" s="42"/>
      <c r="F336" s="45"/>
      <c r="G336" s="44">
        <f>F336*E336</f>
        <v>0</v>
      </c>
    </row>
    <row r="337" spans="1:7" ht="15.75">
      <c r="A337" s="70"/>
      <c r="B337" s="40" t="s">
        <v>273</v>
      </c>
      <c r="C337" s="69" t="s">
        <v>15</v>
      </c>
      <c r="D337" s="69">
        <v>1</v>
      </c>
      <c r="E337" s="42"/>
      <c r="F337" s="45"/>
      <c r="G337" s="44">
        <f>F337*E337</f>
        <v>0</v>
      </c>
    </row>
    <row r="338" spans="1:7" ht="15.75">
      <c r="A338" s="70"/>
      <c r="B338" s="40" t="s">
        <v>274</v>
      </c>
      <c r="C338" s="69" t="s">
        <v>15</v>
      </c>
      <c r="D338" s="69">
        <v>1</v>
      </c>
      <c r="E338" s="42"/>
      <c r="F338" s="45"/>
      <c r="G338" s="44">
        <f>F338*E338</f>
        <v>0</v>
      </c>
    </row>
    <row r="339" spans="1:7" ht="15.75">
      <c r="A339" s="70"/>
      <c r="B339" s="40" t="s">
        <v>275</v>
      </c>
      <c r="C339" s="41"/>
      <c r="D339" s="41"/>
      <c r="E339" s="42"/>
      <c r="F339" s="45"/>
      <c r="G339" s="44"/>
    </row>
    <row r="340" spans="1:7" ht="15.75">
      <c r="A340" s="70"/>
      <c r="B340" s="40"/>
      <c r="C340" s="41"/>
      <c r="D340" s="41"/>
      <c r="E340" s="42"/>
      <c r="F340" s="45"/>
      <c r="G340" s="44"/>
    </row>
    <row r="341" spans="1:7" ht="15.75">
      <c r="A341" s="56"/>
      <c r="B341" s="63" t="s">
        <v>276</v>
      </c>
      <c r="C341" s="66"/>
      <c r="D341" s="66"/>
      <c r="E341" s="59"/>
      <c r="F341" s="67"/>
      <c r="G341" s="154">
        <f>SUM(G327:G340)</f>
        <v>0</v>
      </c>
    </row>
    <row r="342" spans="1:7" ht="15.75">
      <c r="A342" s="70"/>
      <c r="B342" s="40"/>
      <c r="C342" s="41"/>
      <c r="D342" s="41"/>
      <c r="E342" s="42"/>
      <c r="F342" s="45"/>
      <c r="G342" s="44"/>
    </row>
    <row r="343" spans="1:7" ht="15.75">
      <c r="A343" s="72" t="s">
        <v>278</v>
      </c>
      <c r="B343" s="49" t="s">
        <v>277</v>
      </c>
      <c r="C343" s="41"/>
      <c r="D343" s="41"/>
      <c r="E343" s="42"/>
      <c r="F343" s="45"/>
      <c r="G343" s="44"/>
    </row>
    <row r="344" spans="1:7" ht="15.75">
      <c r="A344" s="70"/>
      <c r="B344" s="40"/>
      <c r="C344" s="41"/>
      <c r="D344" s="41"/>
      <c r="E344" s="42"/>
      <c r="F344" s="45"/>
      <c r="G344" s="44"/>
    </row>
    <row r="345" spans="1:7" ht="31.5">
      <c r="A345" s="70"/>
      <c r="B345" s="40" t="s">
        <v>282</v>
      </c>
      <c r="C345" s="41"/>
      <c r="D345" s="41"/>
      <c r="E345" s="42"/>
      <c r="F345" s="45"/>
      <c r="G345" s="44"/>
    </row>
    <row r="346" spans="1:7" ht="15.75">
      <c r="A346" s="70"/>
      <c r="B346" s="40" t="s">
        <v>281</v>
      </c>
      <c r="C346" s="41" t="s">
        <v>17</v>
      </c>
      <c r="D346" s="41"/>
      <c r="E346" s="42"/>
      <c r="F346" s="45"/>
      <c r="G346" s="44">
        <f>F346*E346</f>
        <v>0</v>
      </c>
    </row>
    <row r="347" spans="1:7" ht="15.75">
      <c r="A347" s="70"/>
      <c r="B347" s="40" t="s">
        <v>280</v>
      </c>
      <c r="C347" s="41" t="s">
        <v>17</v>
      </c>
      <c r="D347" s="41"/>
      <c r="E347" s="42"/>
      <c r="F347" s="45"/>
      <c r="G347" s="44">
        <f>F347*E347</f>
        <v>0</v>
      </c>
    </row>
    <row r="348" spans="1:7" ht="15.75">
      <c r="A348" s="70"/>
      <c r="B348" s="40" t="s">
        <v>283</v>
      </c>
      <c r="C348" s="69" t="s">
        <v>17</v>
      </c>
      <c r="D348" s="69"/>
      <c r="E348" s="42"/>
      <c r="F348" s="43"/>
      <c r="G348" s="44">
        <f>F348*E348</f>
        <v>0</v>
      </c>
    </row>
    <row r="349" spans="1:7" ht="15.75">
      <c r="A349" s="70"/>
      <c r="B349" s="40" t="s">
        <v>284</v>
      </c>
      <c r="C349" s="69" t="s">
        <v>17</v>
      </c>
      <c r="D349" s="69"/>
      <c r="E349" s="42"/>
      <c r="F349" s="43"/>
      <c r="G349" s="44">
        <f>F349*E349</f>
        <v>0</v>
      </c>
    </row>
    <row r="350" spans="1:7" ht="15.75">
      <c r="A350" s="70"/>
      <c r="B350" s="40" t="s">
        <v>279</v>
      </c>
      <c r="C350" s="69" t="s">
        <v>17</v>
      </c>
      <c r="D350" s="69"/>
      <c r="E350" s="42"/>
      <c r="F350" s="43"/>
      <c r="G350" s="44">
        <f>F350*E350</f>
        <v>0</v>
      </c>
    </row>
    <row r="351" spans="1:7" ht="15.75">
      <c r="A351" s="70"/>
      <c r="B351" s="40"/>
      <c r="C351" s="69"/>
      <c r="D351" s="69"/>
      <c r="E351" s="42"/>
      <c r="F351" s="43"/>
      <c r="G351" s="44"/>
    </row>
    <row r="352" spans="1:7" ht="47.25">
      <c r="A352" s="70"/>
      <c r="B352" s="40" t="s">
        <v>287</v>
      </c>
      <c r="C352" s="41"/>
      <c r="D352" s="69"/>
      <c r="E352" s="42"/>
      <c r="F352" s="43"/>
      <c r="G352" s="44"/>
    </row>
    <row r="353" spans="1:7" ht="15.75">
      <c r="A353" s="70"/>
      <c r="B353" s="40" t="s">
        <v>281</v>
      </c>
      <c r="C353" s="41" t="s">
        <v>17</v>
      </c>
      <c r="D353" s="69"/>
      <c r="E353" s="42"/>
      <c r="F353" s="43"/>
      <c r="G353" s="44">
        <f>F353*E353</f>
        <v>0</v>
      </c>
    </row>
    <row r="354" spans="1:7" ht="15.75">
      <c r="A354" s="70"/>
      <c r="B354" s="40" t="s">
        <v>280</v>
      </c>
      <c r="C354" s="41" t="s">
        <v>17</v>
      </c>
      <c r="D354" s="69"/>
      <c r="E354" s="42"/>
      <c r="F354" s="43"/>
      <c r="G354" s="44">
        <f>F354*E354</f>
        <v>0</v>
      </c>
    </row>
    <row r="355" spans="1:7" ht="15.75">
      <c r="A355" s="70"/>
      <c r="B355" s="40" t="s">
        <v>283</v>
      </c>
      <c r="C355" s="69" t="s">
        <v>17</v>
      </c>
      <c r="D355" s="69"/>
      <c r="E355" s="42"/>
      <c r="F355" s="43"/>
      <c r="G355" s="44">
        <f>F355*E355</f>
        <v>0</v>
      </c>
    </row>
    <row r="356" spans="1:7" ht="15.75">
      <c r="A356" s="70"/>
      <c r="B356" s="40" t="s">
        <v>285</v>
      </c>
      <c r="C356" s="69" t="s">
        <v>17</v>
      </c>
      <c r="D356" s="69"/>
      <c r="E356" s="42"/>
      <c r="F356" s="43"/>
      <c r="G356" s="44">
        <f>F356*E356</f>
        <v>0</v>
      </c>
    </row>
    <row r="357" spans="1:7" ht="15.75">
      <c r="A357" s="70"/>
      <c r="B357" s="40" t="s">
        <v>279</v>
      </c>
      <c r="C357" s="69" t="s">
        <v>17</v>
      </c>
      <c r="D357" s="69"/>
      <c r="E357" s="42"/>
      <c r="F357" s="43"/>
      <c r="G357" s="44">
        <f>F357*E357</f>
        <v>0</v>
      </c>
    </row>
    <row r="358" spans="1:7" ht="15.75">
      <c r="A358" s="70"/>
      <c r="B358" s="40"/>
      <c r="C358" s="69"/>
      <c r="D358" s="69"/>
      <c r="E358" s="42"/>
      <c r="F358" s="43"/>
      <c r="G358" s="44"/>
    </row>
    <row r="359" spans="1:7" ht="31.5">
      <c r="A359" s="70"/>
      <c r="B359" s="40" t="s">
        <v>286</v>
      </c>
      <c r="C359" s="41"/>
      <c r="D359" s="69"/>
      <c r="E359" s="42"/>
      <c r="F359" s="43"/>
      <c r="G359" s="44"/>
    </row>
    <row r="360" spans="1:7" ht="15.75">
      <c r="A360" s="70"/>
      <c r="B360" s="40" t="s">
        <v>281</v>
      </c>
      <c r="C360" s="41" t="s">
        <v>17</v>
      </c>
      <c r="D360" s="69"/>
      <c r="E360" s="42"/>
      <c r="F360" s="43"/>
      <c r="G360" s="44">
        <f>F360*E360</f>
        <v>0</v>
      </c>
    </row>
    <row r="361" spans="1:7" ht="15.75">
      <c r="A361" s="70"/>
      <c r="B361" s="40" t="s">
        <v>280</v>
      </c>
      <c r="C361" s="41" t="s">
        <v>17</v>
      </c>
      <c r="D361" s="69"/>
      <c r="E361" s="42"/>
      <c r="F361" s="43"/>
      <c r="G361" s="44">
        <f>F361*E361</f>
        <v>0</v>
      </c>
    </row>
    <row r="362" spans="1:7" ht="15.75">
      <c r="A362" s="70"/>
      <c r="B362" s="40" t="s">
        <v>283</v>
      </c>
      <c r="C362" s="69" t="s">
        <v>17</v>
      </c>
      <c r="D362" s="69"/>
      <c r="E362" s="42"/>
      <c r="F362" s="43"/>
      <c r="G362" s="44">
        <f>F362*E362</f>
        <v>0</v>
      </c>
    </row>
    <row r="363" spans="1:7" ht="15.75">
      <c r="A363" s="70"/>
      <c r="B363" s="40" t="s">
        <v>284</v>
      </c>
      <c r="C363" s="69" t="s">
        <v>17</v>
      </c>
      <c r="D363" s="69"/>
      <c r="E363" s="42"/>
      <c r="F363" s="43"/>
      <c r="G363" s="44">
        <f>F363*E363</f>
        <v>0</v>
      </c>
    </row>
    <row r="364" spans="1:7" ht="15.75">
      <c r="A364" s="70"/>
      <c r="B364" s="40" t="s">
        <v>279</v>
      </c>
      <c r="C364" s="69" t="s">
        <v>17</v>
      </c>
      <c r="D364" s="69"/>
      <c r="E364" s="42"/>
      <c r="F364" s="43"/>
      <c r="G364" s="44">
        <f>F364*E364</f>
        <v>0</v>
      </c>
    </row>
    <row r="365" spans="1:7" ht="15.75">
      <c r="A365" s="70"/>
      <c r="B365" s="40"/>
      <c r="C365" s="69"/>
      <c r="D365" s="69"/>
      <c r="E365" s="42"/>
      <c r="F365" s="43"/>
      <c r="G365" s="44"/>
    </row>
    <row r="366" spans="1:7" ht="15.75">
      <c r="A366" s="70"/>
      <c r="B366" s="40" t="s">
        <v>288</v>
      </c>
      <c r="C366" s="69"/>
      <c r="D366" s="69"/>
      <c r="E366" s="42"/>
      <c r="F366" s="43"/>
      <c r="G366" s="44"/>
    </row>
    <row r="367" spans="1:7" ht="15.75">
      <c r="A367" s="70"/>
      <c r="B367" s="40" t="s">
        <v>289</v>
      </c>
      <c r="C367" s="69" t="s">
        <v>17</v>
      </c>
      <c r="D367" s="69"/>
      <c r="E367" s="42"/>
      <c r="F367" s="43"/>
      <c r="G367" s="44">
        <f>F367*E367</f>
        <v>0</v>
      </c>
    </row>
    <row r="368" spans="1:7" ht="15.75">
      <c r="A368" s="70"/>
      <c r="B368" s="40" t="s">
        <v>290</v>
      </c>
      <c r="C368" s="69" t="s">
        <v>17</v>
      </c>
      <c r="D368" s="69"/>
      <c r="E368" s="42"/>
      <c r="F368" s="43"/>
      <c r="G368" s="44">
        <f>F368*E368</f>
        <v>0</v>
      </c>
    </row>
    <row r="369" spans="1:7" ht="15.75">
      <c r="A369" s="70"/>
      <c r="B369" s="40"/>
      <c r="C369" s="69"/>
      <c r="D369" s="69"/>
      <c r="E369" s="42"/>
      <c r="F369" s="43"/>
      <c r="G369" s="44"/>
    </row>
    <row r="370" spans="1:7" ht="31.5">
      <c r="A370" s="70"/>
      <c r="B370" s="40" t="s">
        <v>291</v>
      </c>
      <c r="C370" s="41" t="s">
        <v>17</v>
      </c>
      <c r="D370" s="69"/>
      <c r="E370" s="42"/>
      <c r="F370" s="43"/>
      <c r="G370" s="44">
        <f>F370*E370</f>
        <v>0</v>
      </c>
    </row>
    <row r="371" spans="1:7" ht="15.75">
      <c r="A371" s="70"/>
      <c r="B371" s="40"/>
      <c r="C371" s="41"/>
      <c r="D371" s="41"/>
      <c r="E371" s="42"/>
      <c r="F371" s="43"/>
      <c r="G371" s="44"/>
    </row>
    <row r="372" spans="1:7" ht="15.75">
      <c r="A372" s="70"/>
      <c r="B372" s="40" t="s">
        <v>292</v>
      </c>
      <c r="C372" s="41"/>
      <c r="D372" s="41"/>
      <c r="E372" s="42"/>
      <c r="F372" s="43"/>
      <c r="G372" s="44"/>
    </row>
    <row r="373" spans="1:7" ht="110.25">
      <c r="A373" s="70"/>
      <c r="B373" s="40" t="s">
        <v>293</v>
      </c>
      <c r="C373" s="41" t="s">
        <v>15</v>
      </c>
      <c r="D373" s="41">
        <v>1</v>
      </c>
      <c r="E373" s="42"/>
      <c r="F373" s="43"/>
      <c r="G373" s="44">
        <f>F373*E373</f>
        <v>0</v>
      </c>
    </row>
    <row r="374" spans="1:7" ht="15.75">
      <c r="A374" s="70"/>
      <c r="B374" s="40"/>
      <c r="C374" s="69"/>
      <c r="D374" s="69"/>
      <c r="E374" s="42"/>
      <c r="F374" s="43"/>
      <c r="G374" s="44"/>
    </row>
    <row r="375" spans="1:7" ht="15.75">
      <c r="A375" s="56"/>
      <c r="B375" s="63" t="s">
        <v>294</v>
      </c>
      <c r="C375" s="66"/>
      <c r="D375" s="66"/>
      <c r="E375" s="59"/>
      <c r="F375" s="67"/>
      <c r="G375" s="154">
        <f>SUM(G345:G374)</f>
        <v>0</v>
      </c>
    </row>
    <row r="376" spans="1:7" ht="15.75">
      <c r="A376" s="70"/>
      <c r="B376" s="40"/>
      <c r="C376" s="69"/>
      <c r="D376" s="69"/>
      <c r="E376" s="42"/>
      <c r="F376" s="43"/>
      <c r="G376" s="44"/>
    </row>
    <row r="377" spans="1:7" ht="15.75">
      <c r="A377" s="72" t="s">
        <v>295</v>
      </c>
      <c r="B377" s="49" t="s">
        <v>296</v>
      </c>
      <c r="C377" s="41"/>
      <c r="D377" s="41"/>
      <c r="E377" s="42"/>
      <c r="F377" s="45"/>
      <c r="G377" s="44"/>
    </row>
    <row r="378" spans="1:7" ht="15.75">
      <c r="A378" s="70"/>
      <c r="B378" s="40"/>
      <c r="C378" s="69"/>
      <c r="D378" s="69"/>
      <c r="E378" s="42"/>
      <c r="F378" s="43"/>
      <c r="G378" s="44"/>
    </row>
    <row r="379" spans="1:7" ht="31.5">
      <c r="A379" s="70"/>
      <c r="B379" s="40" t="s">
        <v>297</v>
      </c>
      <c r="C379" s="41" t="s">
        <v>17</v>
      </c>
      <c r="D379" s="69"/>
      <c r="E379" s="42"/>
      <c r="F379" s="43"/>
      <c r="G379" s="44">
        <f>F379*E379</f>
        <v>0</v>
      </c>
    </row>
    <row r="380" spans="1:7" ht="15.75">
      <c r="A380" s="70"/>
      <c r="B380" s="40"/>
      <c r="C380" s="69"/>
      <c r="D380" s="69"/>
      <c r="E380" s="42"/>
      <c r="F380" s="43"/>
      <c r="G380" s="44"/>
    </row>
    <row r="381" spans="1:7" ht="78.75">
      <c r="A381" s="70"/>
      <c r="B381" s="40" t="s">
        <v>298</v>
      </c>
      <c r="C381" s="41" t="s">
        <v>15</v>
      </c>
      <c r="D381" s="41">
        <v>1</v>
      </c>
      <c r="E381" s="42"/>
      <c r="F381" s="43"/>
      <c r="G381" s="44">
        <f>F381*E381</f>
        <v>0</v>
      </c>
    </row>
    <row r="382" spans="1:7" ht="15.75">
      <c r="A382" s="70"/>
      <c r="B382" s="40"/>
      <c r="C382" s="69"/>
      <c r="D382" s="69"/>
      <c r="E382" s="42"/>
      <c r="F382" s="43"/>
      <c r="G382" s="44"/>
    </row>
    <row r="383" spans="1:7" ht="15.75">
      <c r="A383" s="70"/>
      <c r="B383" s="40" t="s">
        <v>299</v>
      </c>
      <c r="C383" s="41" t="s">
        <v>15</v>
      </c>
      <c r="D383" s="41">
        <v>1</v>
      </c>
      <c r="E383" s="42"/>
      <c r="F383" s="43"/>
      <c r="G383" s="44">
        <f>F383*E383</f>
        <v>0</v>
      </c>
    </row>
    <row r="384" spans="1:7" ht="15.75">
      <c r="A384" s="70"/>
      <c r="B384" s="40"/>
      <c r="C384" s="69"/>
      <c r="D384" s="69"/>
      <c r="E384" s="42"/>
      <c r="F384" s="43"/>
      <c r="G384" s="44"/>
    </row>
    <row r="385" spans="1:7" ht="15.75">
      <c r="A385" s="56"/>
      <c r="B385" s="63" t="s">
        <v>300</v>
      </c>
      <c r="C385" s="66"/>
      <c r="D385" s="66"/>
      <c r="E385" s="59"/>
      <c r="F385" s="67"/>
      <c r="G385" s="154">
        <f>SUM(G379:G384)</f>
        <v>0</v>
      </c>
    </row>
    <row r="386" spans="1:7" ht="15.75">
      <c r="A386" s="70"/>
      <c r="B386" s="46"/>
      <c r="C386" s="69"/>
      <c r="D386" s="69"/>
      <c r="E386" s="42"/>
      <c r="F386" s="43"/>
      <c r="G386" s="44"/>
    </row>
    <row r="387" spans="1:7" ht="15.75">
      <c r="A387" s="70"/>
      <c r="B387" s="46"/>
      <c r="C387" s="69"/>
      <c r="D387" s="69"/>
      <c r="E387" s="42"/>
      <c r="F387" s="43"/>
      <c r="G387" s="44"/>
    </row>
    <row r="388" spans="1:7" ht="18">
      <c r="A388" s="80"/>
      <c r="B388" s="82" t="s">
        <v>302</v>
      </c>
      <c r="C388" s="81"/>
      <c r="D388" s="81"/>
      <c r="E388" s="77"/>
      <c r="F388" s="78"/>
      <c r="G388" s="79">
        <f>G385+G375+G341+G319+G272+G244+G224+G190+G146+G99+G77+G71+G44+G32</f>
        <v>0</v>
      </c>
    </row>
    <row r="389" spans="1:7" ht="15.75">
      <c r="A389" s="71"/>
      <c r="B389" s="13"/>
      <c r="C389" s="14"/>
      <c r="D389" s="14"/>
      <c r="E389" s="10"/>
      <c r="F389" s="11"/>
      <c r="G389" s="12"/>
    </row>
    <row r="390" spans="1:7" ht="15.75">
      <c r="A390" s="71"/>
      <c r="B390" s="13"/>
      <c r="C390" s="14"/>
      <c r="D390" s="14"/>
      <c r="E390" s="10"/>
      <c r="F390" s="11"/>
      <c r="G390" s="12"/>
    </row>
    <row r="391" spans="1:7" ht="15.75">
      <c r="A391" s="71"/>
      <c r="B391" s="13"/>
      <c r="C391" s="14"/>
      <c r="D391" s="14"/>
      <c r="E391" s="10"/>
      <c r="F391" s="11"/>
      <c r="G391" s="12"/>
    </row>
    <row r="392" spans="1:7" ht="18">
      <c r="A392" s="85">
        <v>5</v>
      </c>
      <c r="B392" s="86" t="s">
        <v>303</v>
      </c>
      <c r="C392" s="87"/>
      <c r="D392" s="87"/>
      <c r="E392" s="88"/>
      <c r="F392" s="89"/>
      <c r="G392" s="90"/>
    </row>
    <row r="393" spans="1:7" ht="15.75">
      <c r="A393" s="70"/>
      <c r="B393" s="46"/>
      <c r="C393" s="47"/>
      <c r="D393" s="47"/>
      <c r="E393" s="42"/>
      <c r="F393" s="43"/>
      <c r="G393" s="44"/>
    </row>
    <row r="394" spans="1:7" ht="15.75">
      <c r="A394" s="72" t="s">
        <v>305</v>
      </c>
      <c r="B394" s="50" t="s">
        <v>304</v>
      </c>
      <c r="C394" s="47"/>
      <c r="D394" s="47"/>
      <c r="E394" s="42"/>
      <c r="F394" s="43"/>
      <c r="G394" s="44"/>
    </row>
    <row r="395" spans="1:7" ht="15.75">
      <c r="A395" s="70"/>
      <c r="B395" s="46"/>
      <c r="C395" s="47"/>
      <c r="D395" s="47"/>
      <c r="E395" s="42"/>
      <c r="F395" s="43"/>
      <c r="G395" s="44"/>
    </row>
    <row r="396" spans="1:7" ht="15.75">
      <c r="A396" s="70" t="s">
        <v>307</v>
      </c>
      <c r="B396" s="46" t="s">
        <v>306</v>
      </c>
      <c r="C396" s="41" t="s">
        <v>16</v>
      </c>
      <c r="D396" s="41" t="s">
        <v>16</v>
      </c>
      <c r="E396" s="42" t="s">
        <v>16</v>
      </c>
      <c r="F396" s="45" t="s">
        <v>16</v>
      </c>
      <c r="G396" s="44" t="s">
        <v>16</v>
      </c>
    </row>
    <row r="397" spans="1:7" ht="15.75">
      <c r="A397" s="70"/>
      <c r="B397" s="46"/>
      <c r="C397" s="47"/>
      <c r="D397" s="47"/>
      <c r="E397" s="42"/>
      <c r="F397" s="43"/>
      <c r="G397" s="44"/>
    </row>
    <row r="398" spans="1:7" ht="15.75">
      <c r="A398" s="70" t="s">
        <v>309</v>
      </c>
      <c r="B398" s="46" t="s">
        <v>308</v>
      </c>
      <c r="C398" s="47"/>
      <c r="D398" s="47"/>
      <c r="E398" s="42"/>
      <c r="F398" s="43"/>
      <c r="G398" s="44"/>
    </row>
    <row r="399" spans="1:7" ht="15.75">
      <c r="A399" s="70"/>
      <c r="B399" s="40" t="s">
        <v>310</v>
      </c>
      <c r="C399" s="47"/>
      <c r="D399" s="47"/>
      <c r="E399" s="42"/>
      <c r="F399" s="43"/>
      <c r="G399" s="44"/>
    </row>
    <row r="400" spans="1:7" ht="31.5">
      <c r="A400" s="70"/>
      <c r="B400" s="40" t="s">
        <v>311</v>
      </c>
      <c r="C400" s="41" t="s">
        <v>15</v>
      </c>
      <c r="D400" s="41">
        <v>1</v>
      </c>
      <c r="E400" s="42"/>
      <c r="F400" s="43"/>
      <c r="G400" s="44">
        <f>F400*E400</f>
        <v>0</v>
      </c>
    </row>
    <row r="401" spans="1:7" ht="15.75">
      <c r="A401" s="70"/>
      <c r="B401" s="40" t="s">
        <v>312</v>
      </c>
      <c r="C401" s="41" t="s">
        <v>15</v>
      </c>
      <c r="D401" s="41">
        <v>1</v>
      </c>
      <c r="E401" s="42"/>
      <c r="F401" s="43"/>
      <c r="G401" s="44">
        <f>F401*E401</f>
        <v>0</v>
      </c>
    </row>
    <row r="402" spans="1:7" ht="31.5">
      <c r="A402" s="70"/>
      <c r="B402" s="40" t="s">
        <v>313</v>
      </c>
      <c r="C402" s="41" t="s">
        <v>15</v>
      </c>
      <c r="D402" s="41">
        <v>1</v>
      </c>
      <c r="E402" s="42"/>
      <c r="F402" s="43"/>
      <c r="G402" s="44">
        <f>F402*E402</f>
        <v>0</v>
      </c>
    </row>
    <row r="403" spans="1:7" ht="15.75">
      <c r="A403" s="70"/>
      <c r="B403" s="40" t="s">
        <v>314</v>
      </c>
      <c r="C403" s="41" t="s">
        <v>15</v>
      </c>
      <c r="D403" s="41">
        <v>1</v>
      </c>
      <c r="E403" s="42"/>
      <c r="F403" s="43"/>
      <c r="G403" s="44">
        <f>F403*E403</f>
        <v>0</v>
      </c>
    </row>
    <row r="404" spans="1:7" ht="15.75">
      <c r="A404" s="71"/>
      <c r="B404" s="9"/>
      <c r="C404" s="14"/>
      <c r="D404" s="14"/>
      <c r="E404" s="10"/>
      <c r="F404" s="11"/>
      <c r="G404" s="12"/>
    </row>
    <row r="405" spans="1:7" ht="15.75">
      <c r="A405" s="71"/>
      <c r="B405" s="93" t="s">
        <v>315</v>
      </c>
      <c r="C405" s="14"/>
      <c r="D405" s="14"/>
      <c r="E405" s="10"/>
      <c r="F405" s="11"/>
      <c r="G405" s="12"/>
    </row>
    <row r="406" spans="1:7" ht="31.5">
      <c r="A406" s="71"/>
      <c r="B406" s="94" t="s">
        <v>316</v>
      </c>
      <c r="C406" s="14"/>
      <c r="D406" s="14"/>
      <c r="E406" s="10"/>
      <c r="F406" s="11"/>
      <c r="G406" s="12"/>
    </row>
    <row r="407" spans="1:7" ht="15.75">
      <c r="A407" s="71"/>
      <c r="B407" s="95" t="s">
        <v>318</v>
      </c>
      <c r="C407" s="47"/>
      <c r="D407" s="47"/>
      <c r="E407" s="42"/>
      <c r="F407" s="43"/>
      <c r="G407" s="12"/>
    </row>
    <row r="408" spans="1:7" ht="15.75">
      <c r="A408" s="71"/>
      <c r="B408" s="95" t="s">
        <v>319</v>
      </c>
      <c r="C408" s="69" t="s">
        <v>17</v>
      </c>
      <c r="D408" s="69">
        <v>1</v>
      </c>
      <c r="E408" s="42"/>
      <c r="F408" s="43"/>
      <c r="G408" s="44">
        <f t="shared" ref="G408:G423" si="9">F408*E408</f>
        <v>0</v>
      </c>
    </row>
    <row r="409" spans="1:7" ht="15.75">
      <c r="A409" s="71"/>
      <c r="B409" s="95" t="s">
        <v>320</v>
      </c>
      <c r="C409" s="69" t="s">
        <v>17</v>
      </c>
      <c r="D409" s="69">
        <v>1</v>
      </c>
      <c r="E409" s="42"/>
      <c r="F409" s="43"/>
      <c r="G409" s="44">
        <f t="shared" si="9"/>
        <v>0</v>
      </c>
    </row>
    <row r="410" spans="1:7" ht="15.75">
      <c r="A410" s="71"/>
      <c r="B410" s="95" t="s">
        <v>321</v>
      </c>
      <c r="C410" s="69" t="s">
        <v>17</v>
      </c>
      <c r="D410" s="69">
        <v>1</v>
      </c>
      <c r="E410" s="42"/>
      <c r="F410" s="43"/>
      <c r="G410" s="44">
        <f t="shared" si="9"/>
        <v>0</v>
      </c>
    </row>
    <row r="411" spans="1:7" ht="15.75">
      <c r="A411" s="71"/>
      <c r="B411" s="95" t="s">
        <v>322</v>
      </c>
      <c r="C411" s="69" t="s">
        <v>17</v>
      </c>
      <c r="D411" s="69">
        <v>1</v>
      </c>
      <c r="E411" s="42"/>
      <c r="F411" s="43"/>
      <c r="G411" s="44">
        <f t="shared" si="9"/>
        <v>0</v>
      </c>
    </row>
    <row r="412" spans="1:7" ht="15.75">
      <c r="A412" s="71"/>
      <c r="B412" s="95" t="s">
        <v>323</v>
      </c>
      <c r="C412" s="69" t="s">
        <v>17</v>
      </c>
      <c r="D412" s="69">
        <v>1</v>
      </c>
      <c r="E412" s="42"/>
      <c r="F412" s="43"/>
      <c r="G412" s="44">
        <f t="shared" si="9"/>
        <v>0</v>
      </c>
    </row>
    <row r="413" spans="1:7" ht="15.75">
      <c r="A413" s="71"/>
      <c r="B413" s="95" t="s">
        <v>324</v>
      </c>
      <c r="C413" s="69" t="s">
        <v>17</v>
      </c>
      <c r="D413" s="69">
        <v>1</v>
      </c>
      <c r="E413" s="42"/>
      <c r="F413" s="43"/>
      <c r="G413" s="44">
        <f t="shared" si="9"/>
        <v>0</v>
      </c>
    </row>
    <row r="414" spans="1:7" ht="15.75">
      <c r="A414" s="71"/>
      <c r="B414" s="95" t="s">
        <v>325</v>
      </c>
      <c r="C414" s="69" t="s">
        <v>17</v>
      </c>
      <c r="D414" s="69">
        <v>1</v>
      </c>
      <c r="E414" s="42"/>
      <c r="F414" s="43"/>
      <c r="G414" s="44">
        <f t="shared" si="9"/>
        <v>0</v>
      </c>
    </row>
    <row r="415" spans="1:7" ht="15.75">
      <c r="A415" s="71"/>
      <c r="B415" s="96" t="s">
        <v>317</v>
      </c>
      <c r="C415" s="69" t="s">
        <v>17</v>
      </c>
      <c r="D415" s="69">
        <v>1</v>
      </c>
      <c r="E415" s="42"/>
      <c r="F415" s="43"/>
      <c r="G415" s="44">
        <f t="shared" si="9"/>
        <v>0</v>
      </c>
    </row>
    <row r="416" spans="1:7" ht="15.75">
      <c r="A416" s="70"/>
      <c r="B416" s="95" t="s">
        <v>326</v>
      </c>
      <c r="C416" s="69" t="s">
        <v>17</v>
      </c>
      <c r="D416" s="69">
        <v>1</v>
      </c>
      <c r="E416" s="42"/>
      <c r="F416" s="43"/>
      <c r="G416" s="44">
        <f t="shared" si="9"/>
        <v>0</v>
      </c>
    </row>
    <row r="417" spans="1:7" ht="15.75">
      <c r="A417" s="70"/>
      <c r="B417" s="95" t="s">
        <v>327</v>
      </c>
      <c r="C417" s="69" t="s">
        <v>17</v>
      </c>
      <c r="D417" s="69">
        <v>1</v>
      </c>
      <c r="E417" s="42"/>
      <c r="F417" s="43"/>
      <c r="G417" s="44">
        <f t="shared" si="9"/>
        <v>0</v>
      </c>
    </row>
    <row r="418" spans="1:7" ht="15.75">
      <c r="A418" s="70"/>
      <c r="B418" s="95" t="s">
        <v>328</v>
      </c>
      <c r="C418" s="69" t="s">
        <v>17</v>
      </c>
      <c r="D418" s="69">
        <v>1</v>
      </c>
      <c r="E418" s="42"/>
      <c r="F418" s="43"/>
      <c r="G418" s="44">
        <f t="shared" si="9"/>
        <v>0</v>
      </c>
    </row>
    <row r="419" spans="1:7" ht="15.75">
      <c r="A419" s="70"/>
      <c r="B419" s="95" t="s">
        <v>329</v>
      </c>
      <c r="C419" s="69" t="s">
        <v>17</v>
      </c>
      <c r="D419" s="69">
        <v>1</v>
      </c>
      <c r="E419" s="42"/>
      <c r="F419" s="43"/>
      <c r="G419" s="44">
        <f t="shared" si="9"/>
        <v>0</v>
      </c>
    </row>
    <row r="420" spans="1:7" ht="15.75">
      <c r="A420" s="70"/>
      <c r="B420" s="95" t="s">
        <v>331</v>
      </c>
      <c r="C420" s="69" t="s">
        <v>17</v>
      </c>
      <c r="D420" s="69">
        <v>1</v>
      </c>
      <c r="E420" s="42"/>
      <c r="F420" s="43"/>
      <c r="G420" s="44">
        <f t="shared" si="9"/>
        <v>0</v>
      </c>
    </row>
    <row r="421" spans="1:7" ht="15.75">
      <c r="A421" s="70"/>
      <c r="B421" s="95" t="s">
        <v>332</v>
      </c>
      <c r="C421" s="69" t="s">
        <v>17</v>
      </c>
      <c r="D421" s="69">
        <v>1</v>
      </c>
      <c r="E421" s="42"/>
      <c r="F421" s="43"/>
      <c r="G421" s="44">
        <f t="shared" si="9"/>
        <v>0</v>
      </c>
    </row>
    <row r="422" spans="1:7" ht="15.75">
      <c r="A422" s="70"/>
      <c r="B422" s="95" t="s">
        <v>333</v>
      </c>
      <c r="C422" s="69" t="s">
        <v>17</v>
      </c>
      <c r="D422" s="69">
        <v>1</v>
      </c>
      <c r="E422" s="42"/>
      <c r="F422" s="43"/>
      <c r="G422" s="44">
        <f t="shared" si="9"/>
        <v>0</v>
      </c>
    </row>
    <row r="423" spans="1:7" ht="15.75">
      <c r="A423" s="70"/>
      <c r="B423" s="95" t="s">
        <v>334</v>
      </c>
      <c r="C423" s="69" t="s">
        <v>17</v>
      </c>
      <c r="D423" s="69">
        <v>1</v>
      </c>
      <c r="E423" s="42"/>
      <c r="F423" s="43"/>
      <c r="G423" s="44">
        <f t="shared" si="9"/>
        <v>0</v>
      </c>
    </row>
    <row r="424" spans="1:7" ht="15.75">
      <c r="A424" s="70"/>
      <c r="B424" s="40"/>
      <c r="C424" s="47"/>
      <c r="D424" s="47"/>
      <c r="E424" s="42"/>
      <c r="F424" s="43"/>
      <c r="G424" s="44"/>
    </row>
    <row r="425" spans="1:7" ht="94.5">
      <c r="A425" s="70"/>
      <c r="B425" s="40" t="s">
        <v>330</v>
      </c>
      <c r="C425" s="41" t="s">
        <v>15</v>
      </c>
      <c r="D425" s="41">
        <v>1</v>
      </c>
      <c r="E425" s="42"/>
      <c r="F425" s="43"/>
      <c r="G425" s="44">
        <f>F425*E425</f>
        <v>0</v>
      </c>
    </row>
    <row r="426" spans="1:7" ht="15.75">
      <c r="A426" s="70"/>
      <c r="B426" s="46"/>
      <c r="C426" s="47"/>
      <c r="D426" s="47"/>
      <c r="E426" s="42"/>
      <c r="F426" s="43"/>
      <c r="G426" s="44"/>
    </row>
    <row r="427" spans="1:7" ht="15.75">
      <c r="A427" s="70" t="s">
        <v>336</v>
      </c>
      <c r="B427" s="46" t="s">
        <v>335</v>
      </c>
      <c r="C427" s="47"/>
      <c r="D427" s="47"/>
      <c r="E427" s="42"/>
      <c r="F427" s="43"/>
      <c r="G427" s="44"/>
    </row>
    <row r="428" spans="1:7" ht="189">
      <c r="A428" s="70"/>
      <c r="B428" s="40" t="s">
        <v>337</v>
      </c>
      <c r="C428" s="41" t="s">
        <v>17</v>
      </c>
      <c r="D428" s="41">
        <v>2</v>
      </c>
      <c r="E428" s="42"/>
      <c r="F428" s="43"/>
      <c r="G428" s="44">
        <f>F428*E428</f>
        <v>0</v>
      </c>
    </row>
    <row r="429" spans="1:7" ht="15.75">
      <c r="A429" s="70"/>
      <c r="B429" s="46"/>
      <c r="C429" s="47"/>
      <c r="D429" s="47"/>
      <c r="E429" s="42"/>
      <c r="F429" s="43"/>
      <c r="G429" s="44"/>
    </row>
    <row r="430" spans="1:7" ht="15.75">
      <c r="A430" s="70" t="s">
        <v>339</v>
      </c>
      <c r="B430" s="46" t="s">
        <v>338</v>
      </c>
      <c r="C430" s="47"/>
      <c r="D430" s="47"/>
      <c r="E430" s="42"/>
      <c r="F430" s="43"/>
      <c r="G430" s="44"/>
    </row>
    <row r="431" spans="1:7" ht="31.5">
      <c r="A431" s="70"/>
      <c r="B431" s="40" t="s">
        <v>340</v>
      </c>
      <c r="C431" s="41" t="s">
        <v>15</v>
      </c>
      <c r="D431" s="41">
        <v>1</v>
      </c>
      <c r="E431" s="42"/>
      <c r="F431" s="43"/>
      <c r="G431" s="44">
        <f>F431*E431</f>
        <v>0</v>
      </c>
    </row>
    <row r="432" spans="1:7" ht="15.75">
      <c r="A432" s="70"/>
      <c r="B432" s="46"/>
      <c r="C432" s="47"/>
      <c r="D432" s="47"/>
      <c r="E432" s="42"/>
      <c r="F432" s="43"/>
      <c r="G432" s="44"/>
    </row>
    <row r="433" spans="1:7" ht="15.75">
      <c r="A433" s="70" t="s">
        <v>342</v>
      </c>
      <c r="B433" s="46" t="s">
        <v>341</v>
      </c>
      <c r="C433" s="47"/>
      <c r="D433" s="47"/>
      <c r="E433" s="42"/>
      <c r="F433" s="43"/>
      <c r="G433" s="44"/>
    </row>
    <row r="434" spans="1:7" ht="157.5">
      <c r="A434" s="70"/>
      <c r="B434" s="40" t="s">
        <v>343</v>
      </c>
      <c r="C434" s="41" t="s">
        <v>15</v>
      </c>
      <c r="D434" s="41">
        <v>1</v>
      </c>
      <c r="E434" s="42"/>
      <c r="F434" s="43"/>
      <c r="G434" s="44">
        <f>F434*E434</f>
        <v>0</v>
      </c>
    </row>
    <row r="435" spans="1:7" ht="15.75">
      <c r="A435" s="71"/>
      <c r="B435" s="13"/>
      <c r="C435" s="14"/>
      <c r="D435" s="14"/>
      <c r="E435" s="10"/>
      <c r="F435" s="11"/>
      <c r="G435" s="12"/>
    </row>
    <row r="436" spans="1:7" ht="15.75">
      <c r="A436" s="56"/>
      <c r="B436" s="63" t="s">
        <v>362</v>
      </c>
      <c r="C436" s="66"/>
      <c r="D436" s="66"/>
      <c r="E436" s="59"/>
      <c r="F436" s="67"/>
      <c r="G436" s="154">
        <f>SUM(G400:G435)</f>
        <v>0</v>
      </c>
    </row>
    <row r="437" spans="1:7" ht="15.75">
      <c r="A437" s="71"/>
      <c r="B437" s="13"/>
      <c r="C437" s="14"/>
      <c r="D437" s="14"/>
      <c r="E437" s="10"/>
      <c r="F437" s="11"/>
      <c r="G437" s="12"/>
    </row>
    <row r="438" spans="1:7" ht="15.75">
      <c r="A438" s="72" t="s">
        <v>345</v>
      </c>
      <c r="B438" s="50" t="s">
        <v>344</v>
      </c>
      <c r="C438" s="14"/>
      <c r="D438" s="14"/>
      <c r="E438" s="10"/>
      <c r="F438" s="11"/>
      <c r="G438" s="12"/>
    </row>
    <row r="439" spans="1:7" ht="15.75">
      <c r="A439" s="70"/>
      <c r="B439" s="46"/>
      <c r="C439" s="47"/>
      <c r="D439" s="47"/>
      <c r="E439" s="42"/>
      <c r="F439" s="11"/>
      <c r="G439" s="12"/>
    </row>
    <row r="440" spans="1:7" ht="15.75">
      <c r="A440" s="70" t="s">
        <v>347</v>
      </c>
      <c r="B440" s="46" t="s">
        <v>346</v>
      </c>
      <c r="C440" s="47"/>
      <c r="D440" s="47"/>
      <c r="E440" s="42"/>
      <c r="F440" s="11"/>
      <c r="G440" s="12"/>
    </row>
    <row r="441" spans="1:7" ht="78.75">
      <c r="A441" s="70"/>
      <c r="B441" s="40" t="s">
        <v>348</v>
      </c>
      <c r="C441" s="41" t="s">
        <v>16</v>
      </c>
      <c r="D441" s="41" t="s">
        <v>16</v>
      </c>
      <c r="E441" s="42" t="s">
        <v>16</v>
      </c>
      <c r="F441" s="45" t="s">
        <v>16</v>
      </c>
      <c r="G441" s="44" t="s">
        <v>16</v>
      </c>
    </row>
    <row r="442" spans="1:7" ht="15.75">
      <c r="A442" s="70"/>
      <c r="B442" s="46"/>
      <c r="C442" s="47"/>
      <c r="D442" s="47"/>
      <c r="E442" s="42"/>
      <c r="F442" s="11"/>
      <c r="G442" s="12"/>
    </row>
    <row r="443" spans="1:7" ht="15.75">
      <c r="A443" s="70"/>
      <c r="B443" s="46" t="s">
        <v>356</v>
      </c>
      <c r="C443" s="47"/>
      <c r="D443" s="47"/>
      <c r="E443" s="42"/>
      <c r="F443" s="11"/>
      <c r="G443" s="12"/>
    </row>
    <row r="444" spans="1:7" ht="31.5">
      <c r="A444" s="70"/>
      <c r="B444" s="40" t="s">
        <v>349</v>
      </c>
      <c r="C444" s="41" t="s">
        <v>15</v>
      </c>
      <c r="D444" s="41">
        <v>1</v>
      </c>
      <c r="E444" s="42"/>
      <c r="F444" s="11"/>
      <c r="G444" s="44">
        <f t="shared" ref="G444:G452" si="10">F444*E444</f>
        <v>0</v>
      </c>
    </row>
    <row r="445" spans="1:7" ht="31.5">
      <c r="A445" s="70"/>
      <c r="B445" s="40" t="s">
        <v>350</v>
      </c>
      <c r="C445" s="41" t="s">
        <v>15</v>
      </c>
      <c r="D445" s="41">
        <v>1</v>
      </c>
      <c r="E445" s="42"/>
      <c r="F445" s="11"/>
      <c r="G445" s="44">
        <f t="shared" si="10"/>
        <v>0</v>
      </c>
    </row>
    <row r="446" spans="1:7" ht="15.75">
      <c r="A446" s="70"/>
      <c r="B446" s="40" t="s">
        <v>351</v>
      </c>
      <c r="C446" s="41" t="s">
        <v>15</v>
      </c>
      <c r="D446" s="41">
        <v>1</v>
      </c>
      <c r="E446" s="42"/>
      <c r="F446" s="11"/>
      <c r="G446" s="44">
        <f t="shared" si="10"/>
        <v>0</v>
      </c>
    </row>
    <row r="447" spans="1:7" ht="15.75">
      <c r="A447" s="70"/>
      <c r="B447" s="40" t="s">
        <v>357</v>
      </c>
      <c r="C447" s="41" t="s">
        <v>15</v>
      </c>
      <c r="D447" s="41">
        <v>1</v>
      </c>
      <c r="E447" s="42"/>
      <c r="F447" s="11"/>
      <c r="G447" s="44">
        <f t="shared" si="10"/>
        <v>0</v>
      </c>
    </row>
    <row r="448" spans="1:7" ht="15.75">
      <c r="A448" s="70"/>
      <c r="B448" s="40" t="s">
        <v>352</v>
      </c>
      <c r="C448" s="41" t="s">
        <v>15</v>
      </c>
      <c r="D448" s="41">
        <v>1</v>
      </c>
      <c r="E448" s="42"/>
      <c r="F448" s="11"/>
      <c r="G448" s="44">
        <f t="shared" si="10"/>
        <v>0</v>
      </c>
    </row>
    <row r="449" spans="1:7" ht="15.75">
      <c r="A449" s="70"/>
      <c r="B449" s="40" t="s">
        <v>353</v>
      </c>
      <c r="C449" s="41" t="s">
        <v>15</v>
      </c>
      <c r="D449" s="41">
        <v>1</v>
      </c>
      <c r="E449" s="42"/>
      <c r="F449" s="11"/>
      <c r="G449" s="44">
        <f t="shared" si="10"/>
        <v>0</v>
      </c>
    </row>
    <row r="450" spans="1:7" ht="15.75">
      <c r="A450" s="70"/>
      <c r="B450" s="40" t="s">
        <v>354</v>
      </c>
      <c r="C450" s="41" t="s">
        <v>15</v>
      </c>
      <c r="D450" s="41">
        <v>1</v>
      </c>
      <c r="E450" s="42"/>
      <c r="F450" s="11"/>
      <c r="G450" s="44">
        <f t="shared" si="10"/>
        <v>0</v>
      </c>
    </row>
    <row r="451" spans="1:7" ht="15.75">
      <c r="A451" s="70"/>
      <c r="B451" s="40" t="s">
        <v>355</v>
      </c>
      <c r="C451" s="41" t="s">
        <v>15</v>
      </c>
      <c r="D451" s="41">
        <v>1</v>
      </c>
      <c r="E451" s="42"/>
      <c r="F451" s="43"/>
      <c r="G451" s="44">
        <f t="shared" si="10"/>
        <v>0</v>
      </c>
    </row>
    <row r="452" spans="1:7" ht="15.75">
      <c r="A452" s="70"/>
      <c r="B452" s="40" t="s">
        <v>360</v>
      </c>
      <c r="C452" s="41" t="s">
        <v>15</v>
      </c>
      <c r="D452" s="41">
        <v>1</v>
      </c>
      <c r="E452" s="42"/>
      <c r="F452" s="43"/>
      <c r="G452" s="44">
        <f t="shared" si="10"/>
        <v>0</v>
      </c>
    </row>
    <row r="453" spans="1:7" ht="15.75">
      <c r="A453" s="70"/>
      <c r="B453" s="46"/>
      <c r="C453" s="47"/>
      <c r="D453" s="47"/>
      <c r="E453" s="42"/>
      <c r="F453" s="43"/>
      <c r="G453" s="44"/>
    </row>
    <row r="454" spans="1:7" ht="15.75">
      <c r="A454" s="70" t="s">
        <v>359</v>
      </c>
      <c r="B454" s="46" t="s">
        <v>358</v>
      </c>
      <c r="C454" s="47"/>
      <c r="D454" s="47"/>
      <c r="E454" s="42"/>
      <c r="F454" s="43"/>
      <c r="G454" s="44"/>
    </row>
    <row r="455" spans="1:7" ht="110.25">
      <c r="A455" s="70"/>
      <c r="B455" s="40" t="s">
        <v>361</v>
      </c>
      <c r="C455" s="41" t="s">
        <v>15</v>
      </c>
      <c r="D455" s="41">
        <v>1</v>
      </c>
      <c r="E455" s="42"/>
      <c r="F455" s="43"/>
      <c r="G455" s="44">
        <f>F455*E455</f>
        <v>0</v>
      </c>
    </row>
    <row r="456" spans="1:7" ht="15.75">
      <c r="A456" s="71"/>
      <c r="B456" s="13"/>
      <c r="C456" s="14"/>
      <c r="D456" s="14"/>
      <c r="E456" s="10"/>
      <c r="F456" s="11"/>
      <c r="G456" s="12"/>
    </row>
    <row r="457" spans="1:7" ht="15.75">
      <c r="A457" s="56"/>
      <c r="B457" s="63" t="s">
        <v>363</v>
      </c>
      <c r="C457" s="66"/>
      <c r="D457" s="66"/>
      <c r="E457" s="59"/>
      <c r="F457" s="67"/>
      <c r="G457" s="154">
        <f>SUM(G440:G456)</f>
        <v>0</v>
      </c>
    </row>
    <row r="458" spans="1:7" ht="15.75">
      <c r="A458" s="70"/>
      <c r="B458" s="46"/>
      <c r="C458" s="47"/>
      <c r="D458" s="47"/>
      <c r="E458" s="42"/>
      <c r="F458" s="43"/>
      <c r="G458" s="44"/>
    </row>
    <row r="459" spans="1:7" ht="15.75">
      <c r="A459" s="72" t="s">
        <v>365</v>
      </c>
      <c r="B459" s="50" t="s">
        <v>364</v>
      </c>
      <c r="C459" s="47"/>
      <c r="D459" s="47"/>
      <c r="E459" s="42"/>
      <c r="F459" s="43"/>
      <c r="G459" s="44"/>
    </row>
    <row r="460" spans="1:7" ht="15.75">
      <c r="A460" s="70"/>
      <c r="B460" s="46"/>
      <c r="C460" s="47"/>
      <c r="D460" s="47"/>
      <c r="E460" s="42"/>
      <c r="F460" s="43"/>
      <c r="G460" s="44"/>
    </row>
    <row r="461" spans="1:7" ht="15.75">
      <c r="A461" s="70" t="s">
        <v>367</v>
      </c>
      <c r="B461" s="46" t="s">
        <v>366</v>
      </c>
      <c r="C461" s="47"/>
      <c r="D461" s="47"/>
      <c r="E461" s="42"/>
      <c r="F461" s="43"/>
      <c r="G461" s="44"/>
    </row>
    <row r="462" spans="1:7" ht="15.75">
      <c r="A462" s="70"/>
      <c r="B462" s="46"/>
      <c r="C462" s="47"/>
      <c r="D462" s="47"/>
      <c r="E462" s="42"/>
      <c r="F462" s="43"/>
      <c r="G462" s="44"/>
    </row>
    <row r="463" spans="1:7" ht="173.25">
      <c r="A463" s="70"/>
      <c r="B463" s="40" t="s">
        <v>368</v>
      </c>
      <c r="C463" s="41" t="s">
        <v>17</v>
      </c>
      <c r="D463" s="41">
        <v>1</v>
      </c>
      <c r="E463" s="42"/>
      <c r="F463" s="43"/>
      <c r="G463" s="44">
        <f>F463*E463</f>
        <v>0</v>
      </c>
    </row>
    <row r="464" spans="1:7" ht="15.75">
      <c r="A464" s="70"/>
      <c r="B464" s="46"/>
      <c r="C464" s="47"/>
      <c r="D464" s="47"/>
      <c r="E464" s="42"/>
      <c r="F464" s="43"/>
      <c r="G464" s="44"/>
    </row>
    <row r="465" spans="1:7" ht="63">
      <c r="A465" s="70"/>
      <c r="B465" s="40" t="s">
        <v>369</v>
      </c>
      <c r="C465" s="41" t="s">
        <v>17</v>
      </c>
      <c r="D465" s="41"/>
      <c r="E465" s="42"/>
      <c r="F465" s="43"/>
      <c r="G465" s="44">
        <f>F465*E465</f>
        <v>0</v>
      </c>
    </row>
    <row r="466" spans="1:7" ht="15.75">
      <c r="A466" s="70"/>
      <c r="B466" s="46"/>
      <c r="C466" s="47"/>
      <c r="D466" s="47"/>
      <c r="E466" s="42"/>
      <c r="F466" s="43"/>
      <c r="G466" s="44"/>
    </row>
    <row r="467" spans="1:7" ht="78.75">
      <c r="A467" s="70"/>
      <c r="B467" s="40" t="s">
        <v>370</v>
      </c>
      <c r="C467" s="41" t="s">
        <v>14</v>
      </c>
      <c r="D467" s="41"/>
      <c r="E467" s="42"/>
      <c r="F467" s="43"/>
      <c r="G467" s="44">
        <f>F467*E467</f>
        <v>0</v>
      </c>
    </row>
    <row r="468" spans="1:7" ht="15.75">
      <c r="A468" s="70"/>
      <c r="B468" s="46"/>
      <c r="C468" s="47"/>
      <c r="D468" s="47"/>
      <c r="E468" s="42"/>
      <c r="F468" s="43"/>
      <c r="G468" s="44"/>
    </row>
    <row r="469" spans="1:7" ht="15.75">
      <c r="A469" s="70"/>
      <c r="B469" s="97" t="s">
        <v>371</v>
      </c>
      <c r="C469" s="47"/>
      <c r="D469" s="47"/>
      <c r="E469" s="42"/>
      <c r="F469" s="43"/>
      <c r="G469" s="44"/>
    </row>
    <row r="470" spans="1:7" ht="31.5">
      <c r="A470" s="70"/>
      <c r="B470" s="40" t="s">
        <v>372</v>
      </c>
      <c r="C470" s="41" t="s">
        <v>14</v>
      </c>
      <c r="D470" s="47"/>
      <c r="E470" s="42"/>
      <c r="F470" s="43"/>
      <c r="G470" s="44">
        <f>F470*E470</f>
        <v>0</v>
      </c>
    </row>
    <row r="471" spans="1:7" ht="31.5">
      <c r="A471" s="70"/>
      <c r="B471" s="40" t="s">
        <v>373</v>
      </c>
      <c r="C471" s="41" t="s">
        <v>14</v>
      </c>
      <c r="D471" s="47"/>
      <c r="E471" s="42"/>
      <c r="F471" s="43"/>
      <c r="G471" s="44">
        <f>F471*E471</f>
        <v>0</v>
      </c>
    </row>
    <row r="472" spans="1:7" ht="31.5">
      <c r="A472" s="70"/>
      <c r="B472" s="40" t="s">
        <v>374</v>
      </c>
      <c r="C472" s="41" t="s">
        <v>14</v>
      </c>
      <c r="D472" s="47"/>
      <c r="E472" s="42"/>
      <c r="F472" s="43"/>
      <c r="G472" s="44">
        <f>F472*E472</f>
        <v>0</v>
      </c>
    </row>
    <row r="473" spans="1:7" ht="15.75">
      <c r="A473" s="70"/>
      <c r="B473" s="40"/>
      <c r="C473" s="41"/>
      <c r="D473" s="47"/>
      <c r="E473" s="42"/>
      <c r="F473" s="43"/>
      <c r="G473" s="44"/>
    </row>
    <row r="474" spans="1:7" ht="47.25">
      <c r="A474" s="70"/>
      <c r="B474" s="40" t="s">
        <v>375</v>
      </c>
      <c r="C474" s="41" t="s">
        <v>14</v>
      </c>
      <c r="D474" s="47"/>
      <c r="E474" s="42"/>
      <c r="F474" s="43"/>
      <c r="G474" s="44">
        <f>F474*E474</f>
        <v>0</v>
      </c>
    </row>
    <row r="475" spans="1:7" ht="15.75">
      <c r="A475" s="70"/>
      <c r="B475" s="40"/>
      <c r="C475" s="41"/>
      <c r="D475" s="47"/>
      <c r="E475" s="42"/>
      <c r="F475" s="43"/>
      <c r="G475" s="44"/>
    </row>
    <row r="476" spans="1:7" ht="15.75">
      <c r="A476" s="70"/>
      <c r="B476" s="40" t="s">
        <v>383</v>
      </c>
      <c r="C476" s="41" t="s">
        <v>15</v>
      </c>
      <c r="D476" s="41">
        <v>1</v>
      </c>
      <c r="E476" s="42"/>
      <c r="F476" s="43"/>
      <c r="G476" s="44">
        <f>F476*E476</f>
        <v>0</v>
      </c>
    </row>
    <row r="477" spans="1:7" ht="15.75">
      <c r="A477" s="70"/>
      <c r="B477" s="40"/>
      <c r="C477" s="47"/>
      <c r="D477" s="47"/>
      <c r="E477" s="42"/>
      <c r="F477" s="43"/>
      <c r="G477" s="44"/>
    </row>
    <row r="478" spans="1:7" ht="63">
      <c r="A478" s="70"/>
      <c r="B478" s="40" t="s">
        <v>376</v>
      </c>
      <c r="C478" s="41" t="s">
        <v>15</v>
      </c>
      <c r="D478" s="41">
        <v>1</v>
      </c>
      <c r="E478" s="42"/>
      <c r="F478" s="43"/>
      <c r="G478" s="44">
        <f>F478*E478</f>
        <v>0</v>
      </c>
    </row>
    <row r="479" spans="1:7" ht="15.75">
      <c r="A479" s="70"/>
      <c r="B479" s="40"/>
      <c r="C479" s="47"/>
      <c r="D479" s="47"/>
      <c r="E479" s="42"/>
      <c r="F479" s="43"/>
      <c r="G479" s="44"/>
    </row>
    <row r="480" spans="1:7" ht="15.75">
      <c r="A480" s="70"/>
      <c r="B480" s="98" t="s">
        <v>377</v>
      </c>
      <c r="C480" s="47"/>
      <c r="D480" s="47"/>
      <c r="E480" s="42"/>
      <c r="F480" s="43"/>
      <c r="G480" s="44"/>
    </row>
    <row r="481" spans="1:7" ht="31.5">
      <c r="A481" s="70"/>
      <c r="B481" s="40" t="s">
        <v>378</v>
      </c>
      <c r="C481" s="47"/>
      <c r="D481" s="47"/>
      <c r="E481" s="42"/>
      <c r="F481" s="43"/>
      <c r="G481" s="44"/>
    </row>
    <row r="482" spans="1:7" ht="15.75">
      <c r="A482" s="70"/>
      <c r="B482" s="40" t="s">
        <v>379</v>
      </c>
      <c r="C482" s="47"/>
      <c r="D482" s="47"/>
      <c r="E482" s="42"/>
      <c r="F482" s="43"/>
      <c r="G482" s="44"/>
    </row>
    <row r="483" spans="1:7" ht="31.5">
      <c r="A483" s="70"/>
      <c r="B483" s="40" t="s">
        <v>380</v>
      </c>
      <c r="C483" s="41" t="s">
        <v>14</v>
      </c>
      <c r="D483" s="47"/>
      <c r="E483" s="42"/>
      <c r="F483" s="43"/>
      <c r="G483" s="44">
        <f>F483*E483</f>
        <v>0</v>
      </c>
    </row>
    <row r="484" spans="1:7" ht="31.5">
      <c r="A484" s="70"/>
      <c r="B484" s="40" t="s">
        <v>381</v>
      </c>
      <c r="C484" s="41" t="s">
        <v>14</v>
      </c>
      <c r="D484" s="47"/>
      <c r="E484" s="42"/>
      <c r="F484" s="43"/>
      <c r="G484" s="44">
        <f>F484*E484</f>
        <v>0</v>
      </c>
    </row>
    <row r="485" spans="1:7" ht="15.75">
      <c r="A485" s="70"/>
      <c r="B485" s="40"/>
      <c r="C485" s="47"/>
      <c r="D485" s="47"/>
      <c r="E485" s="42"/>
      <c r="F485" s="43"/>
      <c r="G485" s="44"/>
    </row>
    <row r="486" spans="1:7" ht="47.25">
      <c r="A486" s="70"/>
      <c r="B486" s="40" t="s">
        <v>382</v>
      </c>
      <c r="C486" s="41" t="s">
        <v>15</v>
      </c>
      <c r="D486" s="41">
        <v>1</v>
      </c>
      <c r="E486" s="42"/>
      <c r="F486" s="43"/>
      <c r="G486" s="44">
        <f>F486*E486</f>
        <v>0</v>
      </c>
    </row>
    <row r="487" spans="1:7" ht="15.75">
      <c r="A487" s="70"/>
      <c r="B487" s="40"/>
      <c r="C487" s="47"/>
      <c r="D487" s="47"/>
      <c r="E487" s="42"/>
      <c r="F487" s="43"/>
      <c r="G487" s="44"/>
    </row>
    <row r="488" spans="1:7" ht="15.75">
      <c r="A488" s="70"/>
      <c r="B488" s="98" t="s">
        <v>384</v>
      </c>
      <c r="C488" s="47"/>
      <c r="D488" s="47"/>
      <c r="E488" s="42"/>
      <c r="F488" s="43"/>
      <c r="G488" s="44"/>
    </row>
    <row r="489" spans="1:7" ht="141.75">
      <c r="A489" s="70"/>
      <c r="B489" s="40" t="s">
        <v>385</v>
      </c>
      <c r="C489" s="41" t="s">
        <v>15</v>
      </c>
      <c r="D489" s="41">
        <v>1</v>
      </c>
      <c r="E489" s="42"/>
      <c r="F489" s="43"/>
      <c r="G489" s="44">
        <f>F489*E489</f>
        <v>0</v>
      </c>
    </row>
    <row r="490" spans="1:7" ht="15.75">
      <c r="A490" s="70"/>
      <c r="B490" s="40"/>
      <c r="C490" s="47"/>
      <c r="D490" s="47"/>
      <c r="E490" s="42"/>
      <c r="F490" s="43"/>
      <c r="G490" s="44"/>
    </row>
    <row r="491" spans="1:7" ht="15.75">
      <c r="A491" s="70"/>
      <c r="B491" s="40" t="s">
        <v>386</v>
      </c>
      <c r="C491" s="41" t="s">
        <v>15</v>
      </c>
      <c r="D491" s="41">
        <v>1</v>
      </c>
      <c r="E491" s="42"/>
      <c r="F491" s="43"/>
      <c r="G491" s="44">
        <f>F491*E491</f>
        <v>0</v>
      </c>
    </row>
    <row r="492" spans="1:7" ht="15.75">
      <c r="A492" s="70"/>
      <c r="B492" s="40"/>
      <c r="C492" s="47"/>
      <c r="D492" s="47"/>
      <c r="E492" s="42"/>
      <c r="F492" s="43"/>
      <c r="G492" s="44"/>
    </row>
    <row r="493" spans="1:7" ht="15.75">
      <c r="A493" s="70"/>
      <c r="B493" s="40" t="s">
        <v>387</v>
      </c>
      <c r="C493" s="41" t="s">
        <v>15</v>
      </c>
      <c r="D493" s="41">
        <v>1</v>
      </c>
      <c r="E493" s="42"/>
      <c r="F493" s="43"/>
      <c r="G493" s="44">
        <f>F493*E493</f>
        <v>0</v>
      </c>
    </row>
    <row r="494" spans="1:7" ht="15.75">
      <c r="A494" s="70"/>
      <c r="B494" s="40"/>
      <c r="C494" s="47"/>
      <c r="D494" s="47"/>
      <c r="E494" s="42"/>
      <c r="F494" s="43"/>
      <c r="G494" s="44"/>
    </row>
    <row r="495" spans="1:7" ht="15.75">
      <c r="A495" s="70"/>
      <c r="B495" s="40" t="s">
        <v>388</v>
      </c>
      <c r="C495" s="41" t="s">
        <v>15</v>
      </c>
      <c r="D495" s="41">
        <v>1</v>
      </c>
      <c r="E495" s="42"/>
      <c r="F495" s="43"/>
      <c r="G495" s="44">
        <f>F495*E495</f>
        <v>0</v>
      </c>
    </row>
    <row r="496" spans="1:7" ht="15.75">
      <c r="A496" s="70"/>
      <c r="B496" s="40"/>
      <c r="C496" s="47"/>
      <c r="D496" s="47"/>
      <c r="E496" s="42"/>
      <c r="F496" s="43"/>
      <c r="G496" s="44"/>
    </row>
    <row r="497" spans="1:7" ht="15.75">
      <c r="A497" s="70" t="s">
        <v>390</v>
      </c>
      <c r="B497" s="40" t="s">
        <v>389</v>
      </c>
      <c r="C497" s="47"/>
      <c r="D497" s="47"/>
      <c r="E497" s="42"/>
      <c r="F497" s="43"/>
      <c r="G497" s="44"/>
    </row>
    <row r="498" spans="1:7" ht="63">
      <c r="A498" s="70"/>
      <c r="B498" s="40" t="s">
        <v>391</v>
      </c>
      <c r="C498" s="41" t="s">
        <v>16</v>
      </c>
      <c r="D498" s="41" t="s">
        <v>16</v>
      </c>
      <c r="E498" s="42" t="s">
        <v>16</v>
      </c>
      <c r="F498" s="45" t="s">
        <v>16</v>
      </c>
      <c r="G498" s="44" t="s">
        <v>16</v>
      </c>
    </row>
    <row r="499" spans="1:7" ht="15.75">
      <c r="A499" s="70"/>
      <c r="B499" s="40" t="s">
        <v>392</v>
      </c>
      <c r="C499" s="47"/>
      <c r="D499" s="47"/>
      <c r="E499" s="42"/>
      <c r="F499" s="43"/>
      <c r="G499" s="44"/>
    </row>
    <row r="500" spans="1:7" ht="31.5">
      <c r="A500" s="70"/>
      <c r="B500" s="40" t="s">
        <v>393</v>
      </c>
      <c r="C500" s="41" t="s">
        <v>15</v>
      </c>
      <c r="D500" s="41">
        <v>1</v>
      </c>
      <c r="E500" s="42"/>
      <c r="F500" s="43"/>
      <c r="G500" s="44">
        <f>F500*E500</f>
        <v>0</v>
      </c>
    </row>
    <row r="501" spans="1:7" ht="31.5">
      <c r="A501" s="70"/>
      <c r="B501" s="40" t="s">
        <v>394</v>
      </c>
      <c r="C501" s="41" t="s">
        <v>15</v>
      </c>
      <c r="D501" s="41">
        <v>1</v>
      </c>
      <c r="E501" s="42"/>
      <c r="F501" s="43"/>
      <c r="G501" s="44">
        <f>F501*E501</f>
        <v>0</v>
      </c>
    </row>
    <row r="502" spans="1:7" ht="15.75">
      <c r="A502" s="70"/>
      <c r="B502" s="40" t="s">
        <v>395</v>
      </c>
      <c r="C502" s="41" t="s">
        <v>15</v>
      </c>
      <c r="D502" s="41">
        <v>1</v>
      </c>
      <c r="E502" s="42"/>
      <c r="F502" s="43"/>
      <c r="G502" s="44">
        <f>F502*E502</f>
        <v>0</v>
      </c>
    </row>
    <row r="503" spans="1:7" ht="15.75">
      <c r="A503" s="70"/>
      <c r="B503" s="40" t="s">
        <v>396</v>
      </c>
      <c r="C503" s="41" t="s">
        <v>15</v>
      </c>
      <c r="D503" s="41">
        <v>1</v>
      </c>
      <c r="E503" s="42"/>
      <c r="F503" s="43"/>
      <c r="G503" s="44">
        <f>F503*E503</f>
        <v>0</v>
      </c>
    </row>
    <row r="504" spans="1:7" ht="15.75">
      <c r="A504" s="70"/>
      <c r="B504" s="40" t="s">
        <v>397</v>
      </c>
      <c r="C504" s="41" t="s">
        <v>15</v>
      </c>
      <c r="D504" s="41">
        <v>1</v>
      </c>
      <c r="E504" s="42"/>
      <c r="F504" s="43"/>
      <c r="G504" s="44">
        <f>F504*E504</f>
        <v>0</v>
      </c>
    </row>
    <row r="505" spans="1:7" ht="15.75">
      <c r="A505" s="71"/>
      <c r="B505" s="9"/>
      <c r="C505" s="14"/>
      <c r="D505" s="14"/>
      <c r="E505" s="10"/>
      <c r="F505" s="11"/>
      <c r="G505" s="12"/>
    </row>
    <row r="506" spans="1:7" ht="15.75">
      <c r="A506" s="56"/>
      <c r="B506" s="63" t="s">
        <v>399</v>
      </c>
      <c r="C506" s="66"/>
      <c r="D506" s="66"/>
      <c r="E506" s="59"/>
      <c r="F506" s="67"/>
      <c r="G506" s="154">
        <f>SUM(G461:G505)</f>
        <v>0</v>
      </c>
    </row>
    <row r="507" spans="1:7" ht="15.75">
      <c r="A507" s="70"/>
      <c r="B507" s="40"/>
      <c r="C507" s="47"/>
      <c r="D507" s="47"/>
      <c r="E507" s="42"/>
      <c r="F507" s="43"/>
      <c r="G507" s="44"/>
    </row>
    <row r="508" spans="1:7" ht="15.75">
      <c r="A508" s="70"/>
      <c r="B508" s="40"/>
      <c r="C508" s="47"/>
      <c r="D508" s="47"/>
      <c r="E508" s="42"/>
      <c r="F508" s="43"/>
      <c r="G508" s="44"/>
    </row>
    <row r="509" spans="1:7" ht="15.75">
      <c r="A509" s="72" t="s">
        <v>401</v>
      </c>
      <c r="B509" s="49" t="s">
        <v>400</v>
      </c>
      <c r="C509" s="47"/>
      <c r="D509" s="47"/>
      <c r="E509" s="42"/>
      <c r="F509" s="43"/>
      <c r="G509" s="44"/>
    </row>
    <row r="510" spans="1:7" ht="15.75">
      <c r="A510" s="70"/>
      <c r="B510" s="40"/>
      <c r="C510" s="47"/>
      <c r="D510" s="47"/>
      <c r="E510" s="42"/>
      <c r="F510" s="43"/>
      <c r="G510" s="44"/>
    </row>
    <row r="511" spans="1:7" ht="31.5">
      <c r="A511" s="70"/>
      <c r="B511" s="40" t="s">
        <v>402</v>
      </c>
      <c r="C511" s="41" t="s">
        <v>16</v>
      </c>
      <c r="D511" s="41" t="s">
        <v>16</v>
      </c>
      <c r="E511" s="42" t="s">
        <v>16</v>
      </c>
      <c r="F511" s="45" t="s">
        <v>16</v>
      </c>
      <c r="G511" s="44" t="s">
        <v>16</v>
      </c>
    </row>
    <row r="512" spans="1:7" ht="15.75">
      <c r="A512" s="70"/>
      <c r="B512" s="40"/>
      <c r="C512" s="47"/>
      <c r="D512" s="47"/>
      <c r="E512" s="42"/>
      <c r="F512" s="43"/>
      <c r="G512" s="44"/>
    </row>
    <row r="513" spans="1:7" ht="110.25">
      <c r="A513" s="70"/>
      <c r="B513" s="40" t="s">
        <v>403</v>
      </c>
      <c r="C513" s="41" t="s">
        <v>15</v>
      </c>
      <c r="D513" s="41">
        <v>1</v>
      </c>
      <c r="E513" s="42"/>
      <c r="F513" s="43"/>
      <c r="G513" s="44">
        <f>F513*E513</f>
        <v>0</v>
      </c>
    </row>
    <row r="514" spans="1:7" ht="15.75">
      <c r="A514" s="70"/>
      <c r="B514" s="40" t="s">
        <v>404</v>
      </c>
      <c r="C514" s="41" t="s">
        <v>15</v>
      </c>
      <c r="D514" s="41">
        <v>1</v>
      </c>
      <c r="E514" s="42"/>
      <c r="F514" s="43"/>
      <c r="G514" s="44">
        <f>F514*E514</f>
        <v>0</v>
      </c>
    </row>
    <row r="515" spans="1:7" ht="15.75">
      <c r="A515" s="70"/>
      <c r="B515" s="40" t="s">
        <v>405</v>
      </c>
      <c r="C515" s="69" t="s">
        <v>17</v>
      </c>
      <c r="D515" s="47"/>
      <c r="E515" s="42"/>
      <c r="F515" s="43"/>
      <c r="G515" s="44">
        <f>F515*E515</f>
        <v>0</v>
      </c>
    </row>
    <row r="516" spans="1:7" ht="15.75">
      <c r="A516" s="70"/>
      <c r="B516" s="40"/>
      <c r="C516" s="47"/>
      <c r="D516" s="47"/>
      <c r="E516" s="42"/>
      <c r="F516" s="43"/>
      <c r="G516" s="44"/>
    </row>
    <row r="517" spans="1:7" ht="15.75">
      <c r="A517" s="56"/>
      <c r="B517" s="63" t="s">
        <v>406</v>
      </c>
      <c r="C517" s="66"/>
      <c r="D517" s="66"/>
      <c r="E517" s="59"/>
      <c r="F517" s="67"/>
      <c r="G517" s="154">
        <f>SUM(G513:G516)</f>
        <v>0</v>
      </c>
    </row>
    <row r="518" spans="1:7" ht="15.75">
      <c r="A518" s="70"/>
      <c r="B518" s="40"/>
      <c r="C518" s="47"/>
      <c r="D518" s="47"/>
      <c r="E518" s="42"/>
      <c r="F518" s="43"/>
      <c r="G518" s="44"/>
    </row>
    <row r="519" spans="1:7" ht="15.75">
      <c r="A519" s="70"/>
      <c r="B519" s="40"/>
      <c r="C519" s="47"/>
      <c r="D519" s="47"/>
      <c r="E519" s="42"/>
      <c r="F519" s="43"/>
      <c r="G519" s="44"/>
    </row>
    <row r="520" spans="1:7" ht="15.75">
      <c r="A520" s="72" t="s">
        <v>408</v>
      </c>
      <c r="B520" s="49" t="s">
        <v>407</v>
      </c>
      <c r="C520" s="47"/>
      <c r="D520" s="47"/>
      <c r="E520" s="42"/>
      <c r="F520" s="43"/>
      <c r="G520" s="44"/>
    </row>
    <row r="521" spans="1:7" ht="15.75">
      <c r="A521" s="70"/>
      <c r="B521" s="40"/>
      <c r="C521" s="47"/>
      <c r="D521" s="47"/>
      <c r="E521" s="42"/>
      <c r="F521" s="43"/>
      <c r="G521" s="44"/>
    </row>
    <row r="522" spans="1:7" ht="15.75">
      <c r="A522" s="70"/>
      <c r="B522" s="40" t="s">
        <v>409</v>
      </c>
      <c r="C522" s="47"/>
      <c r="D522" s="47"/>
      <c r="E522" s="42"/>
      <c r="F522" s="43"/>
      <c r="G522" s="44"/>
    </row>
    <row r="523" spans="1:7" ht="15.75">
      <c r="A523" s="70"/>
      <c r="B523" s="40" t="s">
        <v>410</v>
      </c>
      <c r="C523" s="69" t="s">
        <v>17</v>
      </c>
      <c r="D523" s="69">
        <v>1</v>
      </c>
      <c r="E523" s="42"/>
      <c r="F523" s="43"/>
      <c r="G523" s="44">
        <f>F523*E523</f>
        <v>0</v>
      </c>
    </row>
    <row r="524" spans="1:7" ht="15.75">
      <c r="A524" s="70"/>
      <c r="B524" s="40" t="s">
        <v>411</v>
      </c>
      <c r="C524" s="69" t="s">
        <v>17</v>
      </c>
      <c r="D524" s="69">
        <v>1</v>
      </c>
      <c r="E524" s="42"/>
      <c r="F524" s="43"/>
      <c r="G524" s="44">
        <f>F524*E524</f>
        <v>0</v>
      </c>
    </row>
    <row r="525" spans="1:7" ht="15.75">
      <c r="A525" s="70"/>
      <c r="B525" s="40" t="s">
        <v>412</v>
      </c>
      <c r="C525" s="69" t="s">
        <v>17</v>
      </c>
      <c r="D525" s="69">
        <v>1</v>
      </c>
      <c r="E525" s="42"/>
      <c r="F525" s="43"/>
      <c r="G525" s="44">
        <f>F525*E525</f>
        <v>0</v>
      </c>
    </row>
    <row r="526" spans="1:7" ht="15.75">
      <c r="A526" s="70"/>
      <c r="B526" s="40" t="s">
        <v>413</v>
      </c>
      <c r="C526" s="69" t="s">
        <v>17</v>
      </c>
      <c r="D526" s="69">
        <v>1</v>
      </c>
      <c r="E526" s="42"/>
      <c r="F526" s="43"/>
      <c r="G526" s="44">
        <f>F526*E526</f>
        <v>0</v>
      </c>
    </row>
    <row r="527" spans="1:7" ht="15.75">
      <c r="A527" s="70"/>
      <c r="B527" s="40" t="s">
        <v>414</v>
      </c>
      <c r="C527" s="69" t="s">
        <v>17</v>
      </c>
      <c r="D527" s="69">
        <v>1</v>
      </c>
      <c r="E527" s="42"/>
      <c r="F527" s="43"/>
      <c r="G527" s="44">
        <f>F527*E527</f>
        <v>0</v>
      </c>
    </row>
    <row r="528" spans="1:7" ht="15.75">
      <c r="A528" s="70"/>
      <c r="B528" s="40"/>
      <c r="C528" s="47"/>
      <c r="D528" s="47"/>
      <c r="E528" s="42"/>
      <c r="F528" s="43"/>
      <c r="G528" s="44"/>
    </row>
    <row r="529" spans="1:7" ht="15.75">
      <c r="A529" s="70"/>
      <c r="B529" s="40" t="s">
        <v>415</v>
      </c>
      <c r="C529" s="47"/>
      <c r="D529" s="47"/>
      <c r="E529" s="42"/>
      <c r="F529" s="43"/>
      <c r="G529" s="44"/>
    </row>
    <row r="530" spans="1:7" ht="15.75">
      <c r="A530" s="70"/>
      <c r="B530" s="40" t="s">
        <v>416</v>
      </c>
      <c r="C530" s="69" t="s">
        <v>17</v>
      </c>
      <c r="D530" s="69">
        <v>1</v>
      </c>
      <c r="E530" s="42"/>
      <c r="F530" s="43"/>
      <c r="G530" s="44">
        <f t="shared" ref="G530:G536" si="11">F530*E530</f>
        <v>0</v>
      </c>
    </row>
    <row r="531" spans="1:7" ht="15.75">
      <c r="A531" s="70"/>
      <c r="B531" s="40" t="s">
        <v>417</v>
      </c>
      <c r="C531" s="69" t="s">
        <v>17</v>
      </c>
      <c r="D531" s="69">
        <v>1</v>
      </c>
      <c r="E531" s="42"/>
      <c r="F531" s="43"/>
      <c r="G531" s="44">
        <f t="shared" si="11"/>
        <v>0</v>
      </c>
    </row>
    <row r="532" spans="1:7" ht="15.75">
      <c r="A532" s="70"/>
      <c r="B532" s="40" t="s">
        <v>418</v>
      </c>
      <c r="C532" s="69" t="s">
        <v>17</v>
      </c>
      <c r="D532" s="47"/>
      <c r="E532" s="42"/>
      <c r="F532" s="43"/>
      <c r="G532" s="44">
        <f t="shared" si="11"/>
        <v>0</v>
      </c>
    </row>
    <row r="533" spans="1:7" ht="15.75">
      <c r="A533" s="70"/>
      <c r="B533" s="40" t="s">
        <v>419</v>
      </c>
      <c r="C533" s="69" t="s">
        <v>17</v>
      </c>
      <c r="D533" s="47"/>
      <c r="E533" s="42"/>
      <c r="F533" s="43"/>
      <c r="G533" s="44">
        <f t="shared" si="11"/>
        <v>0</v>
      </c>
    </row>
    <row r="534" spans="1:7" ht="15.75">
      <c r="A534" s="70"/>
      <c r="B534" s="40" t="s">
        <v>420</v>
      </c>
      <c r="C534" s="69" t="s">
        <v>17</v>
      </c>
      <c r="D534" s="47"/>
      <c r="E534" s="42"/>
      <c r="F534" s="43"/>
      <c r="G534" s="44">
        <f t="shared" si="11"/>
        <v>0</v>
      </c>
    </row>
    <row r="535" spans="1:7" ht="15.75">
      <c r="A535" s="70"/>
      <c r="B535" s="40" t="s">
        <v>421</v>
      </c>
      <c r="C535" s="41" t="s">
        <v>15</v>
      </c>
      <c r="D535" s="41">
        <v>1</v>
      </c>
      <c r="E535" s="42"/>
      <c r="F535" s="43"/>
      <c r="G535" s="44">
        <f t="shared" si="11"/>
        <v>0</v>
      </c>
    </row>
    <row r="536" spans="1:7" ht="31.5">
      <c r="A536" s="70"/>
      <c r="B536" s="40" t="s">
        <v>422</v>
      </c>
      <c r="C536" s="41" t="s">
        <v>15</v>
      </c>
      <c r="D536" s="41">
        <v>1</v>
      </c>
      <c r="E536" s="42"/>
      <c r="F536" s="43"/>
      <c r="G536" s="44">
        <f t="shared" si="11"/>
        <v>0</v>
      </c>
    </row>
    <row r="537" spans="1:7" ht="15.75">
      <c r="A537" s="70"/>
      <c r="B537" s="40"/>
      <c r="C537" s="47"/>
      <c r="D537" s="47"/>
      <c r="E537" s="42"/>
      <c r="F537" s="43"/>
      <c r="G537" s="44"/>
    </row>
    <row r="538" spans="1:7" ht="15.75">
      <c r="A538" s="56"/>
      <c r="B538" s="63" t="s">
        <v>423</v>
      </c>
      <c r="C538" s="66"/>
      <c r="D538" s="66"/>
      <c r="E538" s="59"/>
      <c r="F538" s="67"/>
      <c r="G538" s="154">
        <f>SUM(G521:G537)</f>
        <v>0</v>
      </c>
    </row>
    <row r="539" spans="1:7" ht="15.75">
      <c r="A539" s="70"/>
      <c r="B539" s="40"/>
      <c r="C539" s="47"/>
      <c r="D539" s="47"/>
      <c r="E539" s="42"/>
      <c r="F539" s="43"/>
      <c r="G539" s="44"/>
    </row>
    <row r="540" spans="1:7" ht="15.75">
      <c r="A540" s="70"/>
      <c r="B540" s="40"/>
      <c r="C540" s="47"/>
      <c r="D540" s="47"/>
      <c r="E540" s="42"/>
      <c r="F540" s="43"/>
      <c r="G540" s="44"/>
    </row>
    <row r="541" spans="1:7" ht="18">
      <c r="A541" s="99"/>
      <c r="B541" s="100" t="s">
        <v>424</v>
      </c>
      <c r="C541" s="101"/>
      <c r="D541" s="101"/>
      <c r="E541" s="102"/>
      <c r="F541" s="103"/>
      <c r="G541" s="155">
        <f>G538+G517+G506+G457+G436</f>
        <v>0</v>
      </c>
    </row>
    <row r="542" spans="1:7" ht="15.75">
      <c r="A542" s="70"/>
      <c r="B542" s="40"/>
      <c r="C542" s="47"/>
      <c r="D542" s="47"/>
      <c r="E542" s="42"/>
      <c r="F542" s="43"/>
      <c r="G542" s="44"/>
    </row>
    <row r="543" spans="1:7" ht="15.75">
      <c r="A543" s="70"/>
      <c r="B543" s="40"/>
      <c r="C543" s="47"/>
      <c r="D543" s="47"/>
      <c r="E543" s="42"/>
      <c r="F543" s="43"/>
      <c r="G543" s="44"/>
    </row>
    <row r="544" spans="1:7" ht="15.75">
      <c r="A544" s="70"/>
      <c r="B544" s="40"/>
      <c r="C544" s="47"/>
      <c r="D544" s="47"/>
      <c r="E544" s="42"/>
      <c r="F544" s="43"/>
      <c r="G544" s="44"/>
    </row>
    <row r="545" spans="1:7" ht="18">
      <c r="A545" s="104" t="s">
        <v>425</v>
      </c>
      <c r="B545" s="105" t="s">
        <v>455</v>
      </c>
      <c r="C545" s="106"/>
      <c r="D545" s="106"/>
      <c r="E545" s="107"/>
      <c r="F545" s="108"/>
      <c r="G545" s="109"/>
    </row>
    <row r="546" spans="1:7" ht="15.75">
      <c r="A546" s="70"/>
      <c r="B546" s="40"/>
      <c r="C546" s="47"/>
      <c r="D546" s="47"/>
      <c r="E546" s="42"/>
      <c r="F546" s="43"/>
      <c r="G546" s="44"/>
    </row>
    <row r="547" spans="1:7" ht="15.75">
      <c r="A547" s="70" t="s">
        <v>427</v>
      </c>
      <c r="B547" s="40" t="s">
        <v>426</v>
      </c>
      <c r="C547" s="41" t="s">
        <v>16</v>
      </c>
      <c r="D547" s="41" t="s">
        <v>16</v>
      </c>
      <c r="E547" s="42" t="s">
        <v>16</v>
      </c>
      <c r="F547" s="45" t="s">
        <v>16</v>
      </c>
      <c r="G547" s="44" t="s">
        <v>16</v>
      </c>
    </row>
    <row r="548" spans="1:7" ht="15.75">
      <c r="A548" s="70"/>
      <c r="B548" s="40"/>
      <c r="C548" s="47"/>
      <c r="D548" s="47"/>
      <c r="E548" s="42"/>
      <c r="F548" s="43"/>
      <c r="G548" s="44"/>
    </row>
    <row r="549" spans="1:7" ht="15.75">
      <c r="A549" s="70" t="s">
        <v>444</v>
      </c>
      <c r="B549" s="40" t="s">
        <v>346</v>
      </c>
      <c r="C549" s="47"/>
      <c r="D549" s="47"/>
      <c r="E549" s="42"/>
      <c r="F549" s="43"/>
      <c r="G549" s="44"/>
    </row>
    <row r="550" spans="1:7" ht="15.75">
      <c r="A550" s="70"/>
      <c r="B550" s="40"/>
      <c r="C550" s="47"/>
      <c r="D550" s="47"/>
      <c r="E550" s="42"/>
      <c r="F550" s="43"/>
      <c r="G550" s="44"/>
    </row>
    <row r="551" spans="1:7" ht="15.75">
      <c r="A551" s="70"/>
      <c r="B551" s="40" t="s">
        <v>429</v>
      </c>
      <c r="C551" s="41" t="s">
        <v>15</v>
      </c>
      <c r="D551" s="41">
        <v>1</v>
      </c>
      <c r="E551" s="42"/>
      <c r="F551" s="43"/>
      <c r="G551" s="44">
        <f>F551*E551</f>
        <v>0</v>
      </c>
    </row>
    <row r="552" spans="1:7" ht="15.75">
      <c r="A552" s="70"/>
      <c r="B552" s="40"/>
      <c r="C552" s="47"/>
      <c r="D552" s="47"/>
      <c r="E552" s="42"/>
      <c r="F552" s="43"/>
      <c r="G552" s="44"/>
    </row>
    <row r="553" spans="1:7" ht="31.5">
      <c r="A553" s="70"/>
      <c r="B553" s="40" t="s">
        <v>430</v>
      </c>
      <c r="C553" s="41" t="s">
        <v>15</v>
      </c>
      <c r="D553" s="41">
        <v>1</v>
      </c>
      <c r="E553" s="42"/>
      <c r="F553" s="43"/>
      <c r="G553" s="44">
        <f>F553*E553</f>
        <v>0</v>
      </c>
    </row>
    <row r="554" spans="1:7" ht="15.75">
      <c r="A554" s="70"/>
      <c r="B554" s="40"/>
      <c r="C554" s="47"/>
      <c r="D554" s="47"/>
      <c r="E554" s="42"/>
      <c r="F554" s="43"/>
      <c r="G554" s="44"/>
    </row>
    <row r="555" spans="1:7" ht="31.5">
      <c r="A555" s="70"/>
      <c r="B555" s="40" t="s">
        <v>431</v>
      </c>
      <c r="C555" s="41" t="s">
        <v>15</v>
      </c>
      <c r="D555" s="41">
        <v>1</v>
      </c>
      <c r="E555" s="42"/>
      <c r="F555" s="43"/>
      <c r="G555" s="44">
        <f>F555*E555</f>
        <v>0</v>
      </c>
    </row>
    <row r="556" spans="1:7" ht="15.75">
      <c r="A556" s="70"/>
      <c r="B556" s="40"/>
      <c r="C556" s="47"/>
      <c r="D556" s="47"/>
      <c r="E556" s="42"/>
      <c r="F556" s="43"/>
      <c r="G556" s="44"/>
    </row>
    <row r="557" spans="1:7" ht="31.5">
      <c r="A557" s="70"/>
      <c r="B557" s="40" t="s">
        <v>432</v>
      </c>
      <c r="C557" s="41" t="s">
        <v>17</v>
      </c>
      <c r="D557" s="47"/>
      <c r="E557" s="42"/>
      <c r="F557" s="43"/>
      <c r="G557" s="44">
        <f>F557*E557</f>
        <v>0</v>
      </c>
    </row>
    <row r="558" spans="1:7" ht="15.75">
      <c r="A558" s="70"/>
      <c r="B558" s="40"/>
      <c r="C558" s="41"/>
      <c r="D558" s="47"/>
      <c r="E558" s="42"/>
      <c r="F558" s="43"/>
      <c r="G558" s="44"/>
    </row>
    <row r="559" spans="1:7" ht="31.5">
      <c r="A559" s="70"/>
      <c r="B559" s="40" t="s">
        <v>433</v>
      </c>
      <c r="C559" s="41" t="s">
        <v>17</v>
      </c>
      <c r="D559" s="47"/>
      <c r="E559" s="42"/>
      <c r="F559" s="43"/>
      <c r="G559" s="44">
        <f>F559*E559</f>
        <v>0</v>
      </c>
    </row>
    <row r="560" spans="1:7" ht="15.75">
      <c r="A560" s="70"/>
      <c r="B560" s="40"/>
      <c r="C560" s="41"/>
      <c r="D560" s="47"/>
      <c r="E560" s="42"/>
      <c r="F560" s="43"/>
      <c r="G560" s="44"/>
    </row>
    <row r="561" spans="1:7" ht="31.5">
      <c r="A561" s="70"/>
      <c r="B561" s="40" t="s">
        <v>434</v>
      </c>
      <c r="C561" s="41" t="s">
        <v>17</v>
      </c>
      <c r="D561" s="47"/>
      <c r="E561" s="42"/>
      <c r="F561" s="43"/>
      <c r="G561" s="44">
        <f>F561*E561</f>
        <v>0</v>
      </c>
    </row>
    <row r="562" spans="1:7" ht="15.75">
      <c r="A562" s="70"/>
      <c r="B562" s="40"/>
      <c r="C562" s="41"/>
      <c r="D562" s="47"/>
      <c r="E562" s="42"/>
      <c r="F562" s="43"/>
      <c r="G562" s="44"/>
    </row>
    <row r="563" spans="1:7" ht="31.5">
      <c r="A563" s="70"/>
      <c r="B563" s="40" t="s">
        <v>435</v>
      </c>
      <c r="C563" s="41" t="s">
        <v>17</v>
      </c>
      <c r="D563" s="47"/>
      <c r="E563" s="42"/>
      <c r="F563" s="43"/>
      <c r="G563" s="44">
        <f>F563*E563</f>
        <v>0</v>
      </c>
    </row>
    <row r="564" spans="1:7" ht="15.75">
      <c r="A564" s="70"/>
      <c r="B564" s="40"/>
      <c r="C564" s="41"/>
      <c r="D564" s="47"/>
      <c r="E564" s="42"/>
      <c r="F564" s="43"/>
      <c r="G564" s="44"/>
    </row>
    <row r="565" spans="1:7" ht="31.5">
      <c r="A565" s="70"/>
      <c r="B565" s="40" t="s">
        <v>436</v>
      </c>
      <c r="C565" s="41" t="s">
        <v>17</v>
      </c>
      <c r="D565" s="47"/>
      <c r="E565" s="42"/>
      <c r="F565" s="43"/>
      <c r="G565" s="44">
        <f>F565*E565</f>
        <v>0</v>
      </c>
    </row>
    <row r="566" spans="1:7" ht="15.75">
      <c r="A566" s="70"/>
      <c r="B566" s="40"/>
      <c r="C566" s="41"/>
      <c r="D566" s="47"/>
      <c r="E566" s="42"/>
      <c r="F566" s="43"/>
      <c r="G566" s="44"/>
    </row>
    <row r="567" spans="1:7" ht="31.5">
      <c r="A567" s="70"/>
      <c r="B567" s="40" t="s">
        <v>437</v>
      </c>
      <c r="C567" s="41" t="s">
        <v>17</v>
      </c>
      <c r="D567" s="47"/>
      <c r="E567" s="42"/>
      <c r="F567" s="43"/>
      <c r="G567" s="44">
        <f>F567*E567</f>
        <v>0</v>
      </c>
    </row>
    <row r="568" spans="1:7" ht="15.75">
      <c r="A568" s="70"/>
      <c r="B568" s="40"/>
      <c r="C568" s="41"/>
      <c r="D568" s="47"/>
      <c r="E568" s="42"/>
      <c r="F568" s="43"/>
      <c r="G568" s="44"/>
    </row>
    <row r="569" spans="1:7" ht="31.5">
      <c r="A569" s="70"/>
      <c r="B569" s="40" t="s">
        <v>438</v>
      </c>
      <c r="C569" s="41" t="s">
        <v>17</v>
      </c>
      <c r="D569" s="47"/>
      <c r="E569" s="42"/>
      <c r="F569" s="43"/>
      <c r="G569" s="44">
        <f>F569*E569</f>
        <v>0</v>
      </c>
    </row>
    <row r="570" spans="1:7" ht="15.75">
      <c r="A570" s="70"/>
      <c r="B570" s="40"/>
      <c r="C570" s="41"/>
      <c r="D570" s="47"/>
      <c r="E570" s="42"/>
      <c r="F570" s="43"/>
      <c r="G570" s="44"/>
    </row>
    <row r="571" spans="1:7" ht="15.75">
      <c r="A571" s="70"/>
      <c r="B571" s="40" t="s">
        <v>439</v>
      </c>
      <c r="C571" s="41" t="s">
        <v>17</v>
      </c>
      <c r="D571" s="47"/>
      <c r="E571" s="42"/>
      <c r="F571" s="43"/>
      <c r="G571" s="44">
        <f>F571*E571</f>
        <v>0</v>
      </c>
    </row>
    <row r="572" spans="1:7" ht="15.75">
      <c r="A572" s="70"/>
      <c r="B572" s="40"/>
      <c r="C572" s="41"/>
      <c r="D572" s="47"/>
      <c r="E572" s="42"/>
      <c r="F572" s="43"/>
      <c r="G572" s="44"/>
    </row>
    <row r="573" spans="1:7" ht="15.75">
      <c r="A573" s="70"/>
      <c r="B573" s="40" t="s">
        <v>440</v>
      </c>
      <c r="C573" s="41" t="s">
        <v>17</v>
      </c>
      <c r="D573" s="47"/>
      <c r="E573" s="42"/>
      <c r="F573" s="43"/>
      <c r="G573" s="44">
        <f>F573*E573</f>
        <v>0</v>
      </c>
    </row>
    <row r="574" spans="1:7" ht="15.75">
      <c r="A574" s="70"/>
      <c r="B574" s="40"/>
      <c r="C574" s="41"/>
      <c r="D574" s="47"/>
      <c r="E574" s="42"/>
      <c r="F574" s="43"/>
      <c r="G574" s="44"/>
    </row>
    <row r="575" spans="1:7" ht="15.75">
      <c r="A575" s="70"/>
      <c r="B575" s="40" t="s">
        <v>441</v>
      </c>
      <c r="C575" s="41" t="s">
        <v>17</v>
      </c>
      <c r="D575" s="47"/>
      <c r="E575" s="42"/>
      <c r="F575" s="43"/>
      <c r="G575" s="44">
        <f>F575*E575</f>
        <v>0</v>
      </c>
    </row>
    <row r="576" spans="1:7" ht="15.75">
      <c r="A576" s="70"/>
      <c r="B576" s="40"/>
      <c r="C576" s="41"/>
      <c r="D576" s="47"/>
      <c r="E576" s="42"/>
      <c r="F576" s="43"/>
      <c r="G576" s="44"/>
    </row>
    <row r="577" spans="1:7" ht="15.75">
      <c r="A577" s="70"/>
      <c r="B577" s="40" t="s">
        <v>442</v>
      </c>
      <c r="C577" s="41" t="s">
        <v>17</v>
      </c>
      <c r="D577" s="47"/>
      <c r="E577" s="42"/>
      <c r="F577" s="43"/>
      <c r="G577" s="44">
        <f>F577*E577</f>
        <v>0</v>
      </c>
    </row>
    <row r="578" spans="1:7" ht="15.75">
      <c r="A578" s="70"/>
      <c r="B578" s="40"/>
      <c r="C578" s="41"/>
      <c r="D578" s="47"/>
      <c r="E578" s="42"/>
      <c r="F578" s="43"/>
      <c r="G578" s="44"/>
    </row>
    <row r="579" spans="1:7" ht="31.5">
      <c r="A579" s="70"/>
      <c r="B579" s="40" t="s">
        <v>443</v>
      </c>
      <c r="C579" s="41" t="s">
        <v>17</v>
      </c>
      <c r="D579" s="47"/>
      <c r="E579" s="42"/>
      <c r="F579" s="43"/>
      <c r="G579" s="44">
        <f>F579*E579</f>
        <v>0</v>
      </c>
    </row>
    <row r="580" spans="1:7" ht="15.75">
      <c r="A580" s="70"/>
      <c r="B580" s="40"/>
      <c r="C580" s="41"/>
      <c r="D580" s="47"/>
      <c r="E580" s="42"/>
      <c r="F580" s="43"/>
      <c r="G580" s="44"/>
    </row>
    <row r="581" spans="1:7" ht="31.5">
      <c r="A581" s="70"/>
      <c r="B581" s="40" t="s">
        <v>445</v>
      </c>
      <c r="C581" s="41" t="s">
        <v>17</v>
      </c>
      <c r="D581" s="47"/>
      <c r="E581" s="42"/>
      <c r="F581" s="43"/>
      <c r="G581" s="44">
        <f>F581*E581</f>
        <v>0</v>
      </c>
    </row>
    <row r="582" spans="1:7" ht="15.75">
      <c r="A582" s="70"/>
      <c r="B582" s="40"/>
      <c r="C582" s="47"/>
      <c r="D582" s="47"/>
      <c r="E582" s="42"/>
      <c r="F582" s="43"/>
      <c r="G582" s="44"/>
    </row>
    <row r="583" spans="1:7" ht="15.75">
      <c r="A583" s="70" t="s">
        <v>447</v>
      </c>
      <c r="B583" s="40" t="s">
        <v>446</v>
      </c>
      <c r="C583" s="47"/>
      <c r="D583" s="47"/>
      <c r="E583" s="42"/>
      <c r="F583" s="43"/>
      <c r="G583" s="44"/>
    </row>
    <row r="584" spans="1:7" ht="204.75">
      <c r="A584" s="70"/>
      <c r="B584" s="40" t="s">
        <v>448</v>
      </c>
      <c r="C584" s="41" t="s">
        <v>15</v>
      </c>
      <c r="D584" s="41">
        <v>1</v>
      </c>
      <c r="E584" s="42"/>
      <c r="F584" s="43"/>
      <c r="G584" s="44">
        <f>F584*E584</f>
        <v>0</v>
      </c>
    </row>
    <row r="585" spans="1:7" ht="15.75">
      <c r="A585" s="70"/>
      <c r="B585" s="40"/>
      <c r="C585" s="47"/>
      <c r="D585" s="47"/>
      <c r="E585" s="42"/>
      <c r="F585" s="43"/>
      <c r="G585" s="44"/>
    </row>
    <row r="586" spans="1:7" ht="47.25">
      <c r="A586" s="70"/>
      <c r="B586" s="40" t="s">
        <v>454</v>
      </c>
      <c r="C586" s="47"/>
      <c r="D586" s="47"/>
      <c r="E586" s="42"/>
      <c r="F586" s="43"/>
      <c r="G586" s="44"/>
    </row>
    <row r="587" spans="1:7" ht="31.5">
      <c r="A587" s="70"/>
      <c r="B587" s="40" t="s">
        <v>449</v>
      </c>
      <c r="C587" s="41" t="s">
        <v>14</v>
      </c>
      <c r="D587" s="47"/>
      <c r="E587" s="42"/>
      <c r="F587" s="43"/>
      <c r="G587" s="44">
        <f>F587*E587</f>
        <v>0</v>
      </c>
    </row>
    <row r="588" spans="1:7" ht="15.75">
      <c r="A588" s="70"/>
      <c r="B588" s="40" t="s">
        <v>450</v>
      </c>
      <c r="C588" s="41" t="s">
        <v>14</v>
      </c>
      <c r="D588" s="47"/>
      <c r="E588" s="42"/>
      <c r="F588" s="43"/>
      <c r="G588" s="44">
        <f>F588*E588</f>
        <v>0</v>
      </c>
    </row>
    <row r="589" spans="1:7" ht="15.75">
      <c r="A589" s="70"/>
      <c r="B589" s="40"/>
      <c r="C589" s="47"/>
      <c r="D589" s="47"/>
      <c r="E589" s="42"/>
      <c r="F589" s="43"/>
      <c r="G589" s="44"/>
    </row>
    <row r="590" spans="1:7" ht="15.75">
      <c r="A590" s="70" t="s">
        <v>452</v>
      </c>
      <c r="B590" s="40" t="s">
        <v>451</v>
      </c>
      <c r="C590" s="47"/>
      <c r="D590" s="47"/>
      <c r="E590" s="42"/>
      <c r="F590" s="43"/>
      <c r="G590" s="44"/>
    </row>
    <row r="591" spans="1:7" ht="141.75">
      <c r="A591" s="70"/>
      <c r="B591" s="40" t="s">
        <v>453</v>
      </c>
      <c r="C591" s="41" t="s">
        <v>15</v>
      </c>
      <c r="D591" s="41">
        <v>1</v>
      </c>
      <c r="E591" s="42"/>
      <c r="F591" s="43"/>
      <c r="G591" s="44">
        <f>F591*E591</f>
        <v>0</v>
      </c>
    </row>
    <row r="592" spans="1:7" ht="15.75">
      <c r="A592" s="70"/>
      <c r="B592" s="40"/>
      <c r="C592" s="41"/>
      <c r="D592" s="41"/>
      <c r="E592" s="42"/>
      <c r="F592" s="43"/>
      <c r="G592" s="44"/>
    </row>
    <row r="593" spans="1:7" ht="18">
      <c r="A593" s="110"/>
      <c r="B593" s="111" t="s">
        <v>456</v>
      </c>
      <c r="C593" s="112"/>
      <c r="D593" s="112"/>
      <c r="E593" s="107"/>
      <c r="F593" s="108"/>
      <c r="G593" s="156">
        <f>SUM(G549:G592)</f>
        <v>0</v>
      </c>
    </row>
    <row r="594" spans="1:7" ht="15.75">
      <c r="A594" s="70"/>
      <c r="B594" s="46"/>
      <c r="C594" s="47"/>
      <c r="D594" s="47"/>
      <c r="E594" s="42"/>
      <c r="F594" s="43"/>
      <c r="G594" s="44"/>
    </row>
    <row r="595" spans="1:7" ht="15.75">
      <c r="A595" s="70"/>
      <c r="B595" s="46"/>
      <c r="C595" s="47"/>
      <c r="D595" s="47"/>
      <c r="E595" s="42"/>
      <c r="F595" s="43"/>
      <c r="G595" s="44"/>
    </row>
    <row r="596" spans="1:7" ht="15.75">
      <c r="A596" s="70"/>
      <c r="B596" s="40"/>
      <c r="C596" s="41"/>
      <c r="D596" s="41"/>
      <c r="E596" s="42"/>
      <c r="F596" s="43"/>
      <c r="G596" s="44"/>
    </row>
    <row r="597" spans="1:7" ht="18">
      <c r="A597" s="113">
        <v>7</v>
      </c>
      <c r="B597" s="114" t="s">
        <v>12</v>
      </c>
      <c r="C597" s="115"/>
      <c r="D597" s="115"/>
      <c r="E597" s="116"/>
      <c r="F597" s="117"/>
      <c r="G597" s="118"/>
    </row>
    <row r="598" spans="1:7" ht="18">
      <c r="A598" s="83"/>
      <c r="B598" s="84"/>
      <c r="C598" s="47"/>
      <c r="D598" s="47"/>
      <c r="E598" s="42"/>
      <c r="F598" s="43"/>
      <c r="G598" s="44"/>
    </row>
    <row r="599" spans="1:7" ht="15.75">
      <c r="A599" s="119"/>
      <c r="B599" s="120" t="s">
        <v>9</v>
      </c>
      <c r="C599" s="69" t="s">
        <v>13</v>
      </c>
      <c r="D599" s="69">
        <v>1</v>
      </c>
      <c r="E599" s="42"/>
      <c r="F599" s="43"/>
      <c r="G599" s="44">
        <f>F599*E599</f>
        <v>0</v>
      </c>
    </row>
    <row r="600" spans="1:7" ht="15.75">
      <c r="A600" s="119"/>
      <c r="B600" s="120" t="s">
        <v>10</v>
      </c>
      <c r="C600" s="69" t="s">
        <v>13</v>
      </c>
      <c r="D600" s="69">
        <v>1</v>
      </c>
      <c r="E600" s="42"/>
      <c r="F600" s="37"/>
      <c r="G600" s="44">
        <f>F600*E600</f>
        <v>0</v>
      </c>
    </row>
    <row r="601" spans="1:7" s="4" customFormat="1" ht="15.75">
      <c r="A601" s="121"/>
      <c r="B601" s="120" t="s">
        <v>11</v>
      </c>
      <c r="C601" s="69" t="s">
        <v>13</v>
      </c>
      <c r="D601" s="69">
        <v>1</v>
      </c>
      <c r="E601" s="42"/>
      <c r="F601" s="43"/>
      <c r="G601" s="44">
        <f>F601*E601</f>
        <v>0</v>
      </c>
    </row>
    <row r="602" spans="1:7" s="4" customFormat="1" ht="15.75">
      <c r="A602" s="121"/>
      <c r="B602" s="120"/>
      <c r="C602" s="122"/>
      <c r="D602" s="69"/>
      <c r="E602" s="42"/>
      <c r="F602" s="43"/>
      <c r="G602" s="44"/>
    </row>
    <row r="603" spans="1:7" ht="18">
      <c r="A603" s="123"/>
      <c r="B603" s="124" t="s">
        <v>428</v>
      </c>
      <c r="C603" s="125"/>
      <c r="D603" s="126"/>
      <c r="E603" s="127"/>
      <c r="F603" s="117"/>
      <c r="G603" s="157">
        <f>G599+G600+G601</f>
        <v>0</v>
      </c>
    </row>
    <row r="604" spans="1:7" ht="18">
      <c r="A604" s="128"/>
      <c r="B604" s="129"/>
      <c r="C604" s="130"/>
      <c r="D604" s="35"/>
      <c r="E604" s="36"/>
      <c r="F604" s="43"/>
      <c r="G604" s="44"/>
    </row>
    <row r="605" spans="1:7" ht="18">
      <c r="A605" s="128"/>
      <c r="B605" s="129"/>
      <c r="C605" s="130"/>
      <c r="D605" s="35"/>
      <c r="E605" s="36"/>
      <c r="F605" s="43"/>
      <c r="G605" s="44"/>
    </row>
    <row r="606" spans="1:7" ht="18">
      <c r="A606" s="128"/>
      <c r="B606" s="129"/>
      <c r="C606" s="130"/>
      <c r="D606" s="35"/>
      <c r="E606" s="36"/>
      <c r="F606" s="43"/>
      <c r="G606" s="44"/>
    </row>
    <row r="607" spans="1:7" ht="18">
      <c r="A607" s="128"/>
      <c r="B607" s="129"/>
      <c r="C607" s="130"/>
      <c r="D607" s="35"/>
      <c r="E607" s="36"/>
      <c r="F607" s="43"/>
      <c r="G607" s="44"/>
    </row>
    <row r="608" spans="1:7" ht="18">
      <c r="A608" s="128"/>
      <c r="B608" s="129"/>
      <c r="C608" s="130"/>
      <c r="D608" s="35"/>
      <c r="E608" s="36"/>
      <c r="F608" s="43"/>
      <c r="G608" s="44"/>
    </row>
    <row r="609" spans="1:7" ht="18">
      <c r="A609" s="128"/>
      <c r="B609" s="129"/>
      <c r="C609" s="130"/>
      <c r="D609" s="35"/>
      <c r="E609" s="36"/>
      <c r="F609" s="43"/>
      <c r="G609" s="44"/>
    </row>
    <row r="610" spans="1:7" ht="18">
      <c r="A610" s="128"/>
      <c r="B610" s="129"/>
      <c r="C610" s="130"/>
      <c r="D610" s="35"/>
      <c r="E610" s="36"/>
      <c r="F610" s="43"/>
      <c r="G610" s="44"/>
    </row>
    <row r="611" spans="1:7" ht="18">
      <c r="A611" s="128"/>
      <c r="B611" s="129"/>
      <c r="C611" s="130"/>
      <c r="D611" s="35"/>
      <c r="E611" s="36"/>
      <c r="F611" s="43"/>
      <c r="G611" s="44"/>
    </row>
    <row r="612" spans="1:7" ht="18">
      <c r="A612" s="128"/>
      <c r="B612" s="129"/>
      <c r="C612" s="130"/>
      <c r="D612" s="35"/>
      <c r="E612" s="36"/>
      <c r="F612" s="43"/>
      <c r="G612" s="44"/>
    </row>
    <row r="613" spans="1:7" ht="18">
      <c r="A613" s="128"/>
      <c r="B613" s="129"/>
      <c r="C613" s="130"/>
      <c r="D613" s="35"/>
      <c r="E613" s="36"/>
      <c r="F613" s="43"/>
      <c r="G613" s="44"/>
    </row>
    <row r="614" spans="1:7" ht="18">
      <c r="A614" s="128"/>
      <c r="B614" s="129"/>
      <c r="C614" s="130"/>
      <c r="D614" s="35"/>
      <c r="E614" s="36"/>
      <c r="F614" s="43"/>
      <c r="G614" s="44"/>
    </row>
    <row r="615" spans="1:7" ht="18">
      <c r="A615" s="128"/>
      <c r="B615" s="129"/>
      <c r="C615" s="130"/>
      <c r="D615" s="35"/>
      <c r="E615" s="36"/>
      <c r="F615" s="43"/>
      <c r="G615" s="44"/>
    </row>
    <row r="616" spans="1:7" ht="18">
      <c r="A616" s="128"/>
      <c r="B616" s="129"/>
      <c r="C616" s="130"/>
      <c r="D616" s="35"/>
      <c r="E616" s="36"/>
      <c r="F616" s="43"/>
      <c r="G616" s="44"/>
    </row>
    <row r="617" spans="1:7" ht="18">
      <c r="A617" s="128"/>
      <c r="B617" s="129"/>
      <c r="C617" s="130"/>
      <c r="D617" s="35"/>
      <c r="E617" s="36"/>
      <c r="F617" s="43"/>
      <c r="G617" s="44"/>
    </row>
    <row r="618" spans="1:7" ht="18">
      <c r="A618" s="128"/>
      <c r="B618" s="129"/>
      <c r="C618" s="130"/>
      <c r="D618" s="35"/>
      <c r="E618" s="36"/>
      <c r="F618" s="43"/>
      <c r="G618" s="44"/>
    </row>
    <row r="619" spans="1:7" ht="18">
      <c r="A619" s="128"/>
      <c r="B619" s="129"/>
      <c r="C619" s="130"/>
      <c r="D619" s="35"/>
      <c r="E619" s="36"/>
      <c r="F619" s="43"/>
      <c r="G619" s="44"/>
    </row>
    <row r="620" spans="1:7" ht="18">
      <c r="A620" s="128"/>
      <c r="B620" s="129"/>
      <c r="C620" s="130"/>
      <c r="D620" s="35"/>
      <c r="E620" s="36"/>
      <c r="F620" s="43"/>
      <c r="G620" s="44"/>
    </row>
    <row r="621" spans="1:7" ht="18">
      <c r="A621" s="128"/>
      <c r="B621" s="129"/>
      <c r="C621" s="130"/>
      <c r="D621" s="35"/>
      <c r="E621" s="36"/>
      <c r="F621" s="43"/>
      <c r="G621" s="44"/>
    </row>
    <row r="622" spans="1:7" ht="18">
      <c r="A622" s="128"/>
      <c r="B622" s="129"/>
      <c r="C622" s="130"/>
      <c r="D622" s="35"/>
      <c r="E622" s="36"/>
      <c r="F622" s="43"/>
      <c r="G622" s="44"/>
    </row>
    <row r="623" spans="1:7" ht="18">
      <c r="A623" s="128"/>
      <c r="B623" s="129"/>
      <c r="C623" s="130"/>
      <c r="D623" s="35"/>
      <c r="E623" s="36"/>
      <c r="F623" s="43"/>
      <c r="G623" s="44"/>
    </row>
    <row r="624" spans="1:7" ht="18">
      <c r="A624" s="128"/>
      <c r="B624" s="129"/>
      <c r="C624" s="130"/>
      <c r="D624" s="35"/>
      <c r="E624" s="36"/>
      <c r="F624" s="43"/>
      <c r="G624" s="44"/>
    </row>
    <row r="625" spans="1:7" ht="18">
      <c r="A625" s="128"/>
      <c r="B625" s="129"/>
      <c r="C625" s="130"/>
      <c r="D625" s="35"/>
      <c r="E625" s="36"/>
      <c r="F625" s="43"/>
      <c r="G625" s="44"/>
    </row>
    <row r="626" spans="1:7" ht="18">
      <c r="A626" s="128"/>
      <c r="B626" s="129"/>
      <c r="C626" s="130"/>
      <c r="D626" s="35"/>
      <c r="E626" s="36"/>
      <c r="F626" s="43"/>
      <c r="G626" s="44"/>
    </row>
    <row r="627" spans="1:7" ht="18">
      <c r="A627" s="128"/>
      <c r="B627" s="129"/>
      <c r="C627" s="130"/>
      <c r="D627" s="35"/>
      <c r="E627" s="36"/>
      <c r="F627" s="43"/>
      <c r="G627" s="44"/>
    </row>
    <row r="628" spans="1:7" ht="23.25">
      <c r="A628" s="128"/>
      <c r="B628" s="147" t="s">
        <v>457</v>
      </c>
      <c r="C628" s="130"/>
      <c r="D628" s="35"/>
      <c r="E628" s="36"/>
      <c r="F628" s="43"/>
      <c r="G628" s="44"/>
    </row>
    <row r="629" spans="1:7" ht="18">
      <c r="A629" s="128"/>
      <c r="B629" s="129"/>
      <c r="C629" s="130"/>
      <c r="D629" s="35"/>
      <c r="E629" s="36"/>
      <c r="F629" s="43"/>
      <c r="G629" s="44"/>
    </row>
    <row r="630" spans="1:7" ht="18">
      <c r="A630" s="92" t="s">
        <v>20</v>
      </c>
      <c r="B630" s="91" t="s">
        <v>301</v>
      </c>
      <c r="C630" s="76"/>
      <c r="D630" s="76"/>
      <c r="E630" s="77"/>
      <c r="F630" s="78"/>
      <c r="G630" s="79"/>
    </row>
    <row r="631" spans="1:7" ht="18">
      <c r="A631" s="128"/>
      <c r="B631" s="129"/>
      <c r="C631" s="130"/>
      <c r="D631" s="35"/>
      <c r="E631" s="36"/>
      <c r="F631" s="43"/>
      <c r="G631" s="44"/>
    </row>
    <row r="632" spans="1:7" ht="15.75">
      <c r="A632" s="56"/>
      <c r="B632" s="148" t="s">
        <v>38</v>
      </c>
      <c r="C632" s="58"/>
      <c r="D632" s="58"/>
      <c r="E632" s="59"/>
      <c r="F632" s="60"/>
      <c r="G632" s="61">
        <f>G32</f>
        <v>0</v>
      </c>
    </row>
    <row r="633" spans="1:7" ht="31.5">
      <c r="A633" s="62"/>
      <c r="B633" s="149" t="s">
        <v>44</v>
      </c>
      <c r="C633" s="64"/>
      <c r="D633" s="64"/>
      <c r="E633" s="65"/>
      <c r="F633" s="60"/>
      <c r="G633" s="61">
        <f>G44</f>
        <v>0</v>
      </c>
    </row>
    <row r="634" spans="1:7" ht="15.75">
      <c r="A634" s="56"/>
      <c r="B634" s="149" t="s">
        <v>63</v>
      </c>
      <c r="C634" s="66"/>
      <c r="D634" s="66"/>
      <c r="E634" s="59"/>
      <c r="F634" s="67"/>
      <c r="G634" s="68">
        <f>G71</f>
        <v>0</v>
      </c>
    </row>
    <row r="635" spans="1:7" ht="15.75">
      <c r="A635" s="56"/>
      <c r="B635" s="149" t="s">
        <v>67</v>
      </c>
      <c r="C635" s="66"/>
      <c r="D635" s="66"/>
      <c r="E635" s="59"/>
      <c r="F635" s="67"/>
      <c r="G635" s="68">
        <f>G77</f>
        <v>0</v>
      </c>
    </row>
    <row r="636" spans="1:7" ht="15.75">
      <c r="A636" s="56"/>
      <c r="B636" s="149" t="s">
        <v>87</v>
      </c>
      <c r="C636" s="66"/>
      <c r="D636" s="66"/>
      <c r="E636" s="59"/>
      <c r="F636" s="67"/>
      <c r="G636" s="68">
        <f>G99</f>
        <v>0</v>
      </c>
    </row>
    <row r="637" spans="1:7" ht="15.75">
      <c r="A637" s="56"/>
      <c r="B637" s="149" t="s">
        <v>131</v>
      </c>
      <c r="C637" s="66"/>
      <c r="D637" s="66"/>
      <c r="E637" s="59"/>
      <c r="F637" s="67"/>
      <c r="G637" s="68">
        <f>G146</f>
        <v>0</v>
      </c>
    </row>
    <row r="638" spans="1:7" ht="15.75">
      <c r="A638" s="56"/>
      <c r="B638" s="149" t="s">
        <v>167</v>
      </c>
      <c r="C638" s="66"/>
      <c r="D638" s="66"/>
      <c r="E638" s="59"/>
      <c r="F638" s="67"/>
      <c r="G638" s="68">
        <f>G190</f>
        <v>0</v>
      </c>
    </row>
    <row r="639" spans="1:7" ht="15.75">
      <c r="A639" s="56"/>
      <c r="B639" s="149" t="s">
        <v>183</v>
      </c>
      <c r="C639" s="66"/>
      <c r="D639" s="66"/>
      <c r="E639" s="59"/>
      <c r="F639" s="67"/>
      <c r="G639" s="68">
        <f>G224</f>
        <v>0</v>
      </c>
    </row>
    <row r="640" spans="1:7" ht="15.75">
      <c r="A640" s="56"/>
      <c r="B640" s="149" t="s">
        <v>204</v>
      </c>
      <c r="C640" s="66"/>
      <c r="D640" s="66"/>
      <c r="E640" s="59"/>
      <c r="F640" s="67"/>
      <c r="G640" s="68">
        <f>G244</f>
        <v>0</v>
      </c>
    </row>
    <row r="641" spans="1:7" ht="15.75">
      <c r="A641" s="56"/>
      <c r="B641" s="149" t="s">
        <v>227</v>
      </c>
      <c r="C641" s="66"/>
      <c r="D641" s="66"/>
      <c r="E641" s="59"/>
      <c r="F641" s="67"/>
      <c r="G641" s="68">
        <f>G272</f>
        <v>0</v>
      </c>
    </row>
    <row r="642" spans="1:7" ht="15.75">
      <c r="A642" s="56"/>
      <c r="B642" s="149" t="s">
        <v>255</v>
      </c>
      <c r="C642" s="66"/>
      <c r="D642" s="66"/>
      <c r="E642" s="59"/>
      <c r="F642" s="67"/>
      <c r="G642" s="68">
        <f>G319</f>
        <v>0</v>
      </c>
    </row>
    <row r="643" spans="1:7" ht="15.75">
      <c r="A643" s="56"/>
      <c r="B643" s="149" t="s">
        <v>276</v>
      </c>
      <c r="C643" s="66"/>
      <c r="D643" s="66"/>
      <c r="E643" s="59"/>
      <c r="F643" s="67"/>
      <c r="G643" s="68">
        <f>G341</f>
        <v>0</v>
      </c>
    </row>
    <row r="644" spans="1:7" ht="15.75">
      <c r="A644" s="56"/>
      <c r="B644" s="149" t="s">
        <v>294</v>
      </c>
      <c r="C644" s="66"/>
      <c r="D644" s="66"/>
      <c r="E644" s="59"/>
      <c r="F644" s="67"/>
      <c r="G644" s="68">
        <f>G375</f>
        <v>0</v>
      </c>
    </row>
    <row r="645" spans="1:7" ht="15.75">
      <c r="A645" s="56"/>
      <c r="B645" s="149" t="s">
        <v>300</v>
      </c>
      <c r="C645" s="66"/>
      <c r="D645" s="66"/>
      <c r="E645" s="59"/>
      <c r="F645" s="67"/>
      <c r="G645" s="68">
        <f>G385</f>
        <v>0</v>
      </c>
    </row>
    <row r="646" spans="1:7" ht="18">
      <c r="A646" s="128"/>
      <c r="B646" s="129"/>
      <c r="C646" s="130"/>
      <c r="D646" s="35"/>
      <c r="E646" s="36"/>
      <c r="F646" s="43"/>
      <c r="G646" s="44"/>
    </row>
    <row r="647" spans="1:7" ht="18">
      <c r="A647" s="80"/>
      <c r="B647" s="82" t="s">
        <v>302</v>
      </c>
      <c r="C647" s="81"/>
      <c r="D647" s="81"/>
      <c r="E647" s="77"/>
      <c r="F647" s="78"/>
      <c r="G647" s="158">
        <f>SUM(G632:G646)</f>
        <v>0</v>
      </c>
    </row>
    <row r="648" spans="1:7" ht="18">
      <c r="A648" s="128"/>
      <c r="B648" s="129"/>
      <c r="C648" s="130"/>
      <c r="D648" s="35"/>
      <c r="E648" s="36"/>
      <c r="F648" s="43"/>
      <c r="G648" s="44"/>
    </row>
    <row r="649" spans="1:7" ht="18">
      <c r="A649" s="128"/>
      <c r="B649" s="129"/>
      <c r="C649" s="130"/>
      <c r="D649" s="35"/>
      <c r="E649" s="36"/>
      <c r="F649" s="43"/>
      <c r="G649" s="44"/>
    </row>
    <row r="650" spans="1:7" ht="18">
      <c r="A650" s="85">
        <v>5</v>
      </c>
      <c r="B650" s="86" t="s">
        <v>303</v>
      </c>
      <c r="C650" s="87"/>
      <c r="D650" s="87"/>
      <c r="E650" s="88"/>
      <c r="F650" s="89"/>
      <c r="G650" s="90"/>
    </row>
    <row r="651" spans="1:7" ht="18">
      <c r="A651" s="128"/>
      <c r="B651" s="129"/>
      <c r="C651" s="130"/>
      <c r="D651" s="35"/>
      <c r="E651" s="36"/>
      <c r="F651" s="43"/>
      <c r="G651" s="44"/>
    </row>
    <row r="652" spans="1:7" ht="15.75">
      <c r="A652" s="56"/>
      <c r="B652" s="149" t="s">
        <v>362</v>
      </c>
      <c r="C652" s="66"/>
      <c r="D652" s="66"/>
      <c r="E652" s="59"/>
      <c r="F652" s="67"/>
      <c r="G652" s="68">
        <f>G436</f>
        <v>0</v>
      </c>
    </row>
    <row r="653" spans="1:7" ht="15.75">
      <c r="A653" s="56"/>
      <c r="B653" s="149" t="s">
        <v>363</v>
      </c>
      <c r="C653" s="66"/>
      <c r="D653" s="66"/>
      <c r="E653" s="59"/>
      <c r="F653" s="67"/>
      <c r="G653" s="68">
        <f>G457</f>
        <v>0</v>
      </c>
    </row>
    <row r="654" spans="1:7" ht="15.75">
      <c r="A654" s="56"/>
      <c r="B654" s="149" t="s">
        <v>399</v>
      </c>
      <c r="C654" s="66"/>
      <c r="D654" s="66"/>
      <c r="E654" s="59"/>
      <c r="F654" s="67"/>
      <c r="G654" s="68">
        <f>G506</f>
        <v>0</v>
      </c>
    </row>
    <row r="655" spans="1:7" ht="15.75">
      <c r="A655" s="56"/>
      <c r="B655" s="149" t="s">
        <v>406</v>
      </c>
      <c r="C655" s="66"/>
      <c r="D655" s="66"/>
      <c r="E655" s="59"/>
      <c r="F655" s="67"/>
      <c r="G655" s="68">
        <f>G517</f>
        <v>0</v>
      </c>
    </row>
    <row r="656" spans="1:7" ht="15.75">
      <c r="A656" s="56"/>
      <c r="B656" s="149" t="s">
        <v>423</v>
      </c>
      <c r="C656" s="66"/>
      <c r="D656" s="66"/>
      <c r="E656" s="59"/>
      <c r="F656" s="67"/>
      <c r="G656" s="68">
        <f>G538</f>
        <v>0</v>
      </c>
    </row>
    <row r="657" spans="1:7" ht="18">
      <c r="A657" s="128"/>
      <c r="B657" s="129"/>
      <c r="C657" s="130"/>
      <c r="D657" s="35"/>
      <c r="E657" s="36"/>
      <c r="F657" s="43"/>
      <c r="G657" s="44"/>
    </row>
    <row r="658" spans="1:7" ht="18">
      <c r="A658" s="99"/>
      <c r="B658" s="100" t="s">
        <v>424</v>
      </c>
      <c r="C658" s="101"/>
      <c r="D658" s="101"/>
      <c r="E658" s="102"/>
      <c r="F658" s="103"/>
      <c r="G658" s="155">
        <f>SUM(G652:G657)</f>
        <v>0</v>
      </c>
    </row>
    <row r="659" spans="1:7" ht="18">
      <c r="A659" s="128"/>
      <c r="B659" s="129"/>
      <c r="C659" s="130"/>
      <c r="D659" s="35"/>
      <c r="E659" s="36"/>
      <c r="F659" s="43"/>
      <c r="G659" s="44"/>
    </row>
    <row r="660" spans="1:7" ht="18">
      <c r="A660" s="128"/>
      <c r="B660" s="129"/>
      <c r="C660" s="130"/>
      <c r="D660" s="35"/>
      <c r="E660" s="36"/>
      <c r="F660" s="43"/>
      <c r="G660" s="44"/>
    </row>
    <row r="661" spans="1:7" ht="18">
      <c r="A661" s="104" t="s">
        <v>425</v>
      </c>
      <c r="B661" s="105" t="s">
        <v>455</v>
      </c>
      <c r="C661" s="106"/>
      <c r="D661" s="106"/>
      <c r="E661" s="107"/>
      <c r="F661" s="108"/>
      <c r="G661" s="109"/>
    </row>
    <row r="662" spans="1:7" ht="18">
      <c r="A662" s="128"/>
      <c r="B662" s="129"/>
      <c r="C662" s="130"/>
      <c r="D662" s="35"/>
      <c r="E662" s="36"/>
      <c r="F662" s="43"/>
      <c r="G662" s="44"/>
    </row>
    <row r="663" spans="1:7" ht="18">
      <c r="A663" s="110"/>
      <c r="B663" s="111" t="s">
        <v>456</v>
      </c>
      <c r="C663" s="112"/>
      <c r="D663" s="112"/>
      <c r="E663" s="107"/>
      <c r="F663" s="108"/>
      <c r="G663" s="156">
        <f>G593</f>
        <v>0</v>
      </c>
    </row>
    <row r="664" spans="1:7" ht="18">
      <c r="A664" s="128"/>
      <c r="B664" s="129"/>
      <c r="C664" s="130"/>
      <c r="D664" s="35"/>
      <c r="E664" s="36"/>
      <c r="F664" s="43"/>
      <c r="G664" s="44"/>
    </row>
    <row r="665" spans="1:7" ht="18">
      <c r="A665" s="128"/>
      <c r="B665" s="129"/>
      <c r="C665" s="130"/>
      <c r="D665" s="35"/>
      <c r="E665" s="36"/>
      <c r="F665" s="43"/>
      <c r="G665" s="44"/>
    </row>
    <row r="666" spans="1:7" ht="18">
      <c r="A666" s="113">
        <v>7</v>
      </c>
      <c r="B666" s="114" t="s">
        <v>12</v>
      </c>
      <c r="C666" s="115"/>
      <c r="D666" s="115"/>
      <c r="E666" s="116"/>
      <c r="F666" s="117"/>
      <c r="G666" s="118"/>
    </row>
    <row r="667" spans="1:7" ht="18">
      <c r="A667" s="128"/>
      <c r="B667" s="129"/>
      <c r="C667" s="130"/>
      <c r="D667" s="35"/>
      <c r="E667" s="36"/>
      <c r="F667" s="43"/>
      <c r="G667" s="44"/>
    </row>
    <row r="668" spans="1:7" ht="18">
      <c r="A668" s="123"/>
      <c r="B668" s="124" t="s">
        <v>428</v>
      </c>
      <c r="C668" s="125"/>
      <c r="D668" s="126"/>
      <c r="E668" s="127"/>
      <c r="F668" s="117"/>
      <c r="G668" s="157">
        <f>G603</f>
        <v>0</v>
      </c>
    </row>
    <row r="669" spans="1:7" ht="18">
      <c r="A669" s="128"/>
      <c r="B669" s="129"/>
      <c r="C669" s="130"/>
      <c r="D669" s="35"/>
      <c r="E669" s="36"/>
      <c r="F669" s="43"/>
      <c r="G669" s="44"/>
    </row>
    <row r="670" spans="1:7" ht="18">
      <c r="A670" s="128"/>
      <c r="B670" s="129"/>
      <c r="C670" s="130"/>
      <c r="D670" s="35"/>
      <c r="E670" s="36"/>
      <c r="F670" s="43"/>
      <c r="G670" s="44"/>
    </row>
    <row r="671" spans="1:7" ht="18">
      <c r="A671" s="128"/>
      <c r="B671" s="129"/>
      <c r="C671" s="130"/>
      <c r="D671" s="35"/>
      <c r="E671" s="36"/>
      <c r="F671" s="43"/>
      <c r="G671" s="44"/>
    </row>
    <row r="672" spans="1:7" ht="18">
      <c r="A672" s="128"/>
      <c r="B672" s="129"/>
      <c r="C672" s="130"/>
      <c r="D672" s="35"/>
      <c r="E672" s="36"/>
      <c r="F672" s="43"/>
      <c r="G672" s="44"/>
    </row>
    <row r="673" spans="1:7" ht="18">
      <c r="A673" s="128"/>
      <c r="B673" s="129"/>
      <c r="C673" s="130"/>
      <c r="D673" s="35"/>
      <c r="E673" s="36"/>
      <c r="F673" s="43"/>
      <c r="G673" s="44"/>
    </row>
    <row r="674" spans="1:7" ht="18">
      <c r="A674" s="128"/>
      <c r="B674" s="129"/>
      <c r="C674" s="130"/>
      <c r="D674" s="35"/>
      <c r="E674" s="36"/>
      <c r="F674" s="43"/>
      <c r="G674" s="44"/>
    </row>
    <row r="675" spans="1:7" ht="18">
      <c r="A675" s="128"/>
      <c r="B675" s="129"/>
      <c r="C675" s="130"/>
      <c r="D675" s="35"/>
      <c r="E675" s="36"/>
      <c r="F675" s="43"/>
      <c r="G675" s="44"/>
    </row>
    <row r="676" spans="1:7" ht="18">
      <c r="A676" s="128"/>
      <c r="B676" s="129"/>
      <c r="C676" s="130"/>
      <c r="D676" s="35"/>
      <c r="E676" s="36"/>
      <c r="F676" s="43"/>
      <c r="G676" s="44"/>
    </row>
    <row r="677" spans="1:7" ht="15.75">
      <c r="A677" s="128"/>
      <c r="B677" s="131"/>
      <c r="C677" s="130"/>
      <c r="D677" s="35"/>
      <c r="E677" s="36"/>
      <c r="F677" s="37"/>
      <c r="G677" s="38"/>
    </row>
    <row r="678" spans="1:7" ht="25.5" customHeight="1">
      <c r="A678" s="132"/>
      <c r="B678" s="133" t="s">
        <v>7</v>
      </c>
      <c r="C678" s="134"/>
      <c r="D678" s="135"/>
      <c r="E678" s="136"/>
      <c r="F678" s="137"/>
      <c r="G678" s="138">
        <f>G647+G658+G663+G668</f>
        <v>0</v>
      </c>
    </row>
    <row r="679" spans="1:7" ht="18">
      <c r="A679" s="128"/>
      <c r="B679" s="129"/>
      <c r="C679" s="130"/>
      <c r="D679" s="35"/>
      <c r="E679" s="36"/>
      <c r="F679" s="43"/>
      <c r="G679" s="44"/>
    </row>
    <row r="680" spans="1:7" ht="15.75">
      <c r="A680" s="139"/>
      <c r="B680" s="133" t="s">
        <v>6</v>
      </c>
      <c r="C680" s="134"/>
      <c r="D680" s="134"/>
      <c r="E680" s="134"/>
      <c r="F680" s="137"/>
      <c r="G680" s="138">
        <f>G678*0.2</f>
        <v>0</v>
      </c>
    </row>
    <row r="681" spans="1:7" ht="18">
      <c r="A681" s="128"/>
      <c r="B681" s="129"/>
      <c r="C681" s="130"/>
      <c r="D681" s="35"/>
      <c r="E681" s="36"/>
      <c r="F681" s="43"/>
      <c r="G681" s="44"/>
    </row>
    <row r="682" spans="1:7" ht="27" customHeight="1">
      <c r="A682" s="140"/>
      <c r="B682" s="133" t="s">
        <v>8</v>
      </c>
      <c r="C682" s="134"/>
      <c r="D682" s="134"/>
      <c r="E682" s="134"/>
      <c r="F682" s="137"/>
      <c r="G682" s="138">
        <f>G678+G680</f>
        <v>0</v>
      </c>
    </row>
    <row r="683" spans="1:7" ht="22.5" customHeight="1" thickBot="1">
      <c r="A683" s="141"/>
      <c r="B683" s="142"/>
      <c r="C683" s="143"/>
      <c r="D683" s="144"/>
      <c r="E683" s="144"/>
      <c r="F683" s="145"/>
      <c r="G683" s="146"/>
    </row>
    <row r="684" spans="1:7">
      <c r="A684" s="15"/>
      <c r="B684" s="16"/>
      <c r="C684" s="17"/>
      <c r="D684" s="17"/>
      <c r="E684" s="18"/>
      <c r="F684" s="18"/>
      <c r="G684" s="18"/>
    </row>
    <row r="685" spans="1:7">
      <c r="A685" s="15"/>
      <c r="B685" s="16"/>
      <c r="C685" s="17"/>
      <c r="D685" s="17"/>
      <c r="E685" s="18"/>
      <c r="F685" s="18"/>
      <c r="G685" s="18"/>
    </row>
    <row r="686" spans="1:7">
      <c r="A686" s="15"/>
      <c r="B686" s="16"/>
      <c r="C686" s="17"/>
      <c r="D686" s="17"/>
      <c r="E686" s="18"/>
      <c r="F686" s="18"/>
      <c r="G686" s="18"/>
    </row>
    <row r="687" spans="1:7">
      <c r="A687" s="15"/>
      <c r="B687" s="16"/>
      <c r="C687" s="17"/>
      <c r="D687" s="17"/>
      <c r="E687" s="18"/>
      <c r="F687" s="18"/>
      <c r="G687" s="18"/>
    </row>
    <row r="688" spans="1:7">
      <c r="A688" s="15"/>
      <c r="B688" s="16"/>
      <c r="C688" s="17"/>
      <c r="D688" s="17"/>
      <c r="E688" s="18"/>
      <c r="F688" s="18"/>
      <c r="G688" s="18"/>
    </row>
    <row r="689" spans="1:7">
      <c r="A689" s="15"/>
      <c r="B689" s="16"/>
      <c r="C689" s="17"/>
      <c r="D689" s="17"/>
      <c r="E689" s="18"/>
      <c r="F689" s="18"/>
      <c r="G689" s="18"/>
    </row>
    <row r="690" spans="1:7">
      <c r="A690" s="15"/>
      <c r="B690" s="16"/>
      <c r="C690" s="17"/>
      <c r="D690" s="17"/>
      <c r="E690" s="18"/>
      <c r="F690" s="18"/>
      <c r="G690" s="18"/>
    </row>
    <row r="691" spans="1:7">
      <c r="A691" s="15"/>
      <c r="B691" s="16"/>
      <c r="C691" s="17"/>
      <c r="D691" s="17"/>
      <c r="E691" s="18"/>
      <c r="F691" s="18"/>
      <c r="G691" s="18"/>
    </row>
    <row r="692" spans="1:7">
      <c r="A692" s="15"/>
      <c r="B692" s="16"/>
      <c r="C692" s="17"/>
      <c r="D692" s="17"/>
      <c r="E692" s="18"/>
      <c r="F692" s="18"/>
      <c r="G692" s="18"/>
    </row>
    <row r="693" spans="1:7">
      <c r="A693" s="15"/>
      <c r="B693" s="16"/>
      <c r="C693" s="17"/>
      <c r="D693" s="17"/>
      <c r="E693" s="18"/>
      <c r="F693" s="18"/>
      <c r="G693" s="18"/>
    </row>
  </sheetData>
  <sheetProtection selectLockedCells="1" selectUnlockedCells="1"/>
  <mergeCells count="3">
    <mergeCell ref="A1:G1"/>
    <mergeCell ref="A2:B2"/>
    <mergeCell ref="C2:G2"/>
  </mergeCells>
  <hyperlinks>
    <hyperlink ref="B8" location="_Toc7440121" display="_Toc7440121"/>
    <hyperlink ref="B630" location="_Toc7440121" display="_Toc7440121"/>
  </hyperlinks>
  <printOptions horizontalCentered="1" verticalCentered="1"/>
  <pageMargins left="4.5238095238095237E-2" right="0.70866141732283472" top="0" bottom="0.74803149606299213" header="0.31496062992125984" footer="0.31496062992125984"/>
  <pageSetup paperSize="9" scale="67" firstPageNumber="0" fitToHeight="0" orientation="portrait" verticalDpi="300" r:id="rId1"/>
  <headerFooter alignWithMargins="0">
    <oddFooter>&amp;CPage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5</vt:i4>
      </vt:variant>
    </vt:vector>
  </HeadingPairs>
  <TitlesOfParts>
    <vt:vector size="6" baseType="lpstr">
      <vt:lpstr>DPGF LOT 3</vt:lpstr>
      <vt:lpstr>'DPGF LOT 3'!_Hlk87256541</vt:lpstr>
      <vt:lpstr>'DPGF LOT 3'!_Hlk87260346</vt:lpstr>
      <vt:lpstr>'DPGF LOT 3'!Excel_BuiltIn_Print_Titles</vt:lpstr>
      <vt:lpstr>'DPGF LOT 3'!Impression_des_titres</vt:lpstr>
      <vt:lpstr>'DPGF LOT 3'!Zone_d_impression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Olivier Barbier</dc:creator>
  <cp:lastModifiedBy>Pascale BERNARD</cp:lastModifiedBy>
  <cp:lastPrinted>2021-11-10T15:51:35Z</cp:lastPrinted>
  <dcterms:created xsi:type="dcterms:W3CDTF">2014-11-06T10:15:00Z</dcterms:created>
  <dcterms:modified xsi:type="dcterms:W3CDTF">2021-11-16T10:34:35Z</dcterms:modified>
</cp:coreProperties>
</file>