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9040" windowHeight="15840" tabRatio="679"/>
  </bookViews>
  <sheets>
    <sheet name="DPGF LOT 6" sheetId="1" r:id="rId1"/>
  </sheets>
  <definedNames>
    <definedName name="_Toc14689233" localSheetId="0">'DPGF LOT 6'!#REF!</definedName>
    <definedName name="_Toc14689235" localSheetId="0">'DPGF LOT 6'!#REF!</definedName>
    <definedName name="_Toc242514206" localSheetId="0">'DPGF LOT 6'!#REF!</definedName>
    <definedName name="_Toc242514235" localSheetId="0">'DPGF LOT 6'!#REF!</definedName>
    <definedName name="_Toc262559826" localSheetId="0">'DPGF LOT 6'!#REF!</definedName>
    <definedName name="_Toc262559829" localSheetId="0">'DPGF LOT 6'!#REF!</definedName>
    <definedName name="_Toc262559830" localSheetId="0">'DPGF LOT 6'!#REF!</definedName>
    <definedName name="_Toc262559837" localSheetId="0">'DPGF LOT 6'!#REF!</definedName>
    <definedName name="_Toc284418971" localSheetId="0">'DPGF LOT 6'!#REF!</definedName>
    <definedName name="_Toc284418972" localSheetId="0">'DPGF LOT 6'!#REF!</definedName>
    <definedName name="_Toc284418973" localSheetId="0">'DPGF LOT 6'!#REF!</definedName>
    <definedName name="_Toc284418974" localSheetId="0">'DPGF LOT 6'!#REF!</definedName>
    <definedName name="_Toc292726671" localSheetId="0">'DPGF LOT 6'!#REF!</definedName>
    <definedName name="_Toc292726672" localSheetId="0">'DPGF LOT 6'!#REF!</definedName>
    <definedName name="_Toc292726673" localSheetId="0">'DPGF LOT 6'!#REF!</definedName>
    <definedName name="_Toc292726674" localSheetId="0">'DPGF LOT 6'!#REF!</definedName>
    <definedName name="_Toc292726681" localSheetId="0">'DPGF LOT 6'!#REF!</definedName>
    <definedName name="_Toc292726682" localSheetId="0">'DPGF LOT 6'!#REF!</definedName>
    <definedName name="_Toc292726683" localSheetId="0">'DPGF LOT 6'!#REF!</definedName>
    <definedName name="_Toc292726684" localSheetId="0">'DPGF LOT 6'!#REF!</definedName>
    <definedName name="_Toc335368860" localSheetId="0">'DPGF LOT 6'!#REF!</definedName>
    <definedName name="_Toc335368861" localSheetId="0">'DPGF LOT 6'!#REF!</definedName>
    <definedName name="_Toc335368862" localSheetId="0">'DPGF LOT 6'!#REF!</definedName>
    <definedName name="_Toc335368863" localSheetId="0">'DPGF LOT 6'!#REF!</definedName>
    <definedName name="_Toc335368864" localSheetId="0">'DPGF LOT 6'!#REF!</definedName>
    <definedName name="_Toc402251939" localSheetId="0">'DPGF LOT 6'!#REF!</definedName>
    <definedName name="_Toc402251940" localSheetId="0">'DPGF LOT 6'!#REF!</definedName>
    <definedName name="_Toc402251943" localSheetId="0">'DPGF LOT 6'!#REF!</definedName>
    <definedName name="_Toc444250217" localSheetId="0">'DPGF LOT 6'!#REF!</definedName>
    <definedName name="_Toc479868357" localSheetId="0">'DPGF LOT 6'!#REF!</definedName>
    <definedName name="_Toc490118501" localSheetId="0">'DPGF LOT 6'!#REF!</definedName>
    <definedName name="_Toc493172230" localSheetId="0">'DPGF LOT 6'!#REF!</definedName>
    <definedName name="_Toc511140354" localSheetId="0">'DPGF LOT 6'!#REF!</definedName>
    <definedName name="_Toc57629745" localSheetId="0">'DPGF LOT 6'!#REF!</definedName>
    <definedName name="_Toc57629746" localSheetId="0">'DPGF LOT 6'!#REF!</definedName>
    <definedName name="_Toc57629747" localSheetId="0">'DPGF LOT 6'!#REF!</definedName>
    <definedName name="_Toc57629748" localSheetId="0">'DPGF LOT 6'!#REF!</definedName>
    <definedName name="_Toc57629751" localSheetId="0">'DPGF LOT 6'!#REF!</definedName>
    <definedName name="_Toc57629753" localSheetId="0">'DPGF LOT 6'!#REF!</definedName>
    <definedName name="_Toc65857295" localSheetId="0">'DPGF LOT 6'!#REF!</definedName>
    <definedName name="_Toc65857296" localSheetId="0">'DPGF LOT 6'!#REF!</definedName>
    <definedName name="_Toc67281386" localSheetId="0">'DPGF LOT 6'!#REF!</definedName>
    <definedName name="_Toc68254773" localSheetId="0">'DPGF LOT 6'!#REF!</definedName>
    <definedName name="_Toc68254796" localSheetId="0">'DPGF LOT 6'!#REF!</definedName>
    <definedName name="_Toc75253007" localSheetId="0">'DPGF LOT 6'!#REF!</definedName>
    <definedName name="_Toc85897314" localSheetId="0">'DPGF LOT 6'!#REF!</definedName>
    <definedName name="Excel_BuiltIn_Print_Titles" localSheetId="0">'DPGF LOT 6'!$1:$2</definedName>
    <definedName name="_xlnm.Print_Titles" localSheetId="0">'DPGF LOT 6'!$1:$2</definedName>
    <definedName name="_xlnm.Print_Area" localSheetId="0">'DPGF LOT 6'!$A$1:$G$39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34" i="1" l="1"/>
  <c r="G28" i="1"/>
  <c r="G36" i="1" l="1"/>
  <c r="G37" i="1" l="1"/>
  <c r="G38" i="1" s="1"/>
</calcChain>
</file>

<file path=xl/sharedStrings.xml><?xml version="1.0" encoding="utf-8"?>
<sst xmlns="http://schemas.openxmlformats.org/spreadsheetml/2006/main" count="56" uniqueCount="43">
  <si>
    <t>DESIGNATION DES PRESTATIONS</t>
  </si>
  <si>
    <t xml:space="preserve">Montant unitaire </t>
  </si>
  <si>
    <t>Montant HT</t>
  </si>
  <si>
    <t xml:space="preserve">Unité </t>
  </si>
  <si>
    <t>DPGF</t>
  </si>
  <si>
    <t>N° ordre</t>
  </si>
  <si>
    <t>T.V.A. 20%</t>
  </si>
  <si>
    <t xml:space="preserve">TOTAL GENERAL H.T. </t>
  </si>
  <si>
    <t>TOTAL GENERAL TTC</t>
  </si>
  <si>
    <t>Sous-total</t>
  </si>
  <si>
    <t>Etudes d'exécution</t>
  </si>
  <si>
    <t xml:space="preserve">DOE </t>
  </si>
  <si>
    <t>Compte prorata</t>
  </si>
  <si>
    <t xml:space="preserve">Travaux divers </t>
  </si>
  <si>
    <t xml:space="preserve">Sous-total Travaux divers </t>
  </si>
  <si>
    <t>ens</t>
  </si>
  <si>
    <t>EPMR</t>
  </si>
  <si>
    <t>Armoire de commande</t>
  </si>
  <si>
    <t>Pylône</t>
  </si>
  <si>
    <t>Porte palière</t>
  </si>
  <si>
    <t xml:space="preserve">Eclairage </t>
  </si>
  <si>
    <t>Télésurveillance</t>
  </si>
  <si>
    <t>Ens</t>
  </si>
  <si>
    <t>Qté MOE</t>
  </si>
  <si>
    <t>Qté Entreprise</t>
  </si>
  <si>
    <t xml:space="preserve">LOT N°6 :  Elévateur pour personnes à mobilité réduite </t>
  </si>
  <si>
    <t>3.</t>
  </si>
  <si>
    <t>3.4.</t>
  </si>
  <si>
    <t>3.5.</t>
  </si>
  <si>
    <t>3.6.</t>
  </si>
  <si>
    <t>3.10.</t>
  </si>
  <si>
    <t>Type de manœuvre</t>
  </si>
  <si>
    <t>3.7.</t>
  </si>
  <si>
    <t>PM</t>
  </si>
  <si>
    <t>3.8.</t>
  </si>
  <si>
    <t>Commandes</t>
  </si>
  <si>
    <t>Signalisation</t>
  </si>
  <si>
    <t>3.9.</t>
  </si>
  <si>
    <t>3.11.</t>
  </si>
  <si>
    <t>DCE
SENAT - Rénovation de la salle Clemenceau et de son foyer</t>
  </si>
  <si>
    <t>Localisations des ouvrages suivant plans et CCTP</t>
  </si>
  <si>
    <t>Travaux suivant caractéristiques CCTP et comprennant toutes sujétions</t>
  </si>
  <si>
    <t>Fourniture et mise en œuvre d’un élévateur EMPR compris cabine, ainsi que du pylône et des portes palières.
L’EPMR sera conforme à la Directive Machine Européenne 2006/42/CE et à la norme d’accessibilité EN 81.70. 
- 	Course (mm) : environ 420 0mm ;
- 	Nb de niveaux : 4 
(+38.79-Foyer ; +37.77-RDC ; +35.67-Salle CLEM ; +34.65-Parking) ;
- 	Charge (Kg) : 410 ;
- 	Service : 3 faces e service ;
- 	Vitesse (m/s) : 0,15 ;
- 	Technologie : Vérin hydraulique avec vanne de sécurité de débit régulé, central immergé avec manœuvre de secours ;
- 	Alimentation : 380V Monophasé, 1,5kw, In : 15A, Id : 25A.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</si>
</sst>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* #,##0.00\ &quot;€&quot;_-;\-* #,##0.00\ &quot;€&quot;_-;_-* &quot;-&quot;??\ &quot;€&quot;_-;_-@_-"/>
    <numFmt numFmtId="43" formatCode="_-* #,##0.00\ _€_-;\-* #,##0.00\ _€_-;_-* &quot;-&quot;??\ _€_-;_-@_-"/>
    <numFmt numFmtId="164" formatCode="#,##0\ [$€-1]"/>
  </numFmts>
  <fonts count="14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0"/>
      <color theme="1"/>
      <name val="Arial"/>
      <family val="2"/>
    </font>
    <font>
      <b/>
      <sz val="12"/>
      <name val="Arial"/>
      <family val="2"/>
    </font>
    <font>
      <u/>
      <sz val="10"/>
      <color theme="10"/>
      <name val="Arial"/>
      <family val="2"/>
    </font>
    <font>
      <sz val="12"/>
      <name val="Arial"/>
      <family val="2"/>
    </font>
    <font>
      <b/>
      <sz val="12"/>
      <name val="Arial Narrow"/>
      <family val="2"/>
    </font>
    <font>
      <sz val="12"/>
      <name val="Arial Narrow"/>
      <family val="2"/>
    </font>
    <font>
      <i/>
      <sz val="12"/>
      <name val="Arial Narrow"/>
      <family val="2"/>
    </font>
    <font>
      <sz val="14"/>
      <name val="Arial"/>
      <family val="2"/>
    </font>
    <font>
      <u/>
      <sz val="12"/>
      <name val="Arial Narrow"/>
      <family val="2"/>
    </font>
    <font>
      <sz val="10"/>
      <name val="Arial"/>
      <family val="2"/>
    </font>
    <font>
      <b/>
      <sz val="18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31">
    <border>
      <left/>
      <right/>
      <top/>
      <bottom/>
      <diagonal/>
    </border>
    <border>
      <left style="thin">
        <color indexed="8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9">
    <xf numFmtId="0" fontId="0" fillId="0" borderId="0"/>
    <xf numFmtId="0" fontId="1" fillId="0" borderId="0"/>
    <xf numFmtId="0" fontId="3" fillId="0" borderId="0"/>
    <xf numFmtId="0" fontId="5" fillId="0" borderId="0" applyNumberFormat="0" applyFill="0" applyBorder="0" applyAlignment="0" applyProtection="0">
      <alignment vertical="top"/>
      <protection locked="0"/>
    </xf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5" fillId="0" borderId="0" applyNumberFormat="0" applyFill="0" applyBorder="0" applyAlignment="0" applyProtection="0"/>
    <xf numFmtId="0" fontId="12" fillId="0" borderId="0"/>
  </cellStyleXfs>
  <cellXfs count="82">
    <xf numFmtId="0" fontId="0" fillId="0" borderId="0" xfId="0"/>
    <xf numFmtId="0" fontId="2" fillId="0" borderId="17" xfId="0" applyFont="1" applyBorder="1"/>
    <xf numFmtId="0" fontId="7" fillId="0" borderId="15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top" wrapText="1"/>
    </xf>
    <xf numFmtId="0" fontId="7" fillId="0" borderId="16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/>
    </xf>
    <xf numFmtId="0" fontId="7" fillId="0" borderId="10" xfId="0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1" fontId="8" fillId="0" borderId="2" xfId="0" applyNumberFormat="1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9" fillId="0" borderId="18" xfId="0" applyFont="1" applyFill="1" applyBorder="1" applyAlignment="1">
      <alignment horizontal="left" wrapText="1"/>
    </xf>
    <xf numFmtId="0" fontId="8" fillId="0" borderId="0" xfId="6" applyFont="1" applyFill="1" applyBorder="1" applyAlignment="1">
      <alignment horizontal="center" vertical="center" wrapText="1"/>
    </xf>
    <xf numFmtId="44" fontId="8" fillId="0" borderId="2" xfId="4" applyNumberFormat="1" applyFont="1" applyFill="1" applyBorder="1" applyAlignment="1">
      <alignment horizontal="center" vertical="center"/>
    </xf>
    <xf numFmtId="0" fontId="7" fillId="0" borderId="10" xfId="0" applyFont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right" wrapText="1"/>
    </xf>
    <xf numFmtId="0" fontId="8" fillId="0" borderId="3" xfId="0" applyFont="1" applyFill="1" applyBorder="1" applyAlignment="1">
      <alignment horizontal="center" wrapText="1"/>
    </xf>
    <xf numFmtId="0" fontId="10" fillId="0" borderId="0" xfId="0" applyFont="1" applyAlignment="1">
      <alignment vertical="center"/>
    </xf>
    <xf numFmtId="0" fontId="10" fillId="0" borderId="0" xfId="0" applyFont="1" applyAlignment="1">
      <alignment vertical="center" wrapText="1"/>
    </xf>
    <xf numFmtId="0" fontId="0" fillId="0" borderId="0" xfId="0" applyFont="1" applyAlignment="1">
      <alignment vertical="center"/>
    </xf>
    <xf numFmtId="0" fontId="0" fillId="3" borderId="0" xfId="0" applyFont="1" applyFill="1" applyAlignment="1">
      <alignment vertical="center"/>
    </xf>
    <xf numFmtId="0" fontId="8" fillId="0" borderId="18" xfId="0" applyFont="1" applyBorder="1" applyAlignment="1">
      <alignment horizontal="center" wrapText="1"/>
    </xf>
    <xf numFmtId="0" fontId="8" fillId="0" borderId="18" xfId="7" applyFont="1" applyBorder="1" applyAlignment="1">
      <alignment vertical="center"/>
    </xf>
    <xf numFmtId="0" fontId="8" fillId="0" borderId="18" xfId="7" applyFont="1" applyBorder="1" applyAlignment="1">
      <alignment horizontal="left" vertical="center" indent="1"/>
    </xf>
    <xf numFmtId="0" fontId="7" fillId="0" borderId="10" xfId="0" applyFont="1" applyBorder="1" applyAlignment="1">
      <alignment horizontal="center" wrapText="1"/>
    </xf>
    <xf numFmtId="44" fontId="8" fillId="0" borderId="2" xfId="5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horizontal="center" vertical="center"/>
    </xf>
    <xf numFmtId="0" fontId="8" fillId="0" borderId="18" xfId="0" applyFont="1" applyBorder="1" applyAlignment="1">
      <alignment vertical="center"/>
    </xf>
    <xf numFmtId="0" fontId="8" fillId="0" borderId="19" xfId="0" applyFont="1" applyFill="1" applyBorder="1" applyAlignment="1">
      <alignment horizontal="right" vertical="center"/>
    </xf>
    <xf numFmtId="0" fontId="8" fillId="0" borderId="18" xfId="0" applyFont="1" applyFill="1" applyBorder="1" applyAlignment="1">
      <alignment horizontal="center" wrapText="1"/>
    </xf>
    <xf numFmtId="0" fontId="11" fillId="0" borderId="3" xfId="7" applyFont="1" applyBorder="1" applyAlignment="1">
      <alignment horizontal="center"/>
    </xf>
    <xf numFmtId="0" fontId="8" fillId="0" borderId="3" xfId="7" applyFont="1" applyBorder="1" applyAlignment="1">
      <alignment horizontal="center"/>
    </xf>
    <xf numFmtId="164" fontId="8" fillId="0" borderId="2" xfId="0" applyNumberFormat="1" applyFont="1" applyFill="1" applyBorder="1" applyAlignment="1">
      <alignment horizontal="center" vertical="center"/>
    </xf>
    <xf numFmtId="164" fontId="8" fillId="0" borderId="19" xfId="0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8" fillId="0" borderId="3" xfId="4" applyNumberFormat="1" applyFont="1" applyFill="1" applyBorder="1" applyAlignment="1">
      <alignment horizontal="center"/>
    </xf>
    <xf numFmtId="1" fontId="8" fillId="0" borderId="20" xfId="0" applyNumberFormat="1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1" fontId="7" fillId="4" borderId="21" xfId="0" quotePrefix="1" applyNumberFormat="1" applyFont="1" applyFill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  <xf numFmtId="1" fontId="7" fillId="4" borderId="21" xfId="0" applyNumberFormat="1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6" fillId="2" borderId="22" xfId="0" applyFont="1" applyFill="1" applyBorder="1" applyAlignment="1">
      <alignment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6" fillId="2" borderId="22" xfId="0" applyFont="1" applyFill="1" applyBorder="1" applyAlignment="1">
      <alignment horizontal="center" vertical="center" wrapText="1"/>
    </xf>
    <xf numFmtId="44" fontId="4" fillId="2" borderId="20" xfId="5" applyFont="1" applyFill="1" applyBorder="1" applyAlignment="1">
      <alignment horizontal="right" vertical="center" wrapText="1"/>
    </xf>
    <xf numFmtId="0" fontId="7" fillId="0" borderId="18" xfId="7" applyFont="1" applyBorder="1" applyAlignment="1">
      <alignment vertical="center"/>
    </xf>
    <xf numFmtId="0" fontId="8" fillId="0" borderId="10" xfId="7" applyFont="1" applyBorder="1" applyAlignment="1">
      <alignment horizontal="center"/>
    </xf>
    <xf numFmtId="0" fontId="2" fillId="0" borderId="25" xfId="0" applyFont="1" applyBorder="1" applyAlignment="1">
      <alignment horizontal="center" vertical="center" wrapText="1"/>
    </xf>
    <xf numFmtId="1" fontId="2" fillId="0" borderId="26" xfId="0" applyNumberFormat="1" applyFont="1" applyFill="1" applyBorder="1" applyAlignment="1">
      <alignment horizontal="center" vertical="center" wrapText="1"/>
    </xf>
    <xf numFmtId="0" fontId="4" fillId="2" borderId="27" xfId="0" applyFont="1" applyFill="1" applyBorder="1" applyAlignment="1">
      <alignment horizontal="right" vertical="center" wrapText="1"/>
    </xf>
    <xf numFmtId="0" fontId="7" fillId="0" borderId="18" xfId="0" applyFont="1" applyFill="1" applyBorder="1" applyAlignment="1">
      <alignment horizontal="right" wrapText="1"/>
    </xf>
    <xf numFmtId="0" fontId="8" fillId="0" borderId="27" xfId="0" applyFont="1" applyFill="1" applyBorder="1" applyAlignment="1">
      <alignment horizontal="center" vertical="center" wrapText="1"/>
    </xf>
    <xf numFmtId="0" fontId="8" fillId="0" borderId="18" xfId="0" applyFont="1" applyBorder="1" applyAlignment="1">
      <alignment horizontal="left" vertical="center" indent="2"/>
    </xf>
    <xf numFmtId="0" fontId="8" fillId="0" borderId="3" xfId="7" applyFont="1" applyBorder="1" applyAlignment="1">
      <alignment horizontal="center" vertical="center"/>
    </xf>
    <xf numFmtId="0" fontId="9" fillId="0" borderId="18" xfId="0" applyFont="1" applyFill="1" applyBorder="1" applyAlignment="1">
      <alignment horizontal="left" wrapText="1" indent="1"/>
    </xf>
    <xf numFmtId="0" fontId="7" fillId="5" borderId="10" xfId="7" applyFont="1" applyFill="1" applyBorder="1" applyAlignment="1">
      <alignment horizontal="center"/>
    </xf>
    <xf numFmtId="0" fontId="11" fillId="5" borderId="3" xfId="7" applyFont="1" applyFill="1" applyBorder="1" applyAlignment="1">
      <alignment horizontal="center"/>
    </xf>
    <xf numFmtId="0" fontId="8" fillId="5" borderId="0" xfId="6" applyFont="1" applyFill="1" applyBorder="1" applyAlignment="1">
      <alignment horizontal="center" vertical="center" wrapText="1"/>
    </xf>
    <xf numFmtId="0" fontId="8" fillId="5" borderId="3" xfId="4" applyNumberFormat="1" applyFont="1" applyFill="1" applyBorder="1" applyAlignment="1">
      <alignment horizontal="center"/>
    </xf>
    <xf numFmtId="44" fontId="8" fillId="5" borderId="2" xfId="4" applyNumberFormat="1" applyFont="1" applyFill="1" applyBorder="1" applyAlignment="1">
      <alignment horizontal="center" vertical="center"/>
    </xf>
    <xf numFmtId="44" fontId="8" fillId="0" borderId="28" xfId="4" applyNumberFormat="1" applyFont="1" applyFill="1" applyBorder="1" applyAlignment="1">
      <alignment horizontal="center" vertical="center"/>
    </xf>
    <xf numFmtId="0" fontId="8" fillId="0" borderId="18" xfId="7" applyFont="1" applyBorder="1" applyAlignment="1">
      <alignment vertical="center" wrapText="1"/>
    </xf>
    <xf numFmtId="0" fontId="7" fillId="5" borderId="18" xfId="0" applyFont="1" applyFill="1" applyBorder="1" applyAlignment="1">
      <alignment horizontal="left" vertical="center"/>
    </xf>
    <xf numFmtId="0" fontId="7" fillId="0" borderId="29" xfId="0" applyFont="1" applyBorder="1" applyAlignment="1">
      <alignment horizontal="center" vertical="center" wrapText="1"/>
    </xf>
    <xf numFmtId="0" fontId="6" fillId="2" borderId="30" xfId="0" applyFont="1" applyFill="1" applyBorder="1" applyAlignment="1">
      <alignment vertical="center" wrapText="1"/>
    </xf>
    <xf numFmtId="0" fontId="8" fillId="0" borderId="3" xfId="0" applyFont="1" applyFill="1" applyBorder="1" applyAlignment="1">
      <alignment horizontal="right" vertical="center"/>
    </xf>
    <xf numFmtId="0" fontId="6" fillId="2" borderId="27" xfId="0" applyFont="1" applyFill="1" applyBorder="1" applyAlignment="1">
      <alignment vertical="center" wrapText="1"/>
    </xf>
    <xf numFmtId="0" fontId="8" fillId="0" borderId="10" xfId="7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</cellXfs>
  <cellStyles count="9">
    <cellStyle name="Lien hypertexte" xfId="7" builtinId="8"/>
    <cellStyle name="Lien hypertexte 2" xfId="3"/>
    <cellStyle name="Milliers" xfId="4" builtinId="3"/>
    <cellStyle name="Monétaire" xfId="5" builtinId="4"/>
    <cellStyle name="Normal" xfId="0" builtinId="0"/>
    <cellStyle name="Normal 2" xfId="1"/>
    <cellStyle name="Normal 3" xfId="2"/>
    <cellStyle name="Normal 4" xfId="8"/>
    <cellStyle name="Normal_LOT N°02- CE 6 - ventilation-plomberie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9"/>
  <sheetViews>
    <sheetView tabSelected="1" view="pageLayout" topLeftCell="A10" zoomScale="110" zoomScaleNormal="85" zoomScaleSheetLayoutView="85" zoomScalePageLayoutView="110" workbookViewId="0">
      <selection activeCell="B10" sqref="B10"/>
    </sheetView>
  </sheetViews>
  <sheetFormatPr baseColWidth="10" defaultRowHeight="12.75" x14ac:dyDescent="0.2"/>
  <cols>
    <col min="1" max="1" width="8.85546875" style="27" customWidth="1"/>
    <col min="2" max="2" width="68.85546875" style="20" customWidth="1"/>
    <col min="3" max="4" width="11.42578125" style="28" customWidth="1"/>
    <col min="5" max="5" width="10.85546875" style="29" customWidth="1"/>
    <col min="6" max="6" width="15.28515625" style="29" customWidth="1"/>
    <col min="7" max="7" width="14.42578125" style="29" customWidth="1"/>
    <col min="8" max="16384" width="11.42578125" style="20"/>
  </cols>
  <sheetData>
    <row r="1" spans="1:7" s="18" customFormat="1" ht="88.5" customHeight="1" x14ac:dyDescent="0.2">
      <c r="A1" s="73" t="s">
        <v>39</v>
      </c>
      <c r="B1" s="74"/>
      <c r="C1" s="74"/>
      <c r="D1" s="74"/>
      <c r="E1" s="74"/>
      <c r="F1" s="74"/>
      <c r="G1" s="75"/>
    </row>
    <row r="2" spans="1:7" s="18" customFormat="1" ht="39.75" customHeight="1" x14ac:dyDescent="0.2">
      <c r="A2" s="76" t="s">
        <v>4</v>
      </c>
      <c r="B2" s="77"/>
      <c r="C2" s="78" t="s">
        <v>25</v>
      </c>
      <c r="D2" s="79"/>
      <c r="E2" s="80"/>
      <c r="F2" s="80"/>
      <c r="G2" s="81"/>
    </row>
    <row r="3" spans="1:7" s="19" customFormat="1" ht="31.5" customHeight="1" x14ac:dyDescent="0.2">
      <c r="A3" s="2" t="s">
        <v>5</v>
      </c>
      <c r="B3" s="3" t="s">
        <v>0</v>
      </c>
      <c r="C3" s="3" t="s">
        <v>3</v>
      </c>
      <c r="D3" s="3" t="s">
        <v>23</v>
      </c>
      <c r="E3" s="68" t="s">
        <v>24</v>
      </c>
      <c r="F3" s="4" t="s">
        <v>1</v>
      </c>
      <c r="G3" s="5" t="s">
        <v>2</v>
      </c>
    </row>
    <row r="4" spans="1:7" ht="15.75" x14ac:dyDescent="0.2">
      <c r="A4" s="6"/>
      <c r="B4" s="30"/>
      <c r="C4" s="31"/>
      <c r="D4" s="70"/>
      <c r="E4" s="37"/>
      <c r="F4" s="36"/>
      <c r="G4" s="35"/>
    </row>
    <row r="5" spans="1:7" ht="15.75" x14ac:dyDescent="0.25">
      <c r="A5" s="7"/>
      <c r="B5" s="59" t="s">
        <v>40</v>
      </c>
      <c r="C5" s="17"/>
      <c r="D5" s="17"/>
      <c r="E5" s="9"/>
      <c r="F5" s="8"/>
      <c r="G5" s="10"/>
    </row>
    <row r="6" spans="1:7" ht="15.75" x14ac:dyDescent="0.25">
      <c r="A6" s="7"/>
      <c r="B6" s="59" t="s">
        <v>41</v>
      </c>
      <c r="C6" s="17"/>
      <c r="D6" s="17"/>
      <c r="E6" s="9"/>
      <c r="F6" s="8"/>
      <c r="G6" s="10"/>
    </row>
    <row r="7" spans="1:7" ht="15.75" x14ac:dyDescent="0.25">
      <c r="A7" s="7"/>
      <c r="B7" s="12"/>
      <c r="C7" s="17"/>
      <c r="D7" s="17"/>
      <c r="E7" s="9"/>
      <c r="F7" s="8"/>
      <c r="G7" s="10"/>
    </row>
    <row r="8" spans="1:7" ht="15.75" x14ac:dyDescent="0.25">
      <c r="A8" s="60" t="s">
        <v>26</v>
      </c>
      <c r="B8" s="67" t="s">
        <v>16</v>
      </c>
      <c r="C8" s="61"/>
      <c r="D8" s="61"/>
      <c r="E8" s="62"/>
      <c r="F8" s="63"/>
      <c r="G8" s="64"/>
    </row>
    <row r="9" spans="1:7" ht="15.75" x14ac:dyDescent="0.25">
      <c r="A9" s="51"/>
      <c r="B9" s="66"/>
      <c r="C9" s="58"/>
      <c r="D9" s="58"/>
      <c r="E9" s="13"/>
      <c r="F9" s="38"/>
      <c r="G9" s="14"/>
    </row>
    <row r="10" spans="1:7" ht="246" customHeight="1" x14ac:dyDescent="0.25">
      <c r="A10" s="72" t="s">
        <v>27</v>
      </c>
      <c r="B10" s="66" t="s">
        <v>42</v>
      </c>
      <c r="C10" s="58" t="s">
        <v>22</v>
      </c>
      <c r="D10" s="58">
        <v>1</v>
      </c>
      <c r="E10" s="13"/>
      <c r="F10" s="38"/>
      <c r="G10" s="14"/>
    </row>
    <row r="11" spans="1:7" ht="15.75" x14ac:dyDescent="0.25">
      <c r="A11" s="51"/>
      <c r="B11" s="66"/>
      <c r="C11" s="58"/>
      <c r="D11" s="58"/>
      <c r="E11" s="13"/>
      <c r="F11" s="38"/>
      <c r="G11" s="14"/>
    </row>
    <row r="12" spans="1:7" ht="15.75" x14ac:dyDescent="0.25">
      <c r="A12" s="51"/>
      <c r="B12" s="66" t="s">
        <v>17</v>
      </c>
      <c r="C12" s="58" t="s">
        <v>22</v>
      </c>
      <c r="D12" s="58">
        <v>1</v>
      </c>
      <c r="E12" s="13"/>
      <c r="F12" s="38"/>
      <c r="G12" s="14"/>
    </row>
    <row r="13" spans="1:7" ht="15.75" x14ac:dyDescent="0.25">
      <c r="A13" s="51"/>
      <c r="B13" s="66"/>
      <c r="C13" s="58"/>
      <c r="D13" s="58"/>
      <c r="E13" s="13"/>
      <c r="F13" s="38"/>
      <c r="G13" s="14"/>
    </row>
    <row r="14" spans="1:7" ht="15.75" x14ac:dyDescent="0.25">
      <c r="A14" s="51" t="s">
        <v>28</v>
      </c>
      <c r="B14" s="66" t="s">
        <v>18</v>
      </c>
      <c r="C14" s="58" t="s">
        <v>22</v>
      </c>
      <c r="D14" s="58">
        <v>1</v>
      </c>
      <c r="E14" s="13"/>
      <c r="F14" s="38"/>
      <c r="G14" s="14"/>
    </row>
    <row r="15" spans="1:7" ht="15.75" x14ac:dyDescent="0.25">
      <c r="A15" s="51"/>
      <c r="B15" s="66"/>
      <c r="C15" s="58"/>
      <c r="D15" s="58"/>
      <c r="E15" s="13"/>
      <c r="F15" s="38"/>
      <c r="G15" s="14"/>
    </row>
    <row r="16" spans="1:7" ht="15.75" x14ac:dyDescent="0.25">
      <c r="A16" s="51" t="s">
        <v>29</v>
      </c>
      <c r="B16" s="66" t="s">
        <v>19</v>
      </c>
      <c r="C16" s="58" t="s">
        <v>22</v>
      </c>
      <c r="D16" s="58">
        <v>1</v>
      </c>
      <c r="E16" s="13"/>
      <c r="F16" s="38"/>
      <c r="G16" s="14"/>
    </row>
    <row r="17" spans="1:7" ht="15.75" x14ac:dyDescent="0.25">
      <c r="A17" s="51"/>
      <c r="B17" s="66"/>
      <c r="C17" s="58"/>
      <c r="D17" s="58"/>
      <c r="E17" s="13"/>
      <c r="F17" s="38"/>
      <c r="G17" s="14"/>
    </row>
    <row r="18" spans="1:7" ht="15.75" x14ac:dyDescent="0.25">
      <c r="A18" s="51" t="s">
        <v>32</v>
      </c>
      <c r="B18" s="66" t="s">
        <v>31</v>
      </c>
      <c r="C18" s="58" t="s">
        <v>33</v>
      </c>
      <c r="D18" s="58" t="s">
        <v>33</v>
      </c>
      <c r="E18" s="13" t="s">
        <v>33</v>
      </c>
      <c r="F18" s="38" t="s">
        <v>33</v>
      </c>
      <c r="G18" s="14" t="s">
        <v>33</v>
      </c>
    </row>
    <row r="19" spans="1:7" ht="15.75" x14ac:dyDescent="0.25">
      <c r="A19" s="51"/>
      <c r="B19" s="66"/>
      <c r="C19" s="58"/>
      <c r="D19" s="58"/>
      <c r="E19" s="13"/>
      <c r="F19" s="38"/>
      <c r="G19" s="14"/>
    </row>
    <row r="20" spans="1:7" ht="15.75" x14ac:dyDescent="0.25">
      <c r="A20" s="51" t="s">
        <v>34</v>
      </c>
      <c r="B20" s="66" t="s">
        <v>35</v>
      </c>
      <c r="C20" s="58" t="s">
        <v>22</v>
      </c>
      <c r="D20" s="58">
        <v>1</v>
      </c>
      <c r="E20" s="13"/>
      <c r="F20" s="38"/>
      <c r="G20" s="14"/>
    </row>
    <row r="21" spans="1:7" ht="15.75" x14ac:dyDescent="0.25">
      <c r="A21" s="51"/>
      <c r="B21" s="66"/>
      <c r="C21" s="58"/>
      <c r="D21" s="58"/>
      <c r="E21" s="13"/>
      <c r="F21" s="38"/>
      <c r="G21" s="14"/>
    </row>
    <row r="22" spans="1:7" ht="15.75" x14ac:dyDescent="0.25">
      <c r="A22" s="51" t="s">
        <v>37</v>
      </c>
      <c r="B22" s="66" t="s">
        <v>36</v>
      </c>
      <c r="C22" s="58" t="s">
        <v>22</v>
      </c>
      <c r="D22" s="58">
        <v>1</v>
      </c>
      <c r="E22" s="13"/>
      <c r="F22" s="38"/>
      <c r="G22" s="14"/>
    </row>
    <row r="23" spans="1:7" ht="15.75" x14ac:dyDescent="0.25">
      <c r="A23" s="51"/>
      <c r="B23" s="66"/>
      <c r="C23" s="58"/>
      <c r="D23" s="58"/>
      <c r="E23" s="13"/>
      <c r="F23" s="38"/>
      <c r="G23" s="14"/>
    </row>
    <row r="24" spans="1:7" ht="15.75" x14ac:dyDescent="0.25">
      <c r="A24" s="51" t="s">
        <v>30</v>
      </c>
      <c r="B24" s="66" t="s">
        <v>20</v>
      </c>
      <c r="C24" s="58" t="s">
        <v>22</v>
      </c>
      <c r="D24" s="58">
        <v>1</v>
      </c>
      <c r="E24" s="13"/>
      <c r="F24" s="38"/>
      <c r="G24" s="14"/>
    </row>
    <row r="25" spans="1:7" ht="15.75" x14ac:dyDescent="0.25">
      <c r="A25" s="51"/>
      <c r="B25" s="66"/>
      <c r="C25" s="58"/>
      <c r="D25" s="58"/>
      <c r="E25" s="13"/>
      <c r="F25" s="38"/>
      <c r="G25" s="14"/>
    </row>
    <row r="26" spans="1:7" ht="15.75" x14ac:dyDescent="0.25">
      <c r="A26" s="51" t="s">
        <v>38</v>
      </c>
      <c r="B26" s="66" t="s">
        <v>21</v>
      </c>
      <c r="C26" s="58" t="s">
        <v>22</v>
      </c>
      <c r="D26" s="58">
        <v>1</v>
      </c>
      <c r="E26" s="13"/>
      <c r="F26" s="38"/>
      <c r="G26" s="14"/>
    </row>
    <row r="27" spans="1:7" ht="15.75" x14ac:dyDescent="0.25">
      <c r="A27" s="51"/>
      <c r="B27" s="23"/>
      <c r="C27" s="33"/>
      <c r="D27" s="33"/>
      <c r="E27" s="13"/>
      <c r="F27" s="38"/>
      <c r="G27" s="14"/>
    </row>
    <row r="28" spans="1:7" ht="15.75" x14ac:dyDescent="0.25">
      <c r="A28" s="51"/>
      <c r="B28" s="16" t="s">
        <v>9</v>
      </c>
      <c r="C28" s="33"/>
      <c r="D28" s="33"/>
      <c r="E28" s="13"/>
      <c r="F28" s="38"/>
      <c r="G28" s="65">
        <f>SUM(G10:G26)</f>
        <v>0</v>
      </c>
    </row>
    <row r="29" spans="1:7" ht="15.75" x14ac:dyDescent="0.25">
      <c r="A29" s="51"/>
      <c r="B29" s="57"/>
      <c r="C29" s="33"/>
      <c r="D29" s="33"/>
      <c r="E29" s="13"/>
      <c r="F29" s="38"/>
      <c r="G29" s="14"/>
    </row>
    <row r="30" spans="1:7" ht="15.75" x14ac:dyDescent="0.25">
      <c r="A30" s="51"/>
      <c r="B30" s="50" t="s">
        <v>13</v>
      </c>
      <c r="C30" s="33"/>
      <c r="D30" s="33"/>
      <c r="E30" s="13"/>
      <c r="F30" s="38"/>
      <c r="G30" s="14"/>
    </row>
    <row r="31" spans="1:7" ht="15.75" x14ac:dyDescent="0.25">
      <c r="A31" s="25"/>
      <c r="B31" s="24" t="s">
        <v>10</v>
      </c>
      <c r="C31" s="34" t="s">
        <v>15</v>
      </c>
      <c r="D31" s="34">
        <v>1</v>
      </c>
      <c r="E31" s="13"/>
      <c r="F31" s="38"/>
      <c r="G31" s="14"/>
    </row>
    <row r="32" spans="1:7" ht="15.75" x14ac:dyDescent="0.25">
      <c r="A32" s="15"/>
      <c r="B32" s="24" t="s">
        <v>11</v>
      </c>
      <c r="C32" s="34" t="s">
        <v>15</v>
      </c>
      <c r="D32" s="34">
        <v>1</v>
      </c>
      <c r="E32" s="13"/>
      <c r="F32" s="8"/>
      <c r="G32" s="10"/>
    </row>
    <row r="33" spans="1:7" s="21" customFormat="1" ht="15.75" x14ac:dyDescent="0.25">
      <c r="A33" s="40"/>
      <c r="B33" s="24" t="s">
        <v>12</v>
      </c>
      <c r="C33" s="34" t="s">
        <v>15</v>
      </c>
      <c r="D33" s="34">
        <v>1</v>
      </c>
      <c r="E33" s="13"/>
      <c r="F33" s="56"/>
      <c r="G33" s="39"/>
    </row>
    <row r="34" spans="1:7" ht="15.75" x14ac:dyDescent="0.25">
      <c r="A34" s="11"/>
      <c r="B34" s="55" t="s">
        <v>14</v>
      </c>
      <c r="C34" s="32"/>
      <c r="D34" s="17"/>
      <c r="E34" s="9"/>
      <c r="F34" s="8"/>
      <c r="G34" s="26">
        <f>SUM(G31:G33)</f>
        <v>0</v>
      </c>
    </row>
    <row r="35" spans="1:7" ht="15.75" x14ac:dyDescent="0.25">
      <c r="A35" s="11"/>
      <c r="B35" s="22"/>
      <c r="C35" s="32"/>
      <c r="D35" s="17"/>
      <c r="E35" s="9"/>
      <c r="F35" s="8"/>
      <c r="G35" s="10"/>
    </row>
    <row r="36" spans="1:7" ht="15.75" x14ac:dyDescent="0.2">
      <c r="A36" s="43"/>
      <c r="B36" s="54" t="s">
        <v>7</v>
      </c>
      <c r="C36" s="46"/>
      <c r="D36" s="71"/>
      <c r="E36" s="69"/>
      <c r="F36" s="48"/>
      <c r="G36" s="49">
        <f>G28+G34</f>
        <v>0</v>
      </c>
    </row>
    <row r="37" spans="1:7" ht="15.75" x14ac:dyDescent="0.2">
      <c r="A37" s="42"/>
      <c r="B37" s="54" t="s">
        <v>6</v>
      </c>
      <c r="C37" s="46"/>
      <c r="D37" s="71"/>
      <c r="E37" s="69"/>
      <c r="F37" s="48"/>
      <c r="G37" s="49">
        <f>0.2*G36</f>
        <v>0</v>
      </c>
    </row>
    <row r="38" spans="1:7" ht="15.75" x14ac:dyDescent="0.2">
      <c r="A38" s="41"/>
      <c r="B38" s="54" t="s">
        <v>8</v>
      </c>
      <c r="C38" s="46"/>
      <c r="D38" s="71"/>
      <c r="E38" s="69"/>
      <c r="F38" s="48"/>
      <c r="G38" s="49">
        <f>G36+G37</f>
        <v>0</v>
      </c>
    </row>
    <row r="39" spans="1:7" ht="13.5" thickBot="1" x14ac:dyDescent="0.25">
      <c r="A39" s="52"/>
      <c r="B39" s="1"/>
      <c r="C39" s="44"/>
      <c r="D39" s="47"/>
      <c r="E39" s="47"/>
      <c r="F39" s="45"/>
      <c r="G39" s="53"/>
    </row>
  </sheetData>
  <sheetProtection selectLockedCells="1" selectUnlockedCells="1"/>
  <mergeCells count="3">
    <mergeCell ref="A1:G1"/>
    <mergeCell ref="A2:B2"/>
    <mergeCell ref="C2:G2"/>
  </mergeCells>
  <hyperlinks>
    <hyperlink ref="B8" location="_Toc7440121" display="_Toc7440121"/>
  </hyperlinks>
  <printOptions horizontalCentered="1" verticalCentered="1"/>
  <pageMargins left="4.5238095238095237E-2" right="0.70866141732283472" top="0" bottom="0.74803149606299213" header="0.31496062992125984" footer="0.31496062992125984"/>
  <pageSetup paperSize="9" scale="67" firstPageNumber="0" fitToHeight="0" orientation="portrait" verticalDpi="300" r:id="rId1"/>
  <headerFooter alignWithMargins="0">
    <oddFooter>&amp;LCabinet MTC
81 bis rue de marignan
94210 LA VARENNE ST HILAIRE&amp;CPage 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3</vt:i4>
      </vt:variant>
    </vt:vector>
  </HeadingPairs>
  <TitlesOfParts>
    <vt:vector size="4" baseType="lpstr">
      <vt:lpstr>DPGF LOT 6</vt:lpstr>
      <vt:lpstr>'DPGF LOT 6'!Excel_BuiltIn_Print_Titles</vt:lpstr>
      <vt:lpstr>'DPGF LOT 6'!Impression_des_titres</vt:lpstr>
      <vt:lpstr>'DPGF LOT 6'!Zone_d_impression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Olivier Barbier</dc:creator>
  <cp:lastModifiedBy>Pascale BERNARD</cp:lastModifiedBy>
  <cp:lastPrinted>2021-07-23T19:42:57Z</cp:lastPrinted>
  <dcterms:created xsi:type="dcterms:W3CDTF">2014-11-06T10:15:00Z</dcterms:created>
  <dcterms:modified xsi:type="dcterms:W3CDTF">2021-11-16T10:31:36Z</dcterms:modified>
</cp:coreProperties>
</file>