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3945" yWindow="0" windowWidth="14790" windowHeight="17055" tabRatio="679"/>
  </bookViews>
  <sheets>
    <sheet name="DPGF LOT 5" sheetId="1" r:id="rId1"/>
  </sheets>
  <definedNames>
    <definedName name="_Toc14689233" localSheetId="0">'DPGF LOT 5'!#REF!</definedName>
    <definedName name="_Toc14689235" localSheetId="0">'DPGF LOT 5'!#REF!</definedName>
    <definedName name="_Toc242514206" localSheetId="0">'DPGF LOT 5'!#REF!</definedName>
    <definedName name="_Toc242514235" localSheetId="0">'DPGF LOT 5'!#REF!</definedName>
    <definedName name="_Toc262559826" localSheetId="0">'DPGF LOT 5'!#REF!</definedName>
    <definedName name="_Toc262559829" localSheetId="0">'DPGF LOT 5'!#REF!</definedName>
    <definedName name="_Toc262559830" localSheetId="0">'DPGF LOT 5'!#REF!</definedName>
    <definedName name="_Toc262559837" localSheetId="0">'DPGF LOT 5'!#REF!</definedName>
    <definedName name="_Toc284418971" localSheetId="0">'DPGF LOT 5'!#REF!</definedName>
    <definedName name="_Toc284418972" localSheetId="0">'DPGF LOT 5'!#REF!</definedName>
    <definedName name="_Toc284418973" localSheetId="0">'DPGF LOT 5'!#REF!</definedName>
    <definedName name="_Toc284418974" localSheetId="0">'DPGF LOT 5'!#REF!</definedName>
    <definedName name="_Toc292726671" localSheetId="0">'DPGF LOT 5'!#REF!</definedName>
    <definedName name="_Toc292726672" localSheetId="0">'DPGF LOT 5'!#REF!</definedName>
    <definedName name="_Toc292726673" localSheetId="0">'DPGF LOT 5'!#REF!</definedName>
    <definedName name="_Toc292726674" localSheetId="0">'DPGF LOT 5'!#REF!</definedName>
    <definedName name="_Toc292726681" localSheetId="0">'DPGF LOT 5'!#REF!</definedName>
    <definedName name="_Toc292726682" localSheetId="0">'DPGF LOT 5'!#REF!</definedName>
    <definedName name="_Toc292726683" localSheetId="0">'DPGF LOT 5'!#REF!</definedName>
    <definedName name="_Toc292726684" localSheetId="0">'DPGF LOT 5'!#REF!</definedName>
    <definedName name="_Toc335368860" localSheetId="0">'DPGF LOT 5'!#REF!</definedName>
    <definedName name="_Toc335368861" localSheetId="0">'DPGF LOT 5'!#REF!</definedName>
    <definedName name="_Toc335368862" localSheetId="0">'DPGF LOT 5'!#REF!</definedName>
    <definedName name="_Toc335368863" localSheetId="0">'DPGF LOT 5'!#REF!</definedName>
    <definedName name="_Toc335368864" localSheetId="0">'DPGF LOT 5'!#REF!</definedName>
    <definedName name="_Toc402251939" localSheetId="0">'DPGF LOT 5'!#REF!</definedName>
    <definedName name="_Toc402251940" localSheetId="0">'DPGF LOT 5'!#REF!</definedName>
    <definedName name="_Toc402251943" localSheetId="0">'DPGF LOT 5'!#REF!</definedName>
    <definedName name="_Toc444250217" localSheetId="0">'DPGF LOT 5'!#REF!</definedName>
    <definedName name="_Toc479868357" localSheetId="0">'DPGF LOT 5'!#REF!</definedName>
    <definedName name="_Toc490118501" localSheetId="0">'DPGF LOT 5'!#REF!</definedName>
    <definedName name="_Toc493172230" localSheetId="0">'DPGF LOT 5'!#REF!</definedName>
    <definedName name="_Toc511140354" localSheetId="0">'DPGF LOT 5'!#REF!</definedName>
    <definedName name="_Toc57629745" localSheetId="0">'DPGF LOT 5'!#REF!</definedName>
    <definedName name="_Toc57629746" localSheetId="0">'DPGF LOT 5'!#REF!</definedName>
    <definedName name="_Toc57629747" localSheetId="0">'DPGF LOT 5'!#REF!</definedName>
    <definedName name="_Toc57629748" localSheetId="0">'DPGF LOT 5'!#REF!</definedName>
    <definedName name="_Toc57629751" localSheetId="0">'DPGF LOT 5'!#REF!</definedName>
    <definedName name="_Toc57629753" localSheetId="0">'DPGF LOT 5'!#REF!</definedName>
    <definedName name="_Toc65857295" localSheetId="0">'DPGF LOT 5'!#REF!</definedName>
    <definedName name="_Toc65857296" localSheetId="0">'DPGF LOT 5'!#REF!</definedName>
    <definedName name="_Toc67281386" localSheetId="0">'DPGF LOT 5'!#REF!</definedName>
    <definedName name="_Toc68254773" localSheetId="0">'DPGF LOT 5'!#REF!</definedName>
    <definedName name="_Toc68254796" localSheetId="0">'DPGF LOT 5'!#REF!</definedName>
    <definedName name="_Toc75253007" localSheetId="0">'DPGF LOT 5'!#REF!</definedName>
    <definedName name="_Toc85897314" localSheetId="0">'DPGF LOT 5'!#REF!</definedName>
    <definedName name="Excel_BuiltIn_Print_Titles" localSheetId="0">'DPGF LOT 5'!$1:$2</definedName>
    <definedName name="_xlnm.Print_Titles" localSheetId="0">'DPGF LOT 5'!$1:$2</definedName>
    <definedName name="OLE_LINK1" localSheetId="0">'DPGF LOT 5'!$B$61</definedName>
    <definedName name="_xlnm.Print_Area" localSheetId="0">'DPGF LOT 5'!$A$1:$G$99</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2" i="1" l="1"/>
  <c r="G70" i="1"/>
  <c r="G80" i="1"/>
  <c r="G94" i="1" l="1"/>
  <c r="G88" i="1"/>
  <c r="G96" i="1" s="1"/>
  <c r="G97" i="1" l="1"/>
  <c r="G98" i="1" s="1"/>
</calcChain>
</file>

<file path=xl/sharedStrings.xml><?xml version="1.0" encoding="utf-8"?>
<sst xmlns="http://schemas.openxmlformats.org/spreadsheetml/2006/main" count="148" uniqueCount="96">
  <si>
    <t>DESIGNATION DES PRESTATIONS</t>
  </si>
  <si>
    <t xml:space="preserve">Montant unitaire </t>
  </si>
  <si>
    <t>Montant HT</t>
  </si>
  <si>
    <t xml:space="preserve">Unité </t>
  </si>
  <si>
    <t>DPGF</t>
  </si>
  <si>
    <t>N° ordre</t>
  </si>
  <si>
    <t>T.V.A. 20%</t>
  </si>
  <si>
    <t xml:space="preserve">TOTAL GENERAL H.T. </t>
  </si>
  <si>
    <t>TOTAL GENERAL TTC</t>
  </si>
  <si>
    <t>Sous-total</t>
  </si>
  <si>
    <t>Etudes d'exécution</t>
  </si>
  <si>
    <t xml:space="preserve">DOE </t>
  </si>
  <si>
    <t>Compte prorata</t>
  </si>
  <si>
    <t xml:space="preserve">Travaux divers </t>
  </si>
  <si>
    <t xml:space="preserve">Sous-total Travaux divers </t>
  </si>
  <si>
    <t>ens</t>
  </si>
  <si>
    <t>ml</t>
  </si>
  <si>
    <t>Ens</t>
  </si>
  <si>
    <t>Revêtements de sol souples</t>
  </si>
  <si>
    <t xml:space="preserve">Préparation des sols </t>
  </si>
  <si>
    <t>m2</t>
  </si>
  <si>
    <t>Ragréage</t>
  </si>
  <si>
    <t>Revêtements de sol existants conservés</t>
  </si>
  <si>
    <t xml:space="preserve">En dehors du périmètre travaux identifiés, les sols existants seront conservés. </t>
  </si>
  <si>
    <t>PM</t>
  </si>
  <si>
    <t>Moquette</t>
  </si>
  <si>
    <t>Sol souple antistatique</t>
  </si>
  <si>
    <t>Sol souple</t>
  </si>
  <si>
    <r>
      <t xml:space="preserve">Un découpage soigné sera à faire par le présent lot à l’emplacement de la limite entre le sol conservé et les nouveaux sols. Une barre de seuil sera à prévoir à la jonction entre les deux revêtements.
</t>
    </r>
    <r>
      <rPr>
        <i/>
        <sz val="12"/>
        <rFont val="Arial Narrow"/>
        <family val="2"/>
      </rPr>
      <t>Localisation : Suivant plans – Dans foyer partie Nord et le couloir L1145/L1141</t>
    </r>
  </si>
  <si>
    <r>
      <t xml:space="preserve">Fourniture et pose d’un revêtement de sol PVC hétérogène acoustique d’une épaisseur totale de 3,05 mm, en lés de 2 m, certifié QB UPEC A+ et classé U3 P3 E2 /3 C2, du type Tapiflex Excellence 3 de TARKETT ou équivalent.
</t>
    </r>
    <r>
      <rPr>
        <i/>
        <sz val="12"/>
        <rFont val="Arial Narrow"/>
        <family val="2"/>
      </rPr>
      <t>Localisation : Suivant plans
-	Espace à définir – L1209 ;
-	Local électricité – L2199 ;
-	Salle de repos – L2200 ;
-	Local Cfa – L2201 ;
-	Couloir mezzanine – L2197 ;
-	Réserve – L2203 ;</t>
    </r>
  </si>
  <si>
    <t>Barre de seuil</t>
  </si>
  <si>
    <t>U</t>
  </si>
  <si>
    <r>
      <t xml:space="preserve">Fourniture et pose de barres de seuil à la jonction entre deux matériaux ou au niveau d’un joint au niveau des menuiseries intérieures.
Les barres de seuils seront en aluminium ou en laiton, avec fixation invisible. Elles seront de différents profils en fonction de la nature des revêtements entre lesquelles elles font la jonction.
</t>
    </r>
    <r>
      <rPr>
        <i/>
        <sz val="12"/>
        <rFont val="Arial Narrow"/>
        <family val="2"/>
      </rPr>
      <t>Localisation : à chaque changement de matériaux.</t>
    </r>
  </si>
  <si>
    <t>Tapis</t>
  </si>
  <si>
    <t xml:space="preserve">Fourniture et installation de tapis de sol de type CARPET DIEM CP35 Laine ou équivalent. </t>
  </si>
  <si>
    <t>Espace VIP – L1220a</t>
  </si>
  <si>
    <t xml:space="preserve">Foyer </t>
  </si>
  <si>
    <t>Travaux de peinture</t>
  </si>
  <si>
    <t>Travaux avant peinture</t>
  </si>
  <si>
    <r>
      <t xml:space="preserve">Parois verticales - </t>
    </r>
    <r>
      <rPr>
        <i/>
        <sz val="12"/>
        <rFont val="Arial Narrow"/>
        <family val="2"/>
      </rPr>
      <t>murs de la zone L2185, L2185a, L2186, L2186a, L2165</t>
    </r>
  </si>
  <si>
    <r>
      <t xml:space="preserve">Parois verticales - </t>
    </r>
    <r>
      <rPr>
        <i/>
        <sz val="12"/>
        <rFont val="Arial Narrow"/>
        <family val="2"/>
      </rPr>
      <t>Ensemble des murs béton ragréés des zones WC Nord et Sud avant pose mosaïque</t>
    </r>
  </si>
  <si>
    <t>Flocage</t>
  </si>
  <si>
    <t>Bloc-portes complet</t>
  </si>
  <si>
    <t xml:space="preserve">Plinthes </t>
  </si>
  <si>
    <t>Parois verticales recevant un projectile plâtre compris les jouées</t>
  </si>
  <si>
    <t>Parois verticales</t>
  </si>
  <si>
    <t>Sol</t>
  </si>
  <si>
    <t>Sas L2185 / L2186a (+ escalier)</t>
  </si>
  <si>
    <t>Canalisations</t>
  </si>
  <si>
    <t>Distribution d’alimentation et d’évacuation de l’eau</t>
  </si>
  <si>
    <t>Signalétique</t>
  </si>
  <si>
    <t>Affichage du projet</t>
  </si>
  <si>
    <t>Sortie de secours</t>
  </si>
  <si>
    <t>Fourniture et pose de plaques aluminium couleur verte écriture blanche gravées de dimensions 150 mm x 100 mm collées par double face sur les portes des sorties de secours. Le texte demandé est : "Sortie de secours – Ne pas Encombrer".</t>
  </si>
  <si>
    <t>Nettoyage</t>
  </si>
  <si>
    <t>Nettoyage avant réception</t>
  </si>
  <si>
    <t>Nettoyage final avant mise en exploitation</t>
  </si>
  <si>
    <r>
      <t xml:space="preserve">Parois verticales – </t>
    </r>
    <r>
      <rPr>
        <i/>
        <sz val="12"/>
        <rFont val="Arial Narrow"/>
        <family val="2"/>
      </rPr>
      <t>cloisons créées des zones de WC Nord et Sud</t>
    </r>
    <r>
      <rPr>
        <sz val="12"/>
        <rFont val="Arial Narrow"/>
        <family val="2"/>
      </rPr>
      <t xml:space="preserve"> </t>
    </r>
    <r>
      <rPr>
        <i/>
        <sz val="12"/>
        <rFont val="Arial Narrow"/>
        <family val="2"/>
      </rPr>
      <t>avant pose mosaïque</t>
    </r>
  </si>
  <si>
    <t xml:space="preserve">Parois verticales </t>
  </si>
  <si>
    <t>Qté MOE</t>
  </si>
  <si>
    <t>Qté Entreprise</t>
  </si>
  <si>
    <t>Banque d'accueil</t>
  </si>
  <si>
    <t>LOT N°05 :  Revêtements de sol souples / Peinture</t>
  </si>
  <si>
    <t>3.</t>
  </si>
  <si>
    <t>3.1.</t>
  </si>
  <si>
    <t>3.2.</t>
  </si>
  <si>
    <t>3.3.</t>
  </si>
  <si>
    <t>3.5.</t>
  </si>
  <si>
    <t>3.6.</t>
  </si>
  <si>
    <t>3.7.</t>
  </si>
  <si>
    <t>3.8.</t>
  </si>
  <si>
    <t>4.1.</t>
  </si>
  <si>
    <t>4.</t>
  </si>
  <si>
    <t>4.2.</t>
  </si>
  <si>
    <t>Champlats</t>
  </si>
  <si>
    <t>LT CVC L1148 (suivant NB 2)</t>
  </si>
  <si>
    <t>-</t>
  </si>
  <si>
    <t>5.</t>
  </si>
  <si>
    <t>5.1.</t>
  </si>
  <si>
    <t>6.</t>
  </si>
  <si>
    <t>6.1.</t>
  </si>
  <si>
    <t>6.2.</t>
  </si>
  <si>
    <t>3.9.</t>
  </si>
  <si>
    <t>5,2.</t>
  </si>
  <si>
    <t>DCE
SENAT - Rénovation de la salle Clemenceau et de son foyer</t>
  </si>
  <si>
    <t>Localisations des ouvrages suivant plans et CCTP</t>
  </si>
  <si>
    <t>Travaux suivant caractéristiques CCTP et comprennant toutes sujétions</t>
  </si>
  <si>
    <r>
      <t xml:space="preserve">Avant tout commencement des travaux, l’entreprise du présent lot devra prévoir :
- 	Le dégraissage des zones où le ragréage risque de ne pas accrocher sur le support ;
- 	Le grattage des ragréages existants qui n’adhèrent plus au support ;
- 	Le balayage et nettoyage soignés des sols ;
- 	L’évacuation des gravois et détritus de toute nature ;
- 	Le rebouchage des trous et autres accidents de sol (flaches).
Les supports béton sont existants. Ils seront débarrassés des anciens revêtements de sols collés lors du curage par le lot n°1.
</t>
    </r>
    <r>
      <rPr>
        <i/>
        <sz val="12"/>
        <rFont val="Arial Narrow"/>
        <family val="2"/>
      </rPr>
      <t>Localisation : toute surface de sol concernée par les revêtements de sols souples ci-aprè.</t>
    </r>
  </si>
  <si>
    <r>
      <t xml:space="preserve">Fourniture et pose d’un enduit de lissage de ragréage fibré auto-lissant avec Avis Technique en cours de validité, à la lisseuse inox, y compris toutes sujétions au droit des limites de revêtements et sorties de canalisations.
</t>
    </r>
    <r>
      <rPr>
        <i/>
        <sz val="12"/>
        <rFont val="Arial Narrow"/>
        <family val="2"/>
      </rPr>
      <t>Localisation : toute surface de sol concernée par les revêtements de sols souples ci-après.</t>
    </r>
  </si>
  <si>
    <t>Faux planchers</t>
  </si>
  <si>
    <t>Fourniture et mise en œuvre d’un plancher technique surélevé sur plots de type Gammapac de Gamma ou techniquement équivalent. La hauteur finie compris revêtement de sol sera de +15 cm. 
La surcharge d’exploitation admissible devra être de 250 kg/m². Flèche maximale 2,5 mm.
La mise en œuvre comprendra toutes sujétions :
Emmarchements ;
Traitement des jouées visibles ;
Réservations pour remontées de câbles.
Localisation : L2192 / L2194 / L2195 / L 2196</t>
  </si>
  <si>
    <r>
      <t xml:space="preserve">Fourniture et pose de revêtements souples en moquette. La moquette sera du type Superior 1012 de VORWERK ou équivalent. La moquette sera en velours tufté, frisé, mélangé.
La couleur sera gris 5W93 ou au choix de l’architecte dans la gamme chromatique du fabricant.
La moquette aura un classement au feu Bfl-s1 - libre sur ciment (équivalent M3). Le PV feu sera à transmettre.
</t>
    </r>
    <r>
      <rPr>
        <i/>
        <sz val="12"/>
        <rFont val="Arial Narrow"/>
        <family val="2"/>
      </rPr>
      <t>Localisation : Suivant plans :
- 	Salle elémenceau – L2170 ;
- 	Mezzanine salle lemenceau – L2190 ;
- 	Paliers bas foyer d’accès à la salle L2182/L2180 ;
- 	Escaliers d’accès à la mezzanine Clemenceau compris palier et dégagements L2182a / L2180a / L2191/ L2192 ;
- 	Vestiaire L1215, traduction L1214/l1210, dégagement côté régies ½ L1216.</t>
    </r>
  </si>
  <si>
    <r>
      <t xml:space="preserve">Fourniture et pose d’un revêtement de sol souple antistatique de type iQ Toro SC de Tarkett ou équivalent.
La couleur sera au choix de l’architecte dans la gamme du fabricant.
Le revêtement sera du type sol PVC homogène conducteur calandré-pressé à chaud, d’une épaisseur totale de 2 mm, en lés de 2 m, disposant d’un certificat QB UPEC avec classement  U4 P3 E2/3 C2 certifié.
</t>
    </r>
    <r>
      <rPr>
        <i/>
        <sz val="12"/>
        <rFont val="Arial Narrow"/>
        <family val="2"/>
      </rPr>
      <t>Localisation : Suivant plans
- 	Régies et LT Régies L2193 / L2195 / L2196 / L2194 / L1213 / L1212 / L1211;</t>
    </r>
  </si>
  <si>
    <t>Faux plafonds plaque de plâtre</t>
  </si>
  <si>
    <t>Faux plafonds plaque staff</t>
  </si>
  <si>
    <t xml:space="preserve">Fourniture et mise en œuvre d’un visuel grand format (dimension approximative 3 m x 2 m) pour l’affichage des spécificités du projet. L’impression sera faite sur panneau de type Alu Dibond ou équivalent.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</si>
</sst>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43" formatCode="_-* #,##0.00\ _€_-;\-* #,##0.00\ _€_-;_-* &quot;-&quot;??\ _€_-;_-@_-"/>
    <numFmt numFmtId="164" formatCode="#,##0\ [$€-1]"/>
  </numFmts>
  <fonts count="14" x14ac:knownFonts="1">
    <font>
      <sz val="10"/>
      <name val="Arial"/>
      <family val="2"/>
    </font>
    <font>
      <sz val="10"/>
      <name val="Arial"/>
      <family val="2"/>
    </font>
    <font>
      <sz val="8"/>
      <name val="Arial"/>
      <family val="2"/>
    </font>
    <font>
      <sz val="10"/>
      <color theme="1"/>
      <name val="Arial"/>
      <family val="2"/>
    </font>
    <font>
      <b/>
      <sz val="12"/>
      <name val="Arial"/>
      <family val="2"/>
    </font>
    <font>
      <u/>
      <sz val="10"/>
      <color theme="10"/>
      <name val="Arial"/>
      <family val="2"/>
    </font>
    <font>
      <sz val="12"/>
      <name val="Arial"/>
      <family val="2"/>
    </font>
    <font>
      <b/>
      <sz val="12"/>
      <name val="Arial Narrow"/>
      <family val="2"/>
    </font>
    <font>
      <sz val="12"/>
      <name val="Arial Narrow"/>
      <family val="2"/>
    </font>
    <font>
      <i/>
      <sz val="12"/>
      <name val="Arial Narrow"/>
      <family val="2"/>
    </font>
    <font>
      <sz val="14"/>
      <name val="Arial"/>
      <family val="2"/>
    </font>
    <font>
      <u/>
      <sz val="12"/>
      <name val="Arial Narrow"/>
      <family val="2"/>
    </font>
    <font>
      <sz val="10"/>
      <name val="Arial"/>
      <family val="2"/>
    </font>
    <font>
      <b/>
      <sz val="18"/>
      <name val="Arial Narrow"/>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1">
    <border>
      <left/>
      <right/>
      <top/>
      <bottom/>
      <diagonal/>
    </border>
    <border>
      <left style="thin">
        <color indexed="8"/>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s>
  <cellStyleXfs count="9">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applyNumberFormat="0" applyFill="0" applyBorder="0" applyAlignment="0" applyProtection="0"/>
    <xf numFmtId="0" fontId="12" fillId="0" borderId="0"/>
  </cellStyleXfs>
  <cellXfs count="85">
    <xf numFmtId="0" fontId="0" fillId="0" borderId="0" xfId="0"/>
    <xf numFmtId="0" fontId="2" fillId="0" borderId="17" xfId="0" applyFont="1" applyBorder="1"/>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top" wrapText="1"/>
    </xf>
    <xf numFmtId="0" fontId="7" fillId="0" borderId="16" xfId="0" applyFont="1" applyBorder="1" applyAlignment="1">
      <alignment horizontal="center" vertical="center" wrapText="1"/>
    </xf>
    <xf numFmtId="0" fontId="8" fillId="0" borderId="11" xfId="0" applyFont="1" applyBorder="1" applyAlignment="1">
      <alignment horizontal="center" vertical="center"/>
    </xf>
    <xf numFmtId="0" fontId="7" fillId="0" borderId="1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9" fillId="0" borderId="18" xfId="0" applyFont="1" applyFill="1" applyBorder="1" applyAlignment="1">
      <alignment horizontal="left" wrapText="1"/>
    </xf>
    <xf numFmtId="0" fontId="8" fillId="0" borderId="0" xfId="6" applyFont="1" applyFill="1" applyBorder="1" applyAlignment="1">
      <alignment horizontal="center" vertical="center" wrapText="1"/>
    </xf>
    <xf numFmtId="44" fontId="8" fillId="0" borderId="2" xfId="4" applyNumberFormat="1" applyFont="1" applyFill="1" applyBorder="1" applyAlignment="1">
      <alignment horizontal="center" vertical="center"/>
    </xf>
    <xf numFmtId="0" fontId="7" fillId="0" borderId="10" xfId="0" applyFont="1" applyBorder="1" applyAlignment="1">
      <alignment horizontal="center" vertical="center" wrapText="1"/>
    </xf>
    <xf numFmtId="0" fontId="8" fillId="0" borderId="18" xfId="0" applyFont="1" applyFill="1" applyBorder="1" applyAlignment="1">
      <alignment horizontal="right" wrapText="1"/>
    </xf>
    <xf numFmtId="0" fontId="8" fillId="0" borderId="3" xfId="0" applyFont="1" applyFill="1" applyBorder="1" applyAlignment="1">
      <alignment horizontal="center" wrapText="1"/>
    </xf>
    <xf numFmtId="0" fontId="10" fillId="0" borderId="0" xfId="0" applyFont="1" applyAlignment="1">
      <alignment vertical="center"/>
    </xf>
    <xf numFmtId="0" fontId="10" fillId="0" borderId="0" xfId="0" applyFont="1" applyAlignment="1">
      <alignment vertical="center" wrapText="1"/>
    </xf>
    <xf numFmtId="0" fontId="0" fillId="0" borderId="0" xfId="0" applyFont="1" applyAlignment="1">
      <alignment vertical="center"/>
    </xf>
    <xf numFmtId="0" fontId="0" fillId="3" borderId="0" xfId="0" applyFont="1" applyFill="1" applyAlignment="1">
      <alignment vertical="center"/>
    </xf>
    <xf numFmtId="0" fontId="8" fillId="0" borderId="18" xfId="0" applyFont="1" applyBorder="1" applyAlignment="1">
      <alignment horizontal="center" wrapText="1"/>
    </xf>
    <xf numFmtId="0" fontId="8" fillId="0" borderId="18" xfId="7" applyFont="1" applyBorder="1" applyAlignment="1">
      <alignment vertical="center"/>
    </xf>
    <xf numFmtId="0" fontId="8" fillId="0" borderId="18" xfId="7" applyFont="1" applyBorder="1" applyAlignment="1">
      <alignment horizontal="left" vertical="center" indent="1"/>
    </xf>
    <xf numFmtId="0" fontId="7" fillId="0" borderId="10" xfId="0" applyFont="1" applyBorder="1" applyAlignment="1">
      <alignment horizontal="center" wrapText="1"/>
    </xf>
    <xf numFmtId="44" fontId="8" fillId="0" borderId="2" xfId="5"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right" vertical="center"/>
    </xf>
    <xf numFmtId="0" fontId="0" fillId="0" borderId="0" xfId="0" applyFont="1" applyAlignment="1">
      <alignment horizontal="center" vertical="center"/>
    </xf>
    <xf numFmtId="0" fontId="8" fillId="0" borderId="18" xfId="0" applyFont="1" applyBorder="1" applyAlignment="1">
      <alignment vertical="center"/>
    </xf>
    <xf numFmtId="0" fontId="8" fillId="0" borderId="19" xfId="0" applyFont="1" applyFill="1" applyBorder="1" applyAlignment="1">
      <alignment horizontal="right" vertical="center"/>
    </xf>
    <xf numFmtId="0" fontId="8" fillId="0" borderId="18" xfId="0" applyFont="1" applyFill="1" applyBorder="1" applyAlignment="1">
      <alignment horizontal="center" wrapText="1"/>
    </xf>
    <xf numFmtId="0" fontId="11" fillId="0" borderId="3" xfId="7" applyFont="1" applyBorder="1" applyAlignment="1">
      <alignment horizontal="center"/>
    </xf>
    <xf numFmtId="0" fontId="8" fillId="0" borderId="3" xfId="7" applyFont="1" applyBorder="1" applyAlignment="1">
      <alignment horizontal="center"/>
    </xf>
    <xf numFmtId="164" fontId="8" fillId="0" borderId="2" xfId="0" applyNumberFormat="1" applyFont="1" applyFill="1" applyBorder="1" applyAlignment="1">
      <alignment horizontal="center" vertical="center"/>
    </xf>
    <xf numFmtId="164" fontId="8" fillId="0" borderId="19"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4" applyNumberFormat="1" applyFont="1" applyFill="1" applyBorder="1" applyAlignment="1">
      <alignment horizontal="center"/>
    </xf>
    <xf numFmtId="1" fontId="8" fillId="0" borderId="2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1" fontId="7" fillId="4" borderId="21" xfId="0" quotePrefix="1" applyNumberFormat="1" applyFont="1" applyFill="1" applyBorder="1" applyAlignment="1">
      <alignment horizontal="center" vertical="center" wrapText="1"/>
    </xf>
    <xf numFmtId="0" fontId="7" fillId="4" borderId="21" xfId="0" applyFont="1" applyFill="1" applyBorder="1" applyAlignment="1">
      <alignment horizontal="center" vertical="center" wrapText="1"/>
    </xf>
    <xf numFmtId="1" fontId="7" fillId="4" borderId="21" xfId="0"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6" fillId="2" borderId="22" xfId="0" applyFont="1" applyFill="1" applyBorder="1" applyAlignment="1">
      <alignment vertical="center" wrapText="1"/>
    </xf>
    <xf numFmtId="0" fontId="2" fillId="0" borderId="17" xfId="0" applyFont="1" applyFill="1" applyBorder="1" applyAlignment="1">
      <alignment horizontal="center" vertical="center" wrapText="1"/>
    </xf>
    <xf numFmtId="0" fontId="6" fillId="2" borderId="22" xfId="0" applyFont="1" applyFill="1" applyBorder="1" applyAlignment="1">
      <alignment horizontal="center" vertical="center" wrapText="1"/>
    </xf>
    <xf numFmtId="44" fontId="4" fillId="2" borderId="20" xfId="5" applyFont="1" applyFill="1" applyBorder="1" applyAlignment="1">
      <alignment horizontal="right" vertical="center" wrapText="1"/>
    </xf>
    <xf numFmtId="0" fontId="7" fillId="0" borderId="18" xfId="7" applyFont="1" applyBorder="1" applyAlignment="1">
      <alignment vertical="center"/>
    </xf>
    <xf numFmtId="0" fontId="8" fillId="0" borderId="10" xfId="7" applyFont="1" applyBorder="1" applyAlignment="1">
      <alignment horizontal="center"/>
    </xf>
    <xf numFmtId="0" fontId="2" fillId="0" borderId="25" xfId="0" applyFont="1" applyBorder="1" applyAlignment="1">
      <alignment horizontal="center" vertical="center" wrapText="1"/>
    </xf>
    <xf numFmtId="1" fontId="2" fillId="0" borderId="26" xfId="0" applyNumberFormat="1" applyFont="1" applyFill="1" applyBorder="1" applyAlignment="1">
      <alignment horizontal="center" vertical="center" wrapText="1"/>
    </xf>
    <xf numFmtId="0" fontId="4" fillId="2" borderId="27" xfId="0" applyFont="1" applyFill="1" applyBorder="1" applyAlignment="1">
      <alignment horizontal="right" vertical="center" wrapText="1"/>
    </xf>
    <xf numFmtId="0" fontId="7" fillId="0" borderId="18" xfId="0" applyFont="1" applyFill="1" applyBorder="1" applyAlignment="1">
      <alignment horizontal="right" wrapText="1"/>
    </xf>
    <xf numFmtId="0" fontId="8" fillId="0" borderId="27" xfId="0" applyFont="1" applyFill="1" applyBorder="1" applyAlignment="1">
      <alignment horizontal="center" vertical="center" wrapText="1"/>
    </xf>
    <xf numFmtId="0" fontId="8" fillId="0" borderId="3" xfId="7" applyFont="1" applyBorder="1" applyAlignment="1">
      <alignment horizontal="center" vertical="center"/>
    </xf>
    <xf numFmtId="0" fontId="7" fillId="5" borderId="10" xfId="7" applyFont="1" applyFill="1" applyBorder="1" applyAlignment="1">
      <alignment horizontal="center"/>
    </xf>
    <xf numFmtId="0" fontId="11" fillId="5" borderId="3" xfId="7" applyFont="1" applyFill="1" applyBorder="1" applyAlignment="1">
      <alignment horizontal="center"/>
    </xf>
    <xf numFmtId="0" fontId="8" fillId="5" borderId="0" xfId="6" applyFont="1" applyFill="1" applyBorder="1" applyAlignment="1">
      <alignment horizontal="center" vertical="center" wrapText="1"/>
    </xf>
    <xf numFmtId="0" fontId="8" fillId="5" borderId="3" xfId="4" applyNumberFormat="1" applyFont="1" applyFill="1" applyBorder="1" applyAlignment="1">
      <alignment horizontal="center"/>
    </xf>
    <xf numFmtId="44" fontId="8" fillId="5" borderId="2" xfId="4" applyNumberFormat="1" applyFont="1" applyFill="1" applyBorder="1" applyAlignment="1">
      <alignment horizontal="center" vertical="center"/>
    </xf>
    <xf numFmtId="44" fontId="8" fillId="0" borderId="28" xfId="4" applyNumberFormat="1" applyFont="1" applyFill="1" applyBorder="1" applyAlignment="1">
      <alignment horizontal="center" vertical="center"/>
    </xf>
    <xf numFmtId="0" fontId="8" fillId="0" borderId="18" xfId="7" applyFont="1" applyBorder="1" applyAlignment="1">
      <alignment vertical="center" wrapText="1"/>
    </xf>
    <xf numFmtId="0" fontId="7" fillId="5" borderId="18" xfId="0" applyFont="1" applyFill="1" applyBorder="1" applyAlignment="1">
      <alignment horizontal="left" vertical="center"/>
    </xf>
    <xf numFmtId="0" fontId="8" fillId="0" borderId="3" xfId="4" applyNumberFormat="1" applyFont="1" applyFill="1" applyBorder="1" applyAlignment="1">
      <alignment horizontal="center" vertical="center"/>
    </xf>
    <xf numFmtId="0" fontId="7" fillId="0" borderId="18" xfId="7" applyFont="1" applyBorder="1" applyAlignment="1">
      <alignment vertical="center" wrapText="1"/>
    </xf>
    <xf numFmtId="0" fontId="11" fillId="0" borderId="18" xfId="7" applyFont="1" applyBorder="1" applyAlignment="1">
      <alignment vertical="center" wrapText="1"/>
    </xf>
    <xf numFmtId="0" fontId="8" fillId="0" borderId="0" xfId="0" applyFont="1"/>
    <xf numFmtId="0" fontId="8" fillId="0" borderId="11" xfId="7" applyFont="1" applyBorder="1" applyAlignment="1">
      <alignment horizontal="center"/>
    </xf>
    <xf numFmtId="0" fontId="7" fillId="0" borderId="29" xfId="0" applyFont="1" applyBorder="1" applyAlignment="1">
      <alignment horizontal="center" vertical="center" wrapText="1"/>
    </xf>
    <xf numFmtId="0" fontId="6" fillId="2" borderId="30" xfId="0" applyFont="1" applyFill="1" applyBorder="1" applyAlignment="1">
      <alignment vertical="center" wrapText="1"/>
    </xf>
    <xf numFmtId="0" fontId="8" fillId="0" borderId="3" xfId="0" applyFont="1" applyFill="1" applyBorder="1" applyAlignment="1">
      <alignment horizontal="right" vertical="center"/>
    </xf>
    <xf numFmtId="0" fontId="6" fillId="2" borderId="27" xfId="0" applyFont="1" applyFill="1" applyBorder="1" applyAlignment="1">
      <alignment vertical="center" wrapText="1"/>
    </xf>
    <xf numFmtId="0" fontId="11" fillId="0" borderId="18" xfId="0" applyFont="1" applyFill="1" applyBorder="1" applyAlignment="1">
      <alignment horizontal="left"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cellXfs>
  <cellStyles count="9">
    <cellStyle name="Lien hypertexte" xfId="7" builtinId="8"/>
    <cellStyle name="Lien hypertexte 2" xfId="3"/>
    <cellStyle name="Milliers" xfId="4" builtinId="3"/>
    <cellStyle name="Monétaire" xfId="5" builtinId="4"/>
    <cellStyle name="Normal" xfId="0" builtinId="0"/>
    <cellStyle name="Normal 2" xfId="1"/>
    <cellStyle name="Normal 3" xfId="2"/>
    <cellStyle name="Normal 4" xfId="8"/>
    <cellStyle name="Normal_LOT N°02- CE 6 - ventilation-plomberi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9"/>
  <sheetViews>
    <sheetView tabSelected="1" topLeftCell="A43" zoomScale="110" zoomScaleNormal="110" zoomScaleSheetLayoutView="85" zoomScalePageLayoutView="55" workbookViewId="0">
      <selection activeCell="B7" sqref="B7"/>
    </sheetView>
  </sheetViews>
  <sheetFormatPr baseColWidth="10" defaultColWidth="11.42578125" defaultRowHeight="12.75" x14ac:dyDescent="0.2"/>
  <cols>
    <col min="1" max="1" width="8.85546875" style="27" customWidth="1"/>
    <col min="2" max="2" width="68.85546875" style="20" customWidth="1"/>
    <col min="3" max="4" width="11.42578125" style="28" customWidth="1"/>
    <col min="5" max="5" width="10" style="29" customWidth="1"/>
    <col min="6" max="6" width="15.28515625" style="29" customWidth="1"/>
    <col min="7" max="7" width="14.42578125" style="29" customWidth="1"/>
    <col min="8" max="16384" width="11.42578125" style="20"/>
  </cols>
  <sheetData>
    <row r="1" spans="1:7" s="18" customFormat="1" ht="88.5" customHeight="1" x14ac:dyDescent="0.2">
      <c r="A1" s="76" t="s">
        <v>84</v>
      </c>
      <c r="B1" s="77"/>
      <c r="C1" s="77"/>
      <c r="D1" s="77"/>
      <c r="E1" s="77"/>
      <c r="F1" s="77"/>
      <c r="G1" s="78"/>
    </row>
    <row r="2" spans="1:7" s="18" customFormat="1" ht="39.75" customHeight="1" x14ac:dyDescent="0.2">
      <c r="A2" s="79" t="s">
        <v>4</v>
      </c>
      <c r="B2" s="80"/>
      <c r="C2" s="81" t="s">
        <v>62</v>
      </c>
      <c r="D2" s="82"/>
      <c r="E2" s="83"/>
      <c r="F2" s="83"/>
      <c r="G2" s="84"/>
    </row>
    <row r="3" spans="1:7" s="19" customFormat="1" ht="31.5" customHeight="1" x14ac:dyDescent="0.2">
      <c r="A3" s="2" t="s">
        <v>5</v>
      </c>
      <c r="B3" s="3" t="s">
        <v>0</v>
      </c>
      <c r="C3" s="3" t="s">
        <v>3</v>
      </c>
      <c r="D3" s="3" t="s">
        <v>59</v>
      </c>
      <c r="E3" s="71" t="s">
        <v>60</v>
      </c>
      <c r="F3" s="4" t="s">
        <v>1</v>
      </c>
      <c r="G3" s="5" t="s">
        <v>2</v>
      </c>
    </row>
    <row r="4" spans="1:7" ht="15.75" x14ac:dyDescent="0.2">
      <c r="A4" s="6"/>
      <c r="B4" s="30"/>
      <c r="C4" s="31"/>
      <c r="D4" s="73"/>
      <c r="E4" s="37"/>
      <c r="F4" s="36"/>
      <c r="G4" s="35"/>
    </row>
    <row r="5" spans="1:7" ht="15.75" x14ac:dyDescent="0.25">
      <c r="A5" s="7"/>
      <c r="B5" s="12" t="s">
        <v>85</v>
      </c>
      <c r="C5" s="17"/>
      <c r="D5" s="17"/>
      <c r="E5" s="9"/>
      <c r="F5" s="8"/>
      <c r="G5" s="10"/>
    </row>
    <row r="6" spans="1:7" ht="15.75" x14ac:dyDescent="0.25">
      <c r="A6" s="7"/>
      <c r="B6" s="12" t="s">
        <v>86</v>
      </c>
      <c r="C6" s="17"/>
      <c r="D6" s="17"/>
      <c r="E6" s="9"/>
      <c r="F6" s="8"/>
      <c r="G6" s="10"/>
    </row>
    <row r="7" spans="1:7" ht="15.75" x14ac:dyDescent="0.25">
      <c r="A7" s="7"/>
      <c r="B7" s="12"/>
      <c r="C7" s="17"/>
      <c r="D7" s="17"/>
      <c r="E7" s="9"/>
      <c r="F7" s="8"/>
      <c r="G7" s="10"/>
    </row>
    <row r="8" spans="1:7" ht="15.75" x14ac:dyDescent="0.25">
      <c r="A8" s="58" t="s">
        <v>63</v>
      </c>
      <c r="B8" s="65" t="s">
        <v>18</v>
      </c>
      <c r="C8" s="59"/>
      <c r="D8" s="59"/>
      <c r="E8" s="60"/>
      <c r="F8" s="61"/>
      <c r="G8" s="62"/>
    </row>
    <row r="9" spans="1:7" ht="15.75" x14ac:dyDescent="0.25">
      <c r="A9" s="51"/>
      <c r="B9" s="64"/>
      <c r="C9" s="57"/>
      <c r="D9" s="57"/>
      <c r="E9" s="13"/>
      <c r="F9" s="38"/>
      <c r="G9" s="14"/>
    </row>
    <row r="10" spans="1:7" ht="15.75" x14ac:dyDescent="0.25">
      <c r="A10" s="51" t="s">
        <v>64</v>
      </c>
      <c r="B10" s="64" t="s">
        <v>19</v>
      </c>
      <c r="C10" s="57"/>
      <c r="D10" s="57"/>
      <c r="E10" s="13"/>
      <c r="F10" s="38"/>
      <c r="G10" s="14"/>
    </row>
    <row r="11" spans="1:7" ht="236.25" x14ac:dyDescent="0.25">
      <c r="A11" s="51"/>
      <c r="B11" s="64" t="s">
        <v>87</v>
      </c>
      <c r="C11" s="57" t="s">
        <v>20</v>
      </c>
      <c r="D11" s="57">
        <v>565</v>
      </c>
      <c r="E11" s="13"/>
      <c r="F11" s="38"/>
      <c r="G11" s="14"/>
    </row>
    <row r="12" spans="1:7" ht="15.75" x14ac:dyDescent="0.25">
      <c r="A12" s="51"/>
      <c r="B12" s="64"/>
      <c r="C12" s="57"/>
      <c r="D12" s="57"/>
      <c r="E12" s="13"/>
      <c r="F12" s="38"/>
      <c r="G12" s="14"/>
    </row>
    <row r="13" spans="1:7" ht="15.75" x14ac:dyDescent="0.25">
      <c r="A13" s="51" t="s">
        <v>65</v>
      </c>
      <c r="B13" s="64" t="s">
        <v>21</v>
      </c>
      <c r="C13" s="57"/>
      <c r="D13" s="57"/>
      <c r="E13" s="13"/>
      <c r="F13" s="38"/>
      <c r="G13" s="14"/>
    </row>
    <row r="14" spans="1:7" ht="94.5" x14ac:dyDescent="0.25">
      <c r="A14" s="51"/>
      <c r="B14" s="64" t="s">
        <v>88</v>
      </c>
      <c r="C14" s="57" t="s">
        <v>20</v>
      </c>
      <c r="D14" s="57">
        <v>565</v>
      </c>
      <c r="E14" s="13"/>
      <c r="F14" s="38"/>
      <c r="G14" s="14"/>
    </row>
    <row r="15" spans="1:7" ht="15.75" x14ac:dyDescent="0.25">
      <c r="A15" s="51"/>
      <c r="B15" s="64"/>
      <c r="C15" s="57"/>
      <c r="D15" s="57"/>
      <c r="E15" s="13"/>
      <c r="F15" s="38"/>
      <c r="G15" s="14"/>
    </row>
    <row r="16" spans="1:7" ht="15.75" x14ac:dyDescent="0.25">
      <c r="A16" s="51" t="s">
        <v>66</v>
      </c>
      <c r="B16" s="64" t="s">
        <v>22</v>
      </c>
      <c r="C16" s="57"/>
      <c r="D16" s="57"/>
      <c r="E16" s="13"/>
      <c r="F16" s="38"/>
      <c r="G16" s="14"/>
    </row>
    <row r="17" spans="1:7" ht="18" customHeight="1" x14ac:dyDescent="0.25">
      <c r="A17" s="51"/>
      <c r="B17" s="64" t="s">
        <v>23</v>
      </c>
      <c r="C17" s="57" t="s">
        <v>24</v>
      </c>
      <c r="D17" s="57" t="s">
        <v>24</v>
      </c>
      <c r="E17" s="13" t="s">
        <v>24</v>
      </c>
      <c r="F17" s="38" t="s">
        <v>24</v>
      </c>
      <c r="G17" s="14" t="s">
        <v>24</v>
      </c>
    </row>
    <row r="18" spans="1:7" ht="15.75" x14ac:dyDescent="0.25">
      <c r="A18" s="51"/>
      <c r="B18" s="64"/>
      <c r="C18" s="57"/>
      <c r="D18" s="57"/>
      <c r="E18" s="13"/>
      <c r="F18" s="38"/>
      <c r="G18" s="14"/>
    </row>
    <row r="19" spans="1:7" ht="78.75" x14ac:dyDescent="0.25">
      <c r="A19" s="51"/>
      <c r="B19" s="64" t="s">
        <v>28</v>
      </c>
      <c r="C19" s="57" t="s">
        <v>17</v>
      </c>
      <c r="D19" s="57">
        <v>1</v>
      </c>
      <c r="E19" s="13"/>
      <c r="F19" s="38"/>
      <c r="G19" s="14"/>
    </row>
    <row r="20" spans="1:7" ht="15.75" x14ac:dyDescent="0.25">
      <c r="A20" s="51"/>
      <c r="B20" s="64"/>
      <c r="C20" s="57"/>
      <c r="D20" s="57"/>
      <c r="E20" s="13"/>
      <c r="F20" s="38"/>
      <c r="G20" s="14"/>
    </row>
    <row r="21" spans="1:7" ht="15.75" x14ac:dyDescent="0.25">
      <c r="A21" s="51" t="s">
        <v>67</v>
      </c>
      <c r="B21" s="64" t="s">
        <v>89</v>
      </c>
      <c r="C21" s="57"/>
      <c r="D21" s="57"/>
      <c r="E21" s="13"/>
      <c r="F21" s="38"/>
      <c r="G21" s="14"/>
    </row>
    <row r="22" spans="1:7" ht="204.75" x14ac:dyDescent="0.25">
      <c r="A22" s="51"/>
      <c r="B22" s="64" t="s">
        <v>90</v>
      </c>
      <c r="C22" s="57" t="s">
        <v>20</v>
      </c>
      <c r="D22" s="57">
        <v>47</v>
      </c>
      <c r="E22" s="13"/>
      <c r="F22" s="38"/>
      <c r="G22" s="14"/>
    </row>
    <row r="23" spans="1:7" ht="15.75" x14ac:dyDescent="0.25">
      <c r="A23" s="51"/>
      <c r="B23" s="64"/>
      <c r="C23" s="57"/>
      <c r="D23" s="57"/>
      <c r="E23" s="13"/>
      <c r="F23" s="38"/>
      <c r="G23" s="14"/>
    </row>
    <row r="24" spans="1:7" ht="15.75" x14ac:dyDescent="0.25">
      <c r="A24" s="51" t="s">
        <v>67</v>
      </c>
      <c r="B24" s="64" t="s">
        <v>25</v>
      </c>
      <c r="C24" s="57"/>
      <c r="D24" s="57"/>
      <c r="E24" s="13"/>
      <c r="F24" s="38"/>
      <c r="G24" s="14"/>
    </row>
    <row r="25" spans="1:7" ht="267.75" x14ac:dyDescent="0.25">
      <c r="A25" s="51"/>
      <c r="B25" s="64" t="s">
        <v>91</v>
      </c>
      <c r="C25" s="57" t="s">
        <v>20</v>
      </c>
      <c r="D25" s="57">
        <v>465</v>
      </c>
      <c r="E25" s="13"/>
      <c r="F25" s="38"/>
      <c r="G25" s="14"/>
    </row>
    <row r="26" spans="1:7" ht="15.75" x14ac:dyDescent="0.25">
      <c r="A26" s="51"/>
      <c r="B26" s="64"/>
      <c r="C26" s="57"/>
      <c r="D26" s="57"/>
      <c r="E26" s="13"/>
      <c r="F26" s="38"/>
      <c r="G26" s="14"/>
    </row>
    <row r="27" spans="1:7" ht="15.75" x14ac:dyDescent="0.25">
      <c r="A27" s="51" t="s">
        <v>68</v>
      </c>
      <c r="B27" s="64" t="s">
        <v>26</v>
      </c>
      <c r="C27" s="57"/>
      <c r="D27" s="57"/>
      <c r="E27" s="13"/>
      <c r="F27" s="38"/>
      <c r="G27" s="14"/>
    </row>
    <row r="28" spans="1:7" ht="173.25" x14ac:dyDescent="0.25">
      <c r="A28" s="51"/>
      <c r="B28" s="64" t="s">
        <v>92</v>
      </c>
      <c r="C28" s="57" t="s">
        <v>20</v>
      </c>
      <c r="D28" s="57">
        <v>55</v>
      </c>
      <c r="E28" s="13"/>
      <c r="F28" s="38"/>
      <c r="G28" s="14"/>
    </row>
    <row r="29" spans="1:7" ht="15.75" x14ac:dyDescent="0.25">
      <c r="A29" s="51"/>
      <c r="B29" s="64"/>
      <c r="C29" s="57"/>
      <c r="D29" s="57"/>
      <c r="E29" s="13"/>
      <c r="F29" s="38"/>
      <c r="G29" s="14"/>
    </row>
    <row r="30" spans="1:7" ht="15.75" x14ac:dyDescent="0.25">
      <c r="A30" s="51" t="s">
        <v>69</v>
      </c>
      <c r="B30" s="64" t="s">
        <v>27</v>
      </c>
      <c r="C30" s="57"/>
      <c r="D30" s="57"/>
      <c r="E30" s="13"/>
      <c r="F30" s="38"/>
      <c r="G30" s="14"/>
    </row>
    <row r="31" spans="1:7" ht="173.25" x14ac:dyDescent="0.25">
      <c r="A31" s="51"/>
      <c r="B31" s="64" t="s">
        <v>29</v>
      </c>
      <c r="C31" s="57" t="s">
        <v>20</v>
      </c>
      <c r="D31" s="57">
        <v>145</v>
      </c>
      <c r="E31" s="13"/>
      <c r="F31" s="38"/>
      <c r="G31" s="14"/>
    </row>
    <row r="32" spans="1:7" ht="15.75" x14ac:dyDescent="0.25">
      <c r="A32" s="51"/>
      <c r="B32" s="64"/>
      <c r="C32" s="57"/>
      <c r="D32" s="57"/>
      <c r="E32" s="13"/>
      <c r="F32" s="38"/>
      <c r="G32" s="14"/>
    </row>
    <row r="33" spans="1:7" ht="15.75" x14ac:dyDescent="0.25">
      <c r="A33" s="51" t="s">
        <v>70</v>
      </c>
      <c r="B33" s="64" t="s">
        <v>30</v>
      </c>
      <c r="C33" s="57"/>
      <c r="D33" s="57"/>
      <c r="E33" s="13"/>
      <c r="F33" s="38"/>
      <c r="G33" s="14"/>
    </row>
    <row r="34" spans="1:7" ht="126" x14ac:dyDescent="0.25">
      <c r="A34" s="51"/>
      <c r="B34" s="64" t="s">
        <v>32</v>
      </c>
      <c r="C34" s="57" t="s">
        <v>31</v>
      </c>
      <c r="D34" s="57">
        <v>20</v>
      </c>
      <c r="E34" s="13"/>
      <c r="F34" s="38"/>
      <c r="G34" s="14"/>
    </row>
    <row r="35" spans="1:7" ht="15.75" x14ac:dyDescent="0.25">
      <c r="A35" s="51"/>
      <c r="B35" s="64"/>
      <c r="C35" s="57"/>
      <c r="D35" s="57"/>
      <c r="E35" s="13"/>
      <c r="F35" s="38"/>
      <c r="G35" s="14"/>
    </row>
    <row r="36" spans="1:7" ht="15.75" x14ac:dyDescent="0.25">
      <c r="A36" s="51" t="s">
        <v>82</v>
      </c>
      <c r="B36" s="64" t="s">
        <v>33</v>
      </c>
      <c r="C36" s="57"/>
      <c r="D36" s="57"/>
      <c r="E36" s="13"/>
      <c r="F36" s="38"/>
      <c r="G36" s="14"/>
    </row>
    <row r="37" spans="1:7" ht="31.5" x14ac:dyDescent="0.25">
      <c r="A37" s="51"/>
      <c r="B37" s="64" t="s">
        <v>34</v>
      </c>
      <c r="C37" s="57" t="s">
        <v>24</v>
      </c>
      <c r="D37" s="57" t="s">
        <v>24</v>
      </c>
      <c r="E37" s="13" t="s">
        <v>24</v>
      </c>
      <c r="F37" s="66" t="s">
        <v>24</v>
      </c>
      <c r="G37" s="14" t="s">
        <v>24</v>
      </c>
    </row>
    <row r="38" spans="1:7" ht="15.75" x14ac:dyDescent="0.25">
      <c r="A38" s="51"/>
      <c r="B38" s="64" t="s">
        <v>36</v>
      </c>
      <c r="C38" s="57" t="s">
        <v>20</v>
      </c>
      <c r="D38" s="57">
        <v>80</v>
      </c>
      <c r="E38" s="13"/>
      <c r="F38" s="38"/>
      <c r="G38" s="14"/>
    </row>
    <row r="39" spans="1:7" ht="15.75" x14ac:dyDescent="0.25">
      <c r="A39" s="51"/>
      <c r="B39" s="64" t="s">
        <v>35</v>
      </c>
      <c r="C39" s="57" t="s">
        <v>20</v>
      </c>
      <c r="D39" s="57">
        <v>8</v>
      </c>
      <c r="E39" s="13"/>
      <c r="F39" s="38"/>
      <c r="G39" s="14"/>
    </row>
    <row r="40" spans="1:7" ht="15.75" x14ac:dyDescent="0.25">
      <c r="A40" s="51"/>
      <c r="B40" s="64" t="s">
        <v>61</v>
      </c>
      <c r="C40" s="57" t="s">
        <v>20</v>
      </c>
      <c r="D40" s="57">
        <v>5</v>
      </c>
      <c r="E40" s="13"/>
      <c r="F40" s="38"/>
      <c r="G40" s="14"/>
    </row>
    <row r="41" spans="1:7" ht="15.75" x14ac:dyDescent="0.25">
      <c r="A41" s="51"/>
      <c r="B41" s="23"/>
      <c r="C41" s="33"/>
      <c r="D41" s="33"/>
      <c r="E41" s="13"/>
      <c r="F41" s="38"/>
      <c r="G41" s="14"/>
    </row>
    <row r="42" spans="1:7" ht="15.75" x14ac:dyDescent="0.25">
      <c r="A42" s="51"/>
      <c r="B42" s="16" t="s">
        <v>9</v>
      </c>
      <c r="C42" s="33"/>
      <c r="D42" s="33"/>
      <c r="E42" s="13"/>
      <c r="F42" s="38"/>
      <c r="G42" s="63">
        <f>SUM(G11:G40)</f>
        <v>0</v>
      </c>
    </row>
    <row r="43" spans="1:7" ht="15.75" x14ac:dyDescent="0.25">
      <c r="A43" s="51"/>
      <c r="B43" s="64"/>
      <c r="C43" s="57"/>
      <c r="D43" s="57"/>
      <c r="E43" s="13"/>
      <c r="F43" s="38"/>
      <c r="G43" s="14"/>
    </row>
    <row r="44" spans="1:7" ht="15.75" x14ac:dyDescent="0.25">
      <c r="A44" s="58" t="s">
        <v>72</v>
      </c>
      <c r="B44" s="65" t="s">
        <v>37</v>
      </c>
      <c r="C44" s="59"/>
      <c r="D44" s="59"/>
      <c r="E44" s="60"/>
      <c r="F44" s="61"/>
      <c r="G44" s="62"/>
    </row>
    <row r="45" spans="1:7" ht="15.75" x14ac:dyDescent="0.25">
      <c r="A45" s="51"/>
      <c r="B45" s="64"/>
      <c r="C45" s="57"/>
      <c r="D45" s="57"/>
      <c r="E45" s="13"/>
      <c r="F45" s="38"/>
      <c r="G45" s="14"/>
    </row>
    <row r="46" spans="1:7" ht="15.75" x14ac:dyDescent="0.25">
      <c r="A46" s="51" t="s">
        <v>71</v>
      </c>
      <c r="B46" s="64" t="s">
        <v>38</v>
      </c>
      <c r="C46" s="57" t="s">
        <v>17</v>
      </c>
      <c r="D46" s="57">
        <v>1</v>
      </c>
      <c r="E46" s="13"/>
      <c r="F46" s="38"/>
      <c r="G46" s="14"/>
    </row>
    <row r="47" spans="1:7" ht="15.75" x14ac:dyDescent="0.25">
      <c r="A47" s="51"/>
      <c r="B47" s="64"/>
      <c r="C47" s="57"/>
      <c r="D47" s="57"/>
      <c r="E47" s="13"/>
      <c r="F47" s="38"/>
      <c r="G47" s="14"/>
    </row>
    <row r="48" spans="1:7" ht="15.75" x14ac:dyDescent="0.25">
      <c r="A48" s="51" t="s">
        <v>73</v>
      </c>
      <c r="B48" s="64" t="s">
        <v>37</v>
      </c>
      <c r="C48" s="57"/>
      <c r="D48" s="57"/>
      <c r="E48" s="13"/>
      <c r="F48" s="38"/>
      <c r="G48" s="14"/>
    </row>
    <row r="49" spans="1:7" ht="15.75" x14ac:dyDescent="0.25">
      <c r="A49" s="51"/>
      <c r="B49" s="64"/>
      <c r="C49" s="57"/>
      <c r="D49" s="57"/>
      <c r="E49" s="13"/>
      <c r="F49" s="38"/>
      <c r="G49" s="14"/>
    </row>
    <row r="50" spans="1:7" ht="15.75" x14ac:dyDescent="0.25">
      <c r="A50" s="51"/>
      <c r="B50" s="68" t="s">
        <v>45</v>
      </c>
      <c r="C50" s="57"/>
      <c r="D50" s="57"/>
      <c r="E50" s="13"/>
      <c r="F50" s="38"/>
      <c r="G50" s="14"/>
    </row>
    <row r="51" spans="1:7" ht="15.75" x14ac:dyDescent="0.25">
      <c r="A51" s="70"/>
      <c r="B51" s="69" t="s">
        <v>58</v>
      </c>
      <c r="C51" s="57" t="s">
        <v>20</v>
      </c>
      <c r="D51" s="57" t="s">
        <v>76</v>
      </c>
      <c r="E51" s="13"/>
      <c r="F51" s="38"/>
      <c r="G51" s="14"/>
    </row>
    <row r="52" spans="1:7" ht="31.5" x14ac:dyDescent="0.25">
      <c r="A52" s="51"/>
      <c r="B52" s="64" t="s">
        <v>57</v>
      </c>
      <c r="C52" s="57" t="s">
        <v>20</v>
      </c>
      <c r="D52" s="57" t="s">
        <v>76</v>
      </c>
      <c r="E52" s="13"/>
      <c r="F52" s="38"/>
      <c r="G52" s="14"/>
    </row>
    <row r="53" spans="1:7" ht="15.75" x14ac:dyDescent="0.25">
      <c r="A53" s="51"/>
      <c r="B53" s="64" t="s">
        <v>39</v>
      </c>
      <c r="C53" s="57" t="s">
        <v>20</v>
      </c>
      <c r="D53" s="57" t="s">
        <v>76</v>
      </c>
      <c r="E53" s="13"/>
      <c r="F53" s="38"/>
      <c r="G53" s="14"/>
    </row>
    <row r="54" spans="1:7" ht="31.5" x14ac:dyDescent="0.25">
      <c r="A54" s="51"/>
      <c r="B54" s="64" t="s">
        <v>40</v>
      </c>
      <c r="C54" s="57" t="s">
        <v>20</v>
      </c>
      <c r="D54" s="57" t="s">
        <v>76</v>
      </c>
      <c r="E54" s="13"/>
      <c r="F54" s="38"/>
      <c r="G54" s="14"/>
    </row>
    <row r="55" spans="1:7" ht="15.75" x14ac:dyDescent="0.25">
      <c r="A55" s="51"/>
      <c r="B55" s="23" t="s">
        <v>93</v>
      </c>
      <c r="C55" s="57" t="s">
        <v>20</v>
      </c>
      <c r="D55" s="57" t="s">
        <v>76</v>
      </c>
      <c r="E55" s="13"/>
      <c r="F55" s="38"/>
      <c r="G55" s="14"/>
    </row>
    <row r="56" spans="1:7" ht="15.75" x14ac:dyDescent="0.25">
      <c r="A56" s="51"/>
      <c r="B56" s="23" t="s">
        <v>94</v>
      </c>
      <c r="C56" s="57" t="s">
        <v>20</v>
      </c>
      <c r="D56" s="57" t="s">
        <v>76</v>
      </c>
      <c r="E56" s="13"/>
      <c r="F56" s="38"/>
      <c r="G56" s="14"/>
    </row>
    <row r="57" spans="1:7" ht="15.75" x14ac:dyDescent="0.25">
      <c r="A57" s="51"/>
      <c r="B57" s="64" t="s">
        <v>41</v>
      </c>
      <c r="C57" s="57" t="s">
        <v>20</v>
      </c>
      <c r="D57" s="57" t="s">
        <v>76</v>
      </c>
      <c r="E57" s="13"/>
      <c r="F57" s="38"/>
      <c r="G57" s="14"/>
    </row>
    <row r="58" spans="1:7" ht="15.75" x14ac:dyDescent="0.25">
      <c r="A58" s="51"/>
      <c r="B58" s="64" t="s">
        <v>42</v>
      </c>
      <c r="C58" s="57" t="s">
        <v>31</v>
      </c>
      <c r="D58" s="57" t="s">
        <v>76</v>
      </c>
      <c r="E58" s="13"/>
      <c r="F58" s="38"/>
      <c r="G58" s="14"/>
    </row>
    <row r="59" spans="1:7" ht="15.75" x14ac:dyDescent="0.25">
      <c r="A59" s="51"/>
      <c r="B59" s="64" t="s">
        <v>43</v>
      </c>
      <c r="C59" s="57" t="s">
        <v>16</v>
      </c>
      <c r="D59" s="57" t="s">
        <v>76</v>
      </c>
      <c r="E59" s="13"/>
      <c r="F59" s="38"/>
      <c r="G59" s="14"/>
    </row>
    <row r="60" spans="1:7" ht="15.75" x14ac:dyDescent="0.25">
      <c r="A60" s="51"/>
      <c r="B60" s="23" t="s">
        <v>74</v>
      </c>
      <c r="C60" s="57" t="s">
        <v>16</v>
      </c>
      <c r="D60" s="57" t="s">
        <v>76</v>
      </c>
      <c r="E60" s="13"/>
      <c r="F60" s="38"/>
      <c r="G60" s="14"/>
    </row>
    <row r="61" spans="1:7" ht="15.75" x14ac:dyDescent="0.25">
      <c r="A61" s="51"/>
      <c r="B61" s="64" t="s">
        <v>44</v>
      </c>
      <c r="C61" s="57" t="s">
        <v>20</v>
      </c>
      <c r="D61" s="57" t="s">
        <v>76</v>
      </c>
      <c r="E61" s="13"/>
      <c r="F61" s="38"/>
      <c r="G61" s="14"/>
    </row>
    <row r="62" spans="1:7" ht="15.75" x14ac:dyDescent="0.25">
      <c r="A62" s="51"/>
      <c r="B62" s="64"/>
      <c r="C62" s="57"/>
      <c r="D62" s="57"/>
      <c r="E62" s="13"/>
      <c r="F62" s="38"/>
      <c r="G62" s="14"/>
    </row>
    <row r="63" spans="1:7" ht="15.75" x14ac:dyDescent="0.25">
      <c r="A63" s="51"/>
      <c r="B63" s="68" t="s">
        <v>46</v>
      </c>
      <c r="C63" s="57"/>
      <c r="D63" s="57"/>
      <c r="E63" s="13"/>
      <c r="F63" s="38"/>
      <c r="G63" s="14"/>
    </row>
    <row r="64" spans="1:7" ht="15.75" x14ac:dyDescent="0.25">
      <c r="A64" s="51"/>
      <c r="B64" s="64" t="s">
        <v>47</v>
      </c>
      <c r="C64" s="57" t="s">
        <v>20</v>
      </c>
      <c r="D64" s="57">
        <v>15</v>
      </c>
      <c r="E64" s="13"/>
      <c r="F64" s="38"/>
      <c r="G64" s="14"/>
    </row>
    <row r="65" spans="1:7" ht="15.75" x14ac:dyDescent="0.25">
      <c r="A65" s="51"/>
      <c r="B65" s="64" t="s">
        <v>75</v>
      </c>
      <c r="C65" s="57" t="s">
        <v>20</v>
      </c>
      <c r="D65" s="57">
        <v>85</v>
      </c>
      <c r="E65" s="13"/>
      <c r="F65" s="38"/>
      <c r="G65" s="14"/>
    </row>
    <row r="66" spans="1:7" ht="15.75" x14ac:dyDescent="0.25">
      <c r="A66" s="51"/>
      <c r="B66" s="64"/>
      <c r="C66" s="57"/>
      <c r="D66" s="57"/>
      <c r="E66" s="13"/>
      <c r="F66" s="38"/>
      <c r="G66" s="14"/>
    </row>
    <row r="67" spans="1:7" ht="15.75" x14ac:dyDescent="0.25">
      <c r="A67" s="51"/>
      <c r="B67" s="75" t="s">
        <v>48</v>
      </c>
      <c r="C67" s="33"/>
      <c r="D67" s="33"/>
      <c r="E67" s="13"/>
      <c r="F67" s="38"/>
      <c r="G67" s="14"/>
    </row>
    <row r="68" spans="1:7" ht="15.75" x14ac:dyDescent="0.25">
      <c r="A68" s="51"/>
      <c r="B68" s="64" t="s">
        <v>49</v>
      </c>
      <c r="C68" s="57" t="s">
        <v>17</v>
      </c>
      <c r="D68" s="57">
        <v>1</v>
      </c>
      <c r="E68" s="13"/>
      <c r="F68" s="38"/>
      <c r="G68" s="14"/>
    </row>
    <row r="69" spans="1:7" ht="15.75" x14ac:dyDescent="0.25">
      <c r="A69" s="51"/>
      <c r="B69" s="23"/>
      <c r="C69" s="33"/>
      <c r="D69" s="33"/>
      <c r="E69" s="13"/>
      <c r="F69" s="38"/>
      <c r="G69" s="14"/>
    </row>
    <row r="70" spans="1:7" ht="15.75" x14ac:dyDescent="0.25">
      <c r="A70" s="51"/>
      <c r="B70" s="16" t="s">
        <v>9</v>
      </c>
      <c r="C70" s="33"/>
      <c r="D70" s="33"/>
      <c r="E70" s="13"/>
      <c r="F70" s="38"/>
      <c r="G70" s="63">
        <f>SUM(G46:G68)</f>
        <v>0</v>
      </c>
    </row>
    <row r="71" spans="1:7" ht="15.75" x14ac:dyDescent="0.25">
      <c r="A71" s="51"/>
      <c r="B71" s="64"/>
      <c r="C71" s="57"/>
      <c r="D71" s="57"/>
      <c r="E71" s="13"/>
      <c r="F71" s="38"/>
      <c r="G71" s="14"/>
    </row>
    <row r="72" spans="1:7" ht="15.75" x14ac:dyDescent="0.25">
      <c r="A72" s="58" t="s">
        <v>77</v>
      </c>
      <c r="B72" s="65" t="s">
        <v>50</v>
      </c>
      <c r="C72" s="59"/>
      <c r="D72" s="59"/>
      <c r="E72" s="60"/>
      <c r="F72" s="61"/>
      <c r="G72" s="62"/>
    </row>
    <row r="73" spans="1:7" ht="15.75" x14ac:dyDescent="0.25">
      <c r="A73" s="51"/>
      <c r="B73" s="64"/>
      <c r="C73" s="57"/>
      <c r="D73" s="57"/>
      <c r="E73" s="13"/>
      <c r="F73" s="38"/>
      <c r="G73" s="14"/>
    </row>
    <row r="74" spans="1:7" ht="15.75" x14ac:dyDescent="0.25">
      <c r="A74" s="51" t="s">
        <v>78</v>
      </c>
      <c r="B74" s="64" t="s">
        <v>51</v>
      </c>
      <c r="C74" s="57"/>
      <c r="D74" s="57"/>
      <c r="E74" s="13"/>
      <c r="F74" s="38"/>
      <c r="G74" s="14"/>
    </row>
    <row r="75" spans="1:7" ht="47.25" x14ac:dyDescent="0.25">
      <c r="A75" s="51"/>
      <c r="B75" s="64" t="s">
        <v>95</v>
      </c>
      <c r="C75" s="57" t="s">
        <v>31</v>
      </c>
      <c r="D75" s="57">
        <v>1</v>
      </c>
      <c r="E75" s="13"/>
      <c r="F75" s="38"/>
      <c r="G75" s="14"/>
    </row>
    <row r="76" spans="1:7" ht="15.75" x14ac:dyDescent="0.25">
      <c r="A76" s="51"/>
      <c r="B76" s="64"/>
      <c r="C76" s="57"/>
      <c r="D76" s="57"/>
      <c r="E76" s="13"/>
      <c r="F76" s="38"/>
      <c r="G76" s="14"/>
    </row>
    <row r="77" spans="1:7" ht="15.75" x14ac:dyDescent="0.25">
      <c r="A77" s="51" t="s">
        <v>83</v>
      </c>
      <c r="B77" s="64" t="s">
        <v>52</v>
      </c>
      <c r="C77" s="57"/>
      <c r="D77" s="57"/>
      <c r="E77" s="13"/>
      <c r="F77" s="38"/>
      <c r="G77" s="14"/>
    </row>
    <row r="78" spans="1:7" ht="69" customHeight="1" x14ac:dyDescent="0.25">
      <c r="A78" s="51"/>
      <c r="B78" s="64" t="s">
        <v>53</v>
      </c>
      <c r="C78" s="57" t="s">
        <v>31</v>
      </c>
      <c r="D78" s="57">
        <v>5</v>
      </c>
      <c r="E78" s="13"/>
      <c r="F78" s="38"/>
      <c r="G78" s="14"/>
    </row>
    <row r="79" spans="1:7" ht="15.75" x14ac:dyDescent="0.25">
      <c r="A79" s="51"/>
      <c r="B79" s="23"/>
      <c r="C79" s="33"/>
      <c r="D79" s="33"/>
      <c r="E79" s="13"/>
      <c r="F79" s="38"/>
      <c r="G79" s="14"/>
    </row>
    <row r="80" spans="1:7" ht="15.75" x14ac:dyDescent="0.25">
      <c r="A80" s="51"/>
      <c r="B80" s="16" t="s">
        <v>9</v>
      </c>
      <c r="C80" s="33"/>
      <c r="D80" s="33"/>
      <c r="E80" s="13"/>
      <c r="F80" s="38"/>
      <c r="G80" s="63">
        <f>SUM(G75:G78)</f>
        <v>0</v>
      </c>
    </row>
    <row r="81" spans="1:7" ht="15.75" x14ac:dyDescent="0.25">
      <c r="A81" s="51"/>
      <c r="B81" s="64"/>
      <c r="C81" s="57"/>
      <c r="D81" s="57"/>
      <c r="E81" s="13"/>
      <c r="F81" s="38"/>
      <c r="G81" s="14"/>
    </row>
    <row r="82" spans="1:7" ht="15.75" x14ac:dyDescent="0.25">
      <c r="A82" s="58" t="s">
        <v>79</v>
      </c>
      <c r="B82" s="65" t="s">
        <v>54</v>
      </c>
      <c r="C82" s="59"/>
      <c r="D82" s="59"/>
      <c r="E82" s="60"/>
      <c r="F82" s="61"/>
      <c r="G82" s="62"/>
    </row>
    <row r="83" spans="1:7" ht="15.75" x14ac:dyDescent="0.25">
      <c r="A83" s="51"/>
      <c r="B83" s="64"/>
      <c r="C83" s="57"/>
      <c r="D83" s="57"/>
      <c r="E83" s="13"/>
      <c r="F83" s="38"/>
      <c r="G83" s="14"/>
    </row>
    <row r="84" spans="1:7" ht="15.75" x14ac:dyDescent="0.25">
      <c r="A84" s="51" t="s">
        <v>80</v>
      </c>
      <c r="B84" s="67" t="s">
        <v>55</v>
      </c>
      <c r="C84" s="57" t="s">
        <v>17</v>
      </c>
      <c r="D84" s="57">
        <v>1</v>
      </c>
      <c r="E84" s="13"/>
      <c r="F84" s="38"/>
      <c r="G84" s="14"/>
    </row>
    <row r="85" spans="1:7" ht="6" customHeight="1" x14ac:dyDescent="0.25">
      <c r="A85" s="51"/>
      <c r="B85" s="64"/>
      <c r="C85" s="57"/>
      <c r="D85" s="57"/>
      <c r="E85" s="13"/>
      <c r="F85" s="38"/>
      <c r="G85" s="14"/>
    </row>
    <row r="86" spans="1:7" ht="15.75" x14ac:dyDescent="0.25">
      <c r="A86" s="51" t="s">
        <v>81</v>
      </c>
      <c r="B86" s="67" t="s">
        <v>56</v>
      </c>
      <c r="C86" s="57" t="s">
        <v>17</v>
      </c>
      <c r="D86" s="57">
        <v>1</v>
      </c>
      <c r="E86" s="13"/>
      <c r="F86" s="38"/>
      <c r="G86" s="14"/>
    </row>
    <row r="87" spans="1:7" ht="15.75" x14ac:dyDescent="0.25">
      <c r="A87" s="51"/>
      <c r="B87" s="23"/>
      <c r="C87" s="33"/>
      <c r="D87" s="33"/>
      <c r="E87" s="13"/>
      <c r="F87" s="38"/>
      <c r="G87" s="14"/>
    </row>
    <row r="88" spans="1:7" ht="15.75" x14ac:dyDescent="0.25">
      <c r="A88" s="51"/>
      <c r="B88" s="16" t="s">
        <v>9</v>
      </c>
      <c r="C88" s="33"/>
      <c r="D88" s="33"/>
      <c r="E88" s="13"/>
      <c r="F88" s="38"/>
      <c r="G88" s="63">
        <f>SUM(G84:G86)</f>
        <v>0</v>
      </c>
    </row>
    <row r="89" spans="1:7" ht="15.75" x14ac:dyDescent="0.25">
      <c r="A89" s="51"/>
      <c r="B89" s="64"/>
      <c r="C89" s="57"/>
      <c r="D89" s="57"/>
      <c r="E89" s="13"/>
      <c r="F89" s="38"/>
      <c r="G89" s="14"/>
    </row>
    <row r="90" spans="1:7" ht="15.75" x14ac:dyDescent="0.25">
      <c r="A90" s="51"/>
      <c r="B90" s="50" t="s">
        <v>13</v>
      </c>
      <c r="C90" s="33"/>
      <c r="D90" s="33"/>
      <c r="E90" s="13"/>
      <c r="F90" s="38"/>
      <c r="G90" s="14"/>
    </row>
    <row r="91" spans="1:7" ht="15.75" x14ac:dyDescent="0.25">
      <c r="A91" s="25"/>
      <c r="B91" s="24" t="s">
        <v>10</v>
      </c>
      <c r="C91" s="34" t="s">
        <v>15</v>
      </c>
      <c r="D91" s="34">
        <v>1</v>
      </c>
      <c r="E91" s="13"/>
      <c r="F91" s="38"/>
      <c r="G91" s="14"/>
    </row>
    <row r="92" spans="1:7" ht="15.75" x14ac:dyDescent="0.25">
      <c r="A92" s="15"/>
      <c r="B92" s="24" t="s">
        <v>11</v>
      </c>
      <c r="C92" s="34" t="s">
        <v>15</v>
      </c>
      <c r="D92" s="34">
        <v>1</v>
      </c>
      <c r="E92" s="13"/>
      <c r="F92" s="8"/>
      <c r="G92" s="10"/>
    </row>
    <row r="93" spans="1:7" s="21" customFormat="1" ht="15.75" x14ac:dyDescent="0.25">
      <c r="A93" s="40"/>
      <c r="B93" s="24" t="s">
        <v>12</v>
      </c>
      <c r="C93" s="34" t="s">
        <v>15</v>
      </c>
      <c r="D93" s="34">
        <v>1</v>
      </c>
      <c r="E93" s="13"/>
      <c r="F93" s="56"/>
      <c r="G93" s="39"/>
    </row>
    <row r="94" spans="1:7" ht="15.75" x14ac:dyDescent="0.25">
      <c r="A94" s="11"/>
      <c r="B94" s="55" t="s">
        <v>14</v>
      </c>
      <c r="C94" s="32"/>
      <c r="D94" s="17"/>
      <c r="E94" s="9"/>
      <c r="F94" s="8"/>
      <c r="G94" s="26">
        <f>SUM(G91:G93)</f>
        <v>0</v>
      </c>
    </row>
    <row r="95" spans="1:7" ht="15.75" x14ac:dyDescent="0.25">
      <c r="A95" s="11"/>
      <c r="B95" s="22"/>
      <c r="C95" s="32"/>
      <c r="D95" s="17"/>
      <c r="E95" s="9"/>
      <c r="F95" s="8"/>
      <c r="G95" s="10"/>
    </row>
    <row r="96" spans="1:7" ht="15.75" x14ac:dyDescent="0.2">
      <c r="A96" s="43"/>
      <c r="B96" s="54" t="s">
        <v>7</v>
      </c>
      <c r="C96" s="46"/>
      <c r="D96" s="74"/>
      <c r="E96" s="72"/>
      <c r="F96" s="48"/>
      <c r="G96" s="49">
        <f>G94+G88+G80+G70+G42</f>
        <v>0</v>
      </c>
    </row>
    <row r="97" spans="1:7" ht="15.75" x14ac:dyDescent="0.2">
      <c r="A97" s="42"/>
      <c r="B97" s="54" t="s">
        <v>6</v>
      </c>
      <c r="C97" s="46"/>
      <c r="D97" s="74"/>
      <c r="E97" s="72"/>
      <c r="F97" s="48"/>
      <c r="G97" s="49">
        <f>0.2*G96</f>
        <v>0</v>
      </c>
    </row>
    <row r="98" spans="1:7" ht="15.75" x14ac:dyDescent="0.2">
      <c r="A98" s="41"/>
      <c r="B98" s="54" t="s">
        <v>8</v>
      </c>
      <c r="C98" s="46"/>
      <c r="D98" s="46"/>
      <c r="E98" s="46"/>
      <c r="F98" s="48"/>
      <c r="G98" s="49">
        <f>G96+G97</f>
        <v>0</v>
      </c>
    </row>
    <row r="99" spans="1:7" ht="13.5" thickBot="1" x14ac:dyDescent="0.25">
      <c r="A99" s="52"/>
      <c r="B99" s="1"/>
      <c r="C99" s="44"/>
      <c r="D99" s="47"/>
      <c r="E99" s="47"/>
      <c r="F99" s="45"/>
      <c r="G99" s="53"/>
    </row>
  </sheetData>
  <sheetProtection selectLockedCells="1" selectUnlockedCells="1"/>
  <mergeCells count="3">
    <mergeCell ref="A1:G1"/>
    <mergeCell ref="A2:B2"/>
    <mergeCell ref="C2:G2"/>
  </mergeCells>
  <hyperlinks>
    <hyperlink ref="B8" location="_Toc7440121" display="_Toc7440121"/>
  </hyperlinks>
  <printOptions horizontalCentered="1" verticalCentered="1"/>
  <pageMargins left="4.5238095238095237E-2" right="0.70866141732283472" top="0" bottom="0.74803149606299213" header="0.31496062992125984" footer="0.31496062992125984"/>
  <pageSetup paperSize="9" scale="67" firstPageNumber="0" fitToHeight="0" orientation="portrait" verticalDpi="300" r:id="rId1"/>
  <headerFooter alignWithMargins="0">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4</vt:i4>
      </vt:variant>
    </vt:vector>
  </HeadingPairs>
  <TitlesOfParts>
    <vt:vector size="5" baseType="lpstr">
      <vt:lpstr>DPGF LOT 5</vt:lpstr>
      <vt:lpstr>'DPGF LOT 5'!Excel_BuiltIn_Print_Titles</vt:lpstr>
      <vt:lpstr>'DPGF LOT 5'!Impression_des_titres</vt:lpstr>
      <vt:lpstr>'DPGF LOT 5'!OLE_LINK1</vt:lpstr>
      <vt:lpstr>'DPGF LOT 5'!Zone_d_impression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Barbier</dc:creator>
  <cp:lastModifiedBy>Pascale BERNARD</cp:lastModifiedBy>
  <cp:lastPrinted>2021-07-23T19:42:57Z</cp:lastPrinted>
  <dcterms:created xsi:type="dcterms:W3CDTF">2014-11-06T10:15:00Z</dcterms:created>
  <dcterms:modified xsi:type="dcterms:W3CDTF">2021-11-16T15:12:42Z</dcterms:modified>
</cp:coreProperties>
</file>