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945" yWindow="0" windowWidth="14790" windowHeight="17055" tabRatio="679"/>
  </bookViews>
  <sheets>
    <sheet name="DPGF LOT 4" sheetId="1" r:id="rId1"/>
  </sheets>
  <definedNames>
    <definedName name="_Toc14689233" localSheetId="0">'DPGF LOT 4'!#REF!</definedName>
    <definedName name="_Toc14689235" localSheetId="0">'DPGF LOT 4'!#REF!</definedName>
    <definedName name="_Toc242514206" localSheetId="0">'DPGF LOT 4'!#REF!</definedName>
    <definedName name="_Toc242514235" localSheetId="0">'DPGF LOT 4'!#REF!</definedName>
    <definedName name="_Toc262559826" localSheetId="0">'DPGF LOT 4'!#REF!</definedName>
    <definedName name="_Toc262559829" localSheetId="0">'DPGF LOT 4'!#REF!</definedName>
    <definedName name="_Toc262559830" localSheetId="0">'DPGF LOT 4'!#REF!</definedName>
    <definedName name="_Toc262559837" localSheetId="0">'DPGF LOT 4'!#REF!</definedName>
    <definedName name="_Toc284418971" localSheetId="0">'DPGF LOT 4'!#REF!</definedName>
    <definedName name="_Toc284418972" localSheetId="0">'DPGF LOT 4'!#REF!</definedName>
    <definedName name="_Toc284418973" localSheetId="0">'DPGF LOT 4'!#REF!</definedName>
    <definedName name="_Toc284418974" localSheetId="0">'DPGF LOT 4'!#REF!</definedName>
    <definedName name="_Toc292726671" localSheetId="0">'DPGF LOT 4'!#REF!</definedName>
    <definedName name="_Toc292726672" localSheetId="0">'DPGF LOT 4'!#REF!</definedName>
    <definedName name="_Toc292726673" localSheetId="0">'DPGF LOT 4'!#REF!</definedName>
    <definedName name="_Toc292726674" localSheetId="0">'DPGF LOT 4'!#REF!</definedName>
    <definedName name="_Toc292726681" localSheetId="0">'DPGF LOT 4'!#REF!</definedName>
    <definedName name="_Toc292726682" localSheetId="0">'DPGF LOT 4'!#REF!</definedName>
    <definedName name="_Toc292726683" localSheetId="0">'DPGF LOT 4'!#REF!</definedName>
    <definedName name="_Toc292726684" localSheetId="0">'DPGF LOT 4'!#REF!</definedName>
    <definedName name="_Toc335368860" localSheetId="0">'DPGF LOT 4'!#REF!</definedName>
    <definedName name="_Toc335368861" localSheetId="0">'DPGF LOT 4'!#REF!</definedName>
    <definedName name="_Toc335368862" localSheetId="0">'DPGF LOT 4'!#REF!</definedName>
    <definedName name="_Toc335368863" localSheetId="0">'DPGF LOT 4'!#REF!</definedName>
    <definedName name="_Toc335368864" localSheetId="0">'DPGF LOT 4'!#REF!</definedName>
    <definedName name="_Toc402251939" localSheetId="0">'DPGF LOT 4'!#REF!</definedName>
    <definedName name="_Toc402251940" localSheetId="0">'DPGF LOT 4'!#REF!</definedName>
    <definedName name="_Toc402251943" localSheetId="0">'DPGF LOT 4'!#REF!</definedName>
    <definedName name="_Toc444250217" localSheetId="0">'DPGF LOT 4'!#REF!</definedName>
    <definedName name="_Toc479868357" localSheetId="0">'DPGF LOT 4'!#REF!</definedName>
    <definedName name="_Toc490118501" localSheetId="0">'DPGF LOT 4'!#REF!</definedName>
    <definedName name="_Toc493172230" localSheetId="0">'DPGF LOT 4'!#REF!</definedName>
    <definedName name="_Toc511140354" localSheetId="0">'DPGF LOT 4'!#REF!</definedName>
    <definedName name="_Toc57629745" localSheetId="0">'DPGF LOT 4'!#REF!</definedName>
    <definedName name="_Toc57629746" localSheetId="0">'DPGF LOT 4'!#REF!</definedName>
    <definedName name="_Toc57629747" localSheetId="0">'DPGF LOT 4'!#REF!</definedName>
    <definedName name="_Toc57629748" localSheetId="0">'DPGF LOT 4'!#REF!</definedName>
    <definedName name="_Toc57629751" localSheetId="0">'DPGF LOT 4'!#REF!</definedName>
    <definedName name="_Toc57629753" localSheetId="0">'DPGF LOT 4'!#REF!</definedName>
    <definedName name="_Toc65857295" localSheetId="0">'DPGF LOT 4'!#REF!</definedName>
    <definedName name="_Toc65857296" localSheetId="0">'DPGF LOT 4'!#REF!</definedName>
    <definedName name="_Toc67281386" localSheetId="0">'DPGF LOT 4'!#REF!</definedName>
    <definedName name="_Toc68254773" localSheetId="0">'DPGF LOT 4'!#REF!</definedName>
    <definedName name="_Toc68254796" localSheetId="0">'DPGF LOT 4'!#REF!</definedName>
    <definedName name="_Toc75253007" localSheetId="0">'DPGF LOT 4'!#REF!</definedName>
    <definedName name="_Toc85897314" localSheetId="0">'DPGF LOT 4'!#REF!</definedName>
    <definedName name="_Toc87109221" localSheetId="0">'DPGF LOT 4'!$B$15</definedName>
    <definedName name="Excel_BuiltIn_Print_Titles" localSheetId="0">'DPGF LOT 4'!$1:$2</definedName>
    <definedName name="_xlnm.Print_Titles" localSheetId="0">'DPGF LOT 4'!$1:$2</definedName>
    <definedName name="_xlnm.Print_Area" localSheetId="0">'DPGF LOT 4'!$A$1:$G$65</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44" i="1" l="1"/>
  <c r="G54" i="1"/>
  <c r="G60" i="1" l="1"/>
  <c r="G62" i="1" s="1"/>
  <c r="G63" i="1" l="1"/>
  <c r="G64" i="1" s="1"/>
</calcChain>
</file>

<file path=xl/sharedStrings.xml><?xml version="1.0" encoding="utf-8"?>
<sst xmlns="http://schemas.openxmlformats.org/spreadsheetml/2006/main" count="81" uniqueCount="69">
  <si>
    <t>DESIGNATION DES PRESTATIONS</t>
  </si>
  <si>
    <t xml:space="preserve">Montant unitaire </t>
  </si>
  <si>
    <t>Montant HT</t>
  </si>
  <si>
    <t xml:space="preserve">Unité </t>
  </si>
  <si>
    <t>DPGF</t>
  </si>
  <si>
    <t>N° ordre</t>
  </si>
  <si>
    <t>T.V.A. 20%</t>
  </si>
  <si>
    <t xml:space="preserve">TOTAL GENERAL H.T. </t>
  </si>
  <si>
    <t>TOTAL GENERAL TTC</t>
  </si>
  <si>
    <t>Sous-total</t>
  </si>
  <si>
    <t>Etudes d'exécution</t>
  </si>
  <si>
    <t xml:space="preserve">DOE </t>
  </si>
  <si>
    <t>Compte prorata</t>
  </si>
  <si>
    <t xml:space="preserve">Travaux divers </t>
  </si>
  <si>
    <t xml:space="preserve">Sous-total Travaux divers </t>
  </si>
  <si>
    <t>ens</t>
  </si>
  <si>
    <t>Serrurerie - Métallerie</t>
  </si>
  <si>
    <t>Métallerie</t>
  </si>
  <si>
    <t>ml</t>
  </si>
  <si>
    <t>Ens</t>
  </si>
  <si>
    <t>Mesures de protections temporaires (type garde-corps de chantier, suivant demandes du CSPS) le temps de la mise en place des garde-corps définitifs pour sécurisation de la zone de travail en hauteur.</t>
  </si>
  <si>
    <t>Remplacement des garde-corps existant de la mezzanine de la salle Clémenceau. 
Les nouveaux garde-corps seront entièrement vitrés, avec vitrage feuilleté de type 88.2, avec grande transparence, de hauteur totale 1 mètre. Ils seront uniquement maintenus en partie basse par un rail de section adapté, en aluminium anodisé ou RAL au choix de l’architecte. L’ensemble disposera d’un avis technique CSTB, type Sabco de Riou Glass ou équivalent.
La pose s’effectuera sur la dalle de la mezzanine, à la française (voir détail ci-dessous). Les fixations devront prendre en compte la présence d’un profilé UPN, en limite de de la mezzanine.
Une note de calcul sera à fournir par l’entreprise pour vérification de leur résistance, conformément à la norme NF P01-013. 
Localisation : linéaire de garde-corps sur les mezzanines dans la salle Clémenceau.</t>
  </si>
  <si>
    <t>Tôle finition mezzanine</t>
  </si>
  <si>
    <t>Caillebotis</t>
  </si>
  <si>
    <t>Garde-corps métallique</t>
  </si>
  <si>
    <t>Echelle à crinoline</t>
  </si>
  <si>
    <t>Vitrerie - Miroiterie</t>
  </si>
  <si>
    <t>Baies vitrées régie</t>
  </si>
  <si>
    <t>Miroirs</t>
  </si>
  <si>
    <t>Qté MOE</t>
  </si>
  <si>
    <t>Qté Entreprise</t>
  </si>
  <si>
    <t>m2</t>
  </si>
  <si>
    <t>U</t>
  </si>
  <si>
    <t>LOT N°04 :  Serrurerie et Métallerie</t>
  </si>
  <si>
    <t>3.</t>
  </si>
  <si>
    <t>3.1.</t>
  </si>
  <si>
    <t>3.1.1.</t>
  </si>
  <si>
    <t xml:space="preserve">3.1.2. </t>
  </si>
  <si>
    <t>Garde-corps – escalier foyer</t>
  </si>
  <si>
    <t xml:space="preserve">Réalisation d’un garde-corps pour l'escalier de 4 marches qui descend depuis l'accueil vers le foyer L1205. 
Localisation : 
- Escalier entre la banque d’accueil et le foyer </t>
  </si>
  <si>
    <t>Garde-corps – L1148</t>
  </si>
  <si>
    <t>3.1.3.</t>
  </si>
  <si>
    <t>Réalisation d’un garde-corps pour l'escalier du local L1148.
Localisation : 
- L1148</t>
  </si>
  <si>
    <t>3.1.4.</t>
  </si>
  <si>
    <t>3.1.5.</t>
  </si>
  <si>
    <t>Dépose des mains courantes</t>
  </si>
  <si>
    <t>Dépose des garde-corps existant</t>
  </si>
  <si>
    <t>Garde-corps des tribunes</t>
  </si>
  <si>
    <t>3.1.6.</t>
  </si>
  <si>
    <t>3.1.7.</t>
  </si>
  <si>
    <t>3.1.8.</t>
  </si>
  <si>
    <t>3.1.9.</t>
  </si>
  <si>
    <t>Grille zone stockage</t>
  </si>
  <si>
    <t xml:space="preserve">3.1.10. </t>
  </si>
  <si>
    <t>4.</t>
  </si>
  <si>
    <t>4.1.1.</t>
  </si>
  <si>
    <t>4.2.</t>
  </si>
  <si>
    <t>Fourniture et mise en œuvre de miroirs collés en applique dans les sanitaires selon localisation sur plans.
Ils seront de dimensions approximatives 80 cm X 80 cm.
Localisation : dans les sanitaires, en face de chaque lave-mains</t>
  </si>
  <si>
    <t>DCE
SENAT - Rénovation de la salle Clemenceau et de son foyer</t>
  </si>
  <si>
    <t>Localisation des ouvrages suivant plans et CCTP</t>
  </si>
  <si>
    <t>Travaux suivant caractéristiques CCTP et comprennant toutes sujétions</t>
  </si>
  <si>
    <t>Dépose soignée de certaines parties des garde-corps existant au niveau du foyer, leur stockage et protection le temps du chantier puis leur repose.
Dans le cas où les pattes de scellements seraient endommagées lors de la dépose, l’entreprise devra prévoir leur reprise. Les scellements sont à la charge du présent lot. Les reprises de pierre autour des fixations seront à la charge du lot n°1 ; une coordination sera à voir entre les deux lots.
Localisation : suivant plans
- Partie de garde-corps pour la création de la rampe pour la phase chantier ;
- Escalier Nord d’accès à la salle Clemenceau à cause de l’EPMR.</t>
  </si>
  <si>
    <t>Dépose soignée de l’ensemble des mains courantes existantes en vue de leur réutilisation.
La protection pendant la durée du chantier et la repose sont à la charge du présent lot.
Pour la repose, l’entreprise devra prévoir la fourniture et mise en œuvre de tout renfort spécifique derrière les habillages tissus ou bois.
Localisation : 
Sur toute l’emprise du projet, en particulier au niveau des deux escaliers d’accès à la mezzanine Clemenceau</t>
  </si>
  <si>
    <t xml:space="preserve">Fourniture et mise en œuvre d’une tôle aluminium pliée permettant d’habiller le nez de la mezzanine. 
La tôle sera laquée RAL au choix de l’architecte. Elle comprendra à minima 2 plis, pour une hauteur d’environ 50 cm minimum. Les tôles devront être dans la plus grande longueur possible afin de traiter la longueur du nez avec le minimum de joints. 
Localisation : linéaire de mezzanine dans la salle Clemenceau </t>
  </si>
  <si>
    <t>Fourniture et mise en œuvre d’un platelage en caillebotis pour accès à la zone de maintenance de l’extracteur de désenfumage. Ils seront en acier galvanisé et dimensionné en fonction des écartements des profilés métalliques.
Ils seront fixés sur les profilés métalliques de la mezzanine, avant mise en œuvre du flocage (au lot n°1). Des renforts intermédiaires seront prévus par le présent lot pour recoupement éventuel des portées.
Localisation : Plateforme technique d’accès au ventilateur de désenfumage dans la double hauteur du local L2174.</t>
  </si>
  <si>
    <t>Fourniture et mise en œuvre d’un garde-corps pour fermer le platelage d’accès à la zone de maintenance de l’extracteur de désenfumage.
Le garde-corps aura les caractéristiques suivantes :
- Garde-corps métalliques sans vide sous-main courante ;
- Acier revêtu d’une couche d’apprêt anti-corrosion ;
- Hauteur utile 1.00m ;
- Barreaudage vertical en tube rectangulaire, espacement maximum 11 cm ;
- Lisse basse ;
- Fixation par boulonnage sur poutres métalliques.
Une note de calcul sera à fournir par l’entreprise pour vérification de leur résistance, conformément à la norme NF P01-013. 
Localisation : Plateforme technique d’accès au ventilateur de désenfumage dans la double hauteur du local L2174</t>
  </si>
  <si>
    <t>Fourniture et mise en œuvre d’une échelle à crinoline en acier galvanisé avec palier haut pour accès sécurisé au moteur de désenfumage, conforme à la norme française NF E 85-016, compris toutes sujétions.
Localisation : Plateforme technique d’accès au ventilateur de désenfumage dans la double hauteur du local L2174.</t>
  </si>
  <si>
    <t>Fourniture et la mise en œuvre de grilles de séparation pour la zone de stockage ouvert dans le local L2174.
Les grilles seront constituées de la manière suivante :
- Cadres en tube 50 mm x 50 mm fixés de dalle à salle avec recoupement par tubes horizontaux, compris pattes de fixations ;
- Remplissage par grillage en maille ondulé 42 mm x 42 mm parclosé ;
- Compris toutes sujétions.
L’ensemble sera thermolaqué, RAL au choix de l’Architecte en chef.
Localisation : Grille délimitation stockage ouvert dans le local L2174.</t>
  </si>
  <si>
    <t>Fourniture et mise en œuvre de baies vitrées coulissantes pour les façades principales des locaux techniques des régies.
Les baies vitrées seront coulissantes à 3 vantaux, de dimensions égales, présentant un isolement acoustique de 40dB.
Les châssis seront en aluminium de type CP 155 de Reynaers ou équivalent. Le RAL des châssis sera au choix de l’architecte. Les remplissages vitrés des châssis seront en triple vitrage et permettront d’atteindre un Rw (C ; Ctr) = 42 (-1 ; -3) dB.
Les baies seront équipées de poignées de tirage adaptées et de serrures mécaniques.
Les vantaux coulisseront sur des rails à fixer dans la dalle basse. En parties latérales, les dormants seront fixés sur les nez de cloisons en plaque de plâtre. L’entreprise devra prévoir des profilés métalliques (RAL dito châssis) servant de champlats sur l’encadrement de la baie.
L’ensemble des cloisons étant en plaque de plâtre, l’entreprise devra prévoir néanmoins prévoir l’ensemble des renforts ou cadre à dissimuler en faux plafond et permettant de maintenir les baies. En particulier, ces renforts devront s’adapter aux réseaux qui passent en faux plafond. 
Localisation : suivant plans
- L1211 – Dimensions 3,60 m x 2,10 m ht (x2) ;
- L2195 – Dimensions 3,20 m x 2,10 m ht (x2)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</si>
</sst>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0\ [$€-1]"/>
  </numFmts>
  <fonts count="14" x14ac:knownFonts="1">
    <font>
      <sz val="10"/>
      <name val="Arial"/>
      <family val="2"/>
    </font>
    <font>
      <sz val="10"/>
      <name val="Arial"/>
      <family val="2"/>
    </font>
    <font>
      <sz val="8"/>
      <name val="Arial"/>
      <family val="2"/>
    </font>
    <font>
      <sz val="10"/>
      <color theme="1"/>
      <name val="Arial"/>
      <family val="2"/>
    </font>
    <font>
      <b/>
      <sz val="12"/>
      <name val="Arial"/>
      <family val="2"/>
    </font>
    <font>
      <u/>
      <sz val="10"/>
      <color theme="10"/>
      <name val="Arial"/>
      <family val="2"/>
    </font>
    <font>
      <sz val="12"/>
      <name val="Arial"/>
      <family val="2"/>
    </font>
    <font>
      <b/>
      <sz val="12"/>
      <name val="Arial Narrow"/>
      <family val="2"/>
    </font>
    <font>
      <sz val="12"/>
      <name val="Arial Narrow"/>
      <family val="2"/>
    </font>
    <font>
      <i/>
      <sz val="12"/>
      <name val="Arial Narrow"/>
      <family val="2"/>
    </font>
    <font>
      <sz val="14"/>
      <name val="Arial"/>
      <family val="2"/>
    </font>
    <font>
      <u/>
      <sz val="12"/>
      <name val="Arial Narrow"/>
      <family val="2"/>
    </font>
    <font>
      <sz val="10"/>
      <name val="Arial"/>
      <family val="2"/>
    </font>
    <font>
      <b/>
      <sz val="18"/>
      <name val="Arial Narrow"/>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31">
    <border>
      <left/>
      <right/>
      <top/>
      <bottom/>
      <diagonal/>
    </border>
    <border>
      <left style="thin">
        <color indexed="8"/>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9">
    <xf numFmtId="0" fontId="0" fillId="0" borderId="0"/>
    <xf numFmtId="0" fontId="1" fillId="0" borderId="0"/>
    <xf numFmtId="0" fontId="3" fillId="0" borderId="0"/>
    <xf numFmtId="0" fontId="5"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0" fontId="1" fillId="0" borderId="0"/>
    <xf numFmtId="0" fontId="5" fillId="0" borderId="0" applyNumberFormat="0" applyFill="0" applyBorder="0" applyAlignment="0" applyProtection="0"/>
    <xf numFmtId="0" fontId="12" fillId="0" borderId="0"/>
  </cellStyleXfs>
  <cellXfs count="82">
    <xf numFmtId="0" fontId="0" fillId="0" borderId="0" xfId="0"/>
    <xf numFmtId="0" fontId="2" fillId="0" borderId="17" xfId="0" applyFont="1" applyBorder="1"/>
    <xf numFmtId="0" fontId="7" fillId="0" borderId="1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center" vertical="top" wrapText="1"/>
    </xf>
    <xf numFmtId="0" fontId="7" fillId="0" borderId="16" xfId="0" applyFont="1" applyBorder="1" applyAlignment="1">
      <alignment horizontal="center" vertical="center" wrapText="1"/>
    </xf>
    <xf numFmtId="0" fontId="8" fillId="0" borderId="11" xfId="0" applyFont="1" applyBorder="1" applyAlignment="1">
      <alignment horizontal="center" vertical="center"/>
    </xf>
    <xf numFmtId="0" fontId="7" fillId="0" borderId="10"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9" fillId="0" borderId="18" xfId="0" applyFont="1" applyFill="1" applyBorder="1" applyAlignment="1">
      <alignment horizontal="left" wrapText="1"/>
    </xf>
    <xf numFmtId="0" fontId="8" fillId="0" borderId="0" xfId="6" applyFont="1" applyFill="1" applyBorder="1" applyAlignment="1">
      <alignment horizontal="center" vertical="center" wrapText="1"/>
    </xf>
    <xf numFmtId="44" fontId="8" fillId="0" borderId="2" xfId="4" applyNumberFormat="1" applyFont="1" applyFill="1" applyBorder="1" applyAlignment="1">
      <alignment horizontal="center" vertical="center"/>
    </xf>
    <xf numFmtId="0" fontId="7" fillId="0" borderId="10" xfId="0" applyFont="1" applyBorder="1" applyAlignment="1">
      <alignment horizontal="center" vertical="center" wrapText="1"/>
    </xf>
    <xf numFmtId="0" fontId="8" fillId="0" borderId="18" xfId="0" applyFont="1" applyFill="1" applyBorder="1" applyAlignment="1">
      <alignment horizontal="right" wrapText="1"/>
    </xf>
    <xf numFmtId="0" fontId="8" fillId="0" borderId="3" xfId="0" applyFont="1" applyFill="1" applyBorder="1" applyAlignment="1">
      <alignment horizontal="center" wrapText="1"/>
    </xf>
    <xf numFmtId="0" fontId="10" fillId="0" borderId="0" xfId="0" applyFont="1" applyAlignment="1">
      <alignment vertical="center"/>
    </xf>
    <xf numFmtId="0" fontId="10" fillId="0" borderId="0" xfId="0" applyFont="1" applyAlignment="1">
      <alignment vertical="center" wrapText="1"/>
    </xf>
    <xf numFmtId="0" fontId="0" fillId="0" borderId="0" xfId="0" applyFont="1" applyAlignment="1">
      <alignment vertical="center"/>
    </xf>
    <xf numFmtId="0" fontId="0" fillId="3" borderId="0" xfId="0" applyFont="1" applyFill="1" applyAlignment="1">
      <alignment vertical="center"/>
    </xf>
    <xf numFmtId="0" fontId="8" fillId="0" borderId="18" xfId="0" applyFont="1" applyBorder="1" applyAlignment="1">
      <alignment horizontal="center" wrapText="1"/>
    </xf>
    <xf numFmtId="0" fontId="8" fillId="0" borderId="18" xfId="7" applyFont="1" applyBorder="1" applyAlignment="1">
      <alignment vertical="center"/>
    </xf>
    <xf numFmtId="0" fontId="8" fillId="0" borderId="18" xfId="7" applyFont="1" applyBorder="1" applyAlignment="1">
      <alignment horizontal="left" vertical="center" indent="1"/>
    </xf>
    <xf numFmtId="0" fontId="7" fillId="0" borderId="10" xfId="0" applyFont="1" applyBorder="1" applyAlignment="1">
      <alignment horizontal="center" wrapText="1"/>
    </xf>
    <xf numFmtId="44" fontId="8" fillId="0" borderId="2" xfId="5" applyFont="1" applyFill="1" applyBorder="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right" vertical="center"/>
    </xf>
    <xf numFmtId="0" fontId="0" fillId="0" borderId="0" xfId="0" applyFont="1" applyAlignment="1">
      <alignment horizontal="center" vertical="center"/>
    </xf>
    <xf numFmtId="0" fontId="8" fillId="0" borderId="18" xfId="0" applyFont="1" applyBorder="1" applyAlignment="1">
      <alignment vertical="center"/>
    </xf>
    <xf numFmtId="0" fontId="8" fillId="0" borderId="19" xfId="0" applyFont="1" applyFill="1" applyBorder="1" applyAlignment="1">
      <alignment horizontal="right" vertical="center"/>
    </xf>
    <xf numFmtId="0" fontId="8" fillId="0" borderId="18" xfId="0" applyFont="1" applyFill="1" applyBorder="1" applyAlignment="1">
      <alignment horizontal="center" wrapText="1"/>
    </xf>
    <xf numFmtId="0" fontId="11" fillId="0" borderId="3" xfId="7" applyFont="1" applyBorder="1" applyAlignment="1">
      <alignment horizontal="center"/>
    </xf>
    <xf numFmtId="0" fontId="8" fillId="0" borderId="3" xfId="7" applyFont="1" applyBorder="1" applyAlignment="1">
      <alignment horizontal="center"/>
    </xf>
    <xf numFmtId="164" fontId="8" fillId="0" borderId="2" xfId="0" applyNumberFormat="1" applyFont="1" applyFill="1" applyBorder="1" applyAlignment="1">
      <alignment horizontal="center" vertical="center"/>
    </xf>
    <xf numFmtId="164" fontId="8" fillId="0" borderId="19"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4" applyNumberFormat="1" applyFont="1" applyFill="1" applyBorder="1" applyAlignment="1">
      <alignment horizontal="center"/>
    </xf>
    <xf numFmtId="1" fontId="8" fillId="0" borderId="2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1" fontId="7" fillId="4" borderId="21" xfId="0" quotePrefix="1" applyNumberFormat="1" applyFont="1" applyFill="1" applyBorder="1" applyAlignment="1">
      <alignment horizontal="center" vertical="center" wrapText="1"/>
    </xf>
    <xf numFmtId="0" fontId="7" fillId="4" borderId="21" xfId="0" applyFont="1" applyFill="1" applyBorder="1" applyAlignment="1">
      <alignment horizontal="center" vertical="center" wrapText="1"/>
    </xf>
    <xf numFmtId="1" fontId="7" fillId="4" borderId="21" xfId="0" applyNumberFormat="1"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6" fillId="2" borderId="22" xfId="0" applyFont="1" applyFill="1" applyBorder="1" applyAlignment="1">
      <alignment vertical="center" wrapText="1"/>
    </xf>
    <xf numFmtId="0" fontId="2" fillId="0" borderId="17" xfId="0" applyFont="1" applyFill="1" applyBorder="1" applyAlignment="1">
      <alignment horizontal="center" vertical="center" wrapText="1"/>
    </xf>
    <xf numFmtId="0" fontId="6" fillId="2" borderId="22" xfId="0" applyFont="1" applyFill="1" applyBorder="1" applyAlignment="1">
      <alignment horizontal="center" vertical="center" wrapText="1"/>
    </xf>
    <xf numFmtId="44" fontId="4" fillId="2" borderId="20" xfId="5" applyFont="1" applyFill="1" applyBorder="1" applyAlignment="1">
      <alignment horizontal="right" vertical="center" wrapText="1"/>
    </xf>
    <xf numFmtId="0" fontId="7" fillId="0" borderId="18" xfId="7" applyFont="1" applyBorder="1" applyAlignment="1">
      <alignment vertical="center"/>
    </xf>
    <xf numFmtId="0" fontId="8" fillId="0" borderId="10" xfId="7" applyFont="1" applyBorder="1" applyAlignment="1">
      <alignment horizontal="center"/>
    </xf>
    <xf numFmtId="0" fontId="2" fillId="0" borderId="25" xfId="0" applyFont="1" applyBorder="1" applyAlignment="1">
      <alignment horizontal="center" vertical="center" wrapText="1"/>
    </xf>
    <xf numFmtId="1" fontId="2" fillId="0" borderId="26" xfId="0" applyNumberFormat="1" applyFont="1" applyFill="1" applyBorder="1" applyAlignment="1">
      <alignment horizontal="center" vertical="center" wrapText="1"/>
    </xf>
    <xf numFmtId="0" fontId="4" fillId="2" borderId="27" xfId="0" applyFont="1" applyFill="1" applyBorder="1" applyAlignment="1">
      <alignment horizontal="right" vertical="center" wrapText="1"/>
    </xf>
    <xf numFmtId="0" fontId="7" fillId="0" borderId="18" xfId="0" applyFont="1" applyFill="1" applyBorder="1" applyAlignment="1">
      <alignment horizontal="right" wrapText="1"/>
    </xf>
    <xf numFmtId="0" fontId="8" fillId="0" borderId="27" xfId="0" applyFont="1" applyFill="1" applyBorder="1" applyAlignment="1">
      <alignment horizontal="center" vertical="center" wrapText="1"/>
    </xf>
    <xf numFmtId="0" fontId="8" fillId="0" borderId="18" xfId="0" applyFont="1" applyBorder="1" applyAlignment="1">
      <alignment horizontal="left" vertical="center" indent="2"/>
    </xf>
    <xf numFmtId="0" fontId="8" fillId="0" borderId="3" xfId="7" applyFont="1" applyBorder="1" applyAlignment="1">
      <alignment horizontal="center" vertical="center"/>
    </xf>
    <xf numFmtId="0" fontId="9" fillId="0" borderId="18" xfId="0" applyFont="1" applyFill="1" applyBorder="1" applyAlignment="1">
      <alignment horizontal="left" wrapText="1" indent="1"/>
    </xf>
    <xf numFmtId="0" fontId="7" fillId="5" borderId="10" xfId="7" applyFont="1" applyFill="1" applyBorder="1" applyAlignment="1">
      <alignment horizontal="center"/>
    </xf>
    <xf numFmtId="0" fontId="7" fillId="5" borderId="18" xfId="0" applyFont="1" applyFill="1" applyBorder="1" applyAlignment="1">
      <alignment horizontal="left" vertical="center" indent="1"/>
    </xf>
    <xf numFmtId="0" fontId="11" fillId="5" borderId="3" xfId="7" applyFont="1" applyFill="1" applyBorder="1" applyAlignment="1">
      <alignment horizontal="center"/>
    </xf>
    <xf numFmtId="0" fontId="8" fillId="5" borderId="0" xfId="6" applyFont="1" applyFill="1" applyBorder="1" applyAlignment="1">
      <alignment horizontal="center" vertical="center" wrapText="1"/>
    </xf>
    <xf numFmtId="0" fontId="8" fillId="5" borderId="3" xfId="4" applyNumberFormat="1" applyFont="1" applyFill="1" applyBorder="1" applyAlignment="1">
      <alignment horizontal="center"/>
    </xf>
    <xf numFmtId="44" fontId="8" fillId="5" borderId="2" xfId="4" applyNumberFormat="1" applyFont="1" applyFill="1" applyBorder="1" applyAlignment="1">
      <alignment horizontal="center" vertical="center"/>
    </xf>
    <xf numFmtId="44" fontId="8" fillId="0" borderId="28" xfId="4" applyNumberFormat="1" applyFont="1" applyFill="1" applyBorder="1" applyAlignment="1">
      <alignment horizontal="center" vertical="center"/>
    </xf>
    <xf numFmtId="0" fontId="8" fillId="0" borderId="18" xfId="7" applyFont="1" applyBorder="1" applyAlignment="1">
      <alignment vertical="center" wrapText="1"/>
    </xf>
    <xf numFmtId="0" fontId="7" fillId="0" borderId="29" xfId="0" applyFont="1" applyBorder="1" applyAlignment="1">
      <alignment horizontal="center" vertical="center" wrapText="1"/>
    </xf>
    <xf numFmtId="0" fontId="6" fillId="2" borderId="30" xfId="0" applyFont="1" applyFill="1" applyBorder="1" applyAlignment="1">
      <alignment vertical="center" wrapText="1"/>
    </xf>
    <xf numFmtId="0" fontId="8" fillId="0" borderId="3" xfId="0" applyFont="1" applyFill="1" applyBorder="1" applyAlignment="1">
      <alignment horizontal="right" vertical="center"/>
    </xf>
    <xf numFmtId="0" fontId="6" fillId="2" borderId="27" xfId="0" applyFont="1" applyFill="1" applyBorder="1" applyAlignment="1">
      <alignment vertical="center" wrapText="1"/>
    </xf>
    <xf numFmtId="0" fontId="7" fillId="5" borderId="18" xfId="0" applyFont="1" applyFill="1" applyBorder="1" applyAlignment="1">
      <alignment horizontal="left" vertical="center"/>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cellXfs>
  <cellStyles count="9">
    <cellStyle name="Lien hypertexte" xfId="7" builtinId="8"/>
    <cellStyle name="Lien hypertexte 2" xfId="3"/>
    <cellStyle name="Milliers" xfId="4" builtinId="3"/>
    <cellStyle name="Monétaire" xfId="5" builtinId="4"/>
    <cellStyle name="Normal" xfId="0" builtinId="0"/>
    <cellStyle name="Normal 2" xfId="1"/>
    <cellStyle name="Normal 3" xfId="2"/>
    <cellStyle name="Normal 4" xfId="8"/>
    <cellStyle name="Normal_LOT N°02- CE 6 - ventilation-plomberi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
  <sheetViews>
    <sheetView tabSelected="1" topLeftCell="A52" zoomScale="120" zoomScaleNormal="120" zoomScaleSheetLayoutView="85" zoomScalePageLayoutView="55" workbookViewId="0">
      <selection activeCell="B60" sqref="B60"/>
    </sheetView>
  </sheetViews>
  <sheetFormatPr baseColWidth="10" defaultRowHeight="12.75" x14ac:dyDescent="0.2"/>
  <cols>
    <col min="1" max="1" width="8.85546875" style="27" customWidth="1"/>
    <col min="2" max="2" width="68.85546875" style="20" customWidth="1"/>
    <col min="3" max="3" width="11.42578125" style="28" customWidth="1"/>
    <col min="4" max="4" width="9.7109375" style="28" customWidth="1"/>
    <col min="5" max="5" width="10" style="29" customWidth="1"/>
    <col min="6" max="6" width="15.28515625" style="29" customWidth="1"/>
    <col min="7" max="7" width="14.42578125" style="29" customWidth="1"/>
    <col min="8" max="16384" width="11.42578125" style="20"/>
  </cols>
  <sheetData>
    <row r="1" spans="1:7" s="18" customFormat="1" ht="88.5" customHeight="1" x14ac:dyDescent="0.2">
      <c r="A1" s="73" t="s">
        <v>58</v>
      </c>
      <c r="B1" s="74"/>
      <c r="C1" s="74"/>
      <c r="D1" s="74"/>
      <c r="E1" s="74"/>
      <c r="F1" s="74"/>
      <c r="G1" s="75"/>
    </row>
    <row r="2" spans="1:7" s="18" customFormat="1" ht="39.75" customHeight="1" x14ac:dyDescent="0.2">
      <c r="A2" s="76" t="s">
        <v>4</v>
      </c>
      <c r="B2" s="77"/>
      <c r="C2" s="78" t="s">
        <v>33</v>
      </c>
      <c r="D2" s="79"/>
      <c r="E2" s="80"/>
      <c r="F2" s="80"/>
      <c r="G2" s="81"/>
    </row>
    <row r="3" spans="1:7" s="19" customFormat="1" ht="31.5" customHeight="1" x14ac:dyDescent="0.2">
      <c r="A3" s="2" t="s">
        <v>5</v>
      </c>
      <c r="B3" s="3" t="s">
        <v>0</v>
      </c>
      <c r="C3" s="3" t="s">
        <v>3</v>
      </c>
      <c r="D3" s="3" t="s">
        <v>29</v>
      </c>
      <c r="E3" s="68" t="s">
        <v>30</v>
      </c>
      <c r="F3" s="4" t="s">
        <v>1</v>
      </c>
      <c r="G3" s="5" t="s">
        <v>2</v>
      </c>
    </row>
    <row r="4" spans="1:7" ht="15.75" x14ac:dyDescent="0.2">
      <c r="A4" s="6"/>
      <c r="B4" s="30"/>
      <c r="C4" s="31"/>
      <c r="D4" s="70"/>
      <c r="E4" s="37"/>
      <c r="F4" s="36"/>
      <c r="G4" s="35"/>
    </row>
    <row r="5" spans="1:7" ht="15.75" x14ac:dyDescent="0.25">
      <c r="A5" s="7"/>
      <c r="B5" s="59" t="s">
        <v>59</v>
      </c>
      <c r="C5" s="17"/>
      <c r="D5" s="17"/>
      <c r="E5" s="9"/>
      <c r="F5" s="8"/>
      <c r="G5" s="10"/>
    </row>
    <row r="6" spans="1:7" ht="15.75" x14ac:dyDescent="0.25">
      <c r="A6" s="7"/>
      <c r="B6" s="59" t="s">
        <v>60</v>
      </c>
      <c r="C6" s="17"/>
      <c r="D6" s="17"/>
      <c r="E6" s="9"/>
      <c r="F6" s="8"/>
      <c r="G6" s="10"/>
    </row>
    <row r="7" spans="1:7" ht="15.75" x14ac:dyDescent="0.25">
      <c r="A7" s="7"/>
      <c r="B7" s="12"/>
      <c r="C7" s="17"/>
      <c r="D7" s="17"/>
      <c r="E7" s="9"/>
      <c r="F7" s="8"/>
      <c r="G7" s="10"/>
    </row>
    <row r="8" spans="1:7" ht="15.75" x14ac:dyDescent="0.25">
      <c r="A8" s="60" t="s">
        <v>34</v>
      </c>
      <c r="B8" s="61" t="s">
        <v>16</v>
      </c>
      <c r="C8" s="62"/>
      <c r="D8" s="62"/>
      <c r="E8" s="63"/>
      <c r="F8" s="64"/>
      <c r="G8" s="65"/>
    </row>
    <row r="9" spans="1:7" ht="15.75" x14ac:dyDescent="0.25">
      <c r="A9" s="51"/>
      <c r="B9" s="67"/>
      <c r="C9" s="58"/>
      <c r="D9" s="58"/>
      <c r="E9" s="13"/>
      <c r="F9" s="38"/>
      <c r="G9" s="14"/>
    </row>
    <row r="10" spans="1:7" ht="15.75" x14ac:dyDescent="0.25">
      <c r="A10" s="51" t="s">
        <v>35</v>
      </c>
      <c r="B10" s="67" t="s">
        <v>17</v>
      </c>
      <c r="C10" s="58"/>
      <c r="D10" s="58"/>
      <c r="E10" s="13"/>
      <c r="F10" s="38"/>
      <c r="G10" s="14"/>
    </row>
    <row r="11" spans="1:7" ht="15.75" x14ac:dyDescent="0.25">
      <c r="A11" s="51"/>
      <c r="B11" s="67"/>
      <c r="C11" s="58"/>
      <c r="D11" s="58"/>
      <c r="E11" s="13"/>
      <c r="F11" s="38"/>
      <c r="G11" s="14"/>
    </row>
    <row r="12" spans="1:7" ht="15.75" x14ac:dyDescent="0.25">
      <c r="A12" s="51" t="s">
        <v>36</v>
      </c>
      <c r="B12" s="67" t="s">
        <v>46</v>
      </c>
      <c r="C12" s="58"/>
      <c r="D12" s="58"/>
      <c r="E12" s="13"/>
      <c r="F12" s="38"/>
      <c r="G12" s="14"/>
    </row>
    <row r="13" spans="1:7" ht="183" customHeight="1" x14ac:dyDescent="0.25">
      <c r="A13" s="51"/>
      <c r="B13" s="67" t="s">
        <v>61</v>
      </c>
      <c r="C13" s="58" t="s">
        <v>19</v>
      </c>
      <c r="D13" s="58">
        <v>1</v>
      </c>
      <c r="E13" s="13"/>
      <c r="F13" s="38"/>
      <c r="G13" s="14"/>
    </row>
    <row r="14" spans="1:7" ht="15.75" x14ac:dyDescent="0.25">
      <c r="A14" s="51"/>
      <c r="B14" s="67"/>
      <c r="C14" s="58"/>
      <c r="D14" s="58"/>
      <c r="E14" s="13"/>
      <c r="F14" s="38"/>
      <c r="G14" s="14"/>
    </row>
    <row r="15" spans="1:7" ht="15.75" x14ac:dyDescent="0.25">
      <c r="A15" s="51" t="s">
        <v>37</v>
      </c>
      <c r="B15" s="67" t="s">
        <v>38</v>
      </c>
      <c r="C15" s="58"/>
      <c r="D15" s="58"/>
      <c r="E15" s="13"/>
      <c r="F15" s="38"/>
      <c r="G15" s="14"/>
    </row>
    <row r="16" spans="1:7" ht="78.75" x14ac:dyDescent="0.25">
      <c r="A16" s="51"/>
      <c r="B16" s="67" t="s">
        <v>39</v>
      </c>
      <c r="C16" s="58" t="s">
        <v>19</v>
      </c>
      <c r="D16" s="58">
        <v>1</v>
      </c>
      <c r="E16" s="13"/>
      <c r="F16" s="38"/>
      <c r="G16" s="14"/>
    </row>
    <row r="17" spans="1:7" ht="15.75" x14ac:dyDescent="0.25">
      <c r="A17" s="51"/>
      <c r="B17" s="67"/>
      <c r="C17" s="58"/>
      <c r="D17" s="58"/>
      <c r="E17" s="13"/>
      <c r="F17" s="38"/>
      <c r="G17" s="14"/>
    </row>
    <row r="18" spans="1:7" ht="15.75" x14ac:dyDescent="0.25">
      <c r="A18" s="51" t="s">
        <v>41</v>
      </c>
      <c r="B18" s="67" t="s">
        <v>40</v>
      </c>
      <c r="C18" s="58"/>
      <c r="D18" s="58"/>
      <c r="E18" s="13"/>
      <c r="F18" s="38"/>
      <c r="G18" s="14"/>
    </row>
    <row r="19" spans="1:7" ht="63" x14ac:dyDescent="0.25">
      <c r="A19" s="51"/>
      <c r="B19" s="67" t="s">
        <v>42</v>
      </c>
      <c r="C19" s="58" t="s">
        <v>19</v>
      </c>
      <c r="D19" s="58">
        <v>1</v>
      </c>
      <c r="E19" s="13"/>
      <c r="F19" s="38"/>
      <c r="G19" s="14"/>
    </row>
    <row r="20" spans="1:7" ht="15.75" x14ac:dyDescent="0.25">
      <c r="A20" s="51"/>
      <c r="B20" s="67"/>
      <c r="C20" s="58"/>
      <c r="D20" s="58"/>
      <c r="E20" s="13"/>
      <c r="F20" s="38"/>
      <c r="G20" s="14"/>
    </row>
    <row r="21" spans="1:7" ht="15.75" x14ac:dyDescent="0.25">
      <c r="A21" s="51" t="s">
        <v>43</v>
      </c>
      <c r="B21" s="67" t="s">
        <v>45</v>
      </c>
      <c r="C21" s="58"/>
      <c r="D21" s="58"/>
      <c r="E21" s="13"/>
      <c r="F21" s="38"/>
      <c r="G21" s="14"/>
    </row>
    <row r="22" spans="1:7" ht="190.5" customHeight="1" x14ac:dyDescent="0.25">
      <c r="A22" s="51"/>
      <c r="B22" s="67" t="s">
        <v>62</v>
      </c>
      <c r="C22" s="58" t="s">
        <v>19</v>
      </c>
      <c r="D22" s="58">
        <v>1</v>
      </c>
      <c r="E22" s="13"/>
      <c r="F22" s="38"/>
      <c r="G22" s="14"/>
    </row>
    <row r="23" spans="1:7" ht="15.75" x14ac:dyDescent="0.25">
      <c r="A23" s="51"/>
      <c r="B23" s="67"/>
      <c r="C23" s="58"/>
      <c r="D23" s="58"/>
      <c r="E23" s="13"/>
      <c r="F23" s="38"/>
      <c r="G23" s="14"/>
    </row>
    <row r="24" spans="1:7" ht="15.75" x14ac:dyDescent="0.25">
      <c r="A24" s="51" t="s">
        <v>44</v>
      </c>
      <c r="B24" s="67" t="s">
        <v>47</v>
      </c>
      <c r="C24" s="58"/>
      <c r="D24" s="58"/>
      <c r="E24" s="13"/>
      <c r="F24" s="38"/>
      <c r="G24" s="14"/>
    </row>
    <row r="25" spans="1:7" ht="290.25" customHeight="1" x14ac:dyDescent="0.25">
      <c r="A25" s="51"/>
      <c r="B25" s="67" t="s">
        <v>21</v>
      </c>
      <c r="C25" s="58" t="s">
        <v>18</v>
      </c>
      <c r="D25" s="58">
        <v>26</v>
      </c>
      <c r="E25" s="13"/>
      <c r="F25" s="38"/>
      <c r="G25" s="14"/>
    </row>
    <row r="26" spans="1:7" ht="15.75" x14ac:dyDescent="0.25">
      <c r="A26" s="51"/>
      <c r="B26" s="67"/>
      <c r="C26" s="58"/>
      <c r="D26" s="58"/>
      <c r="E26" s="13"/>
      <c r="F26" s="38"/>
      <c r="G26" s="14"/>
    </row>
    <row r="27" spans="1:7" ht="47.25" x14ac:dyDescent="0.25">
      <c r="A27" s="51"/>
      <c r="B27" s="67" t="s">
        <v>20</v>
      </c>
      <c r="C27" s="58" t="s">
        <v>19</v>
      </c>
      <c r="D27" s="58">
        <v>1</v>
      </c>
      <c r="E27" s="13"/>
      <c r="F27" s="38"/>
      <c r="G27" s="14"/>
    </row>
    <row r="28" spans="1:7" ht="15.75" x14ac:dyDescent="0.25">
      <c r="A28" s="51"/>
      <c r="B28" s="67"/>
      <c r="C28" s="58"/>
      <c r="D28" s="58"/>
      <c r="E28" s="13"/>
      <c r="F28" s="38"/>
      <c r="G28" s="14"/>
    </row>
    <row r="29" spans="1:7" ht="15.75" x14ac:dyDescent="0.25">
      <c r="A29" s="51" t="s">
        <v>48</v>
      </c>
      <c r="B29" s="67" t="s">
        <v>22</v>
      </c>
      <c r="C29" s="58"/>
      <c r="D29" s="58"/>
      <c r="E29" s="13"/>
      <c r="F29" s="38"/>
      <c r="G29" s="14"/>
    </row>
    <row r="30" spans="1:7" ht="141.75" x14ac:dyDescent="0.25">
      <c r="A30" s="51"/>
      <c r="B30" s="67" t="s">
        <v>63</v>
      </c>
      <c r="C30" s="58" t="s">
        <v>18</v>
      </c>
      <c r="D30" s="58">
        <v>26</v>
      </c>
      <c r="E30" s="13"/>
      <c r="F30" s="38"/>
      <c r="G30" s="14"/>
    </row>
    <row r="31" spans="1:7" ht="15.75" x14ac:dyDescent="0.25">
      <c r="A31" s="51"/>
      <c r="B31" s="67"/>
      <c r="C31" s="58"/>
      <c r="D31" s="58"/>
      <c r="E31" s="13"/>
      <c r="F31" s="38"/>
      <c r="G31" s="14"/>
    </row>
    <row r="32" spans="1:7" ht="15.75" x14ac:dyDescent="0.25">
      <c r="A32" s="51" t="s">
        <v>49</v>
      </c>
      <c r="B32" s="67" t="s">
        <v>23</v>
      </c>
      <c r="C32" s="58"/>
      <c r="D32" s="58"/>
      <c r="E32" s="13"/>
      <c r="F32" s="38"/>
      <c r="G32" s="14"/>
    </row>
    <row r="33" spans="1:7" ht="157.5" x14ac:dyDescent="0.25">
      <c r="A33" s="51"/>
      <c r="B33" s="67" t="s">
        <v>64</v>
      </c>
      <c r="C33" s="58" t="s">
        <v>31</v>
      </c>
      <c r="D33" s="58">
        <v>8</v>
      </c>
      <c r="E33" s="13"/>
      <c r="F33" s="38"/>
      <c r="G33" s="14"/>
    </row>
    <row r="34" spans="1:7" ht="15.75" x14ac:dyDescent="0.25">
      <c r="A34" s="51"/>
      <c r="B34" s="67"/>
      <c r="C34" s="58"/>
      <c r="D34" s="58"/>
      <c r="E34" s="13"/>
      <c r="F34" s="38"/>
      <c r="G34" s="14"/>
    </row>
    <row r="35" spans="1:7" ht="15.75" x14ac:dyDescent="0.25">
      <c r="A35" s="51" t="s">
        <v>50</v>
      </c>
      <c r="B35" s="67" t="s">
        <v>24</v>
      </c>
      <c r="C35" s="58"/>
      <c r="D35" s="58"/>
      <c r="E35" s="13"/>
      <c r="F35" s="38"/>
      <c r="G35" s="14"/>
    </row>
    <row r="36" spans="1:7" ht="272.25" customHeight="1" x14ac:dyDescent="0.25">
      <c r="A36" s="51"/>
      <c r="B36" s="67" t="s">
        <v>65</v>
      </c>
      <c r="C36" s="58" t="s">
        <v>18</v>
      </c>
      <c r="D36" s="58">
        <v>2</v>
      </c>
      <c r="E36" s="13"/>
      <c r="F36" s="38"/>
      <c r="G36" s="14"/>
    </row>
    <row r="37" spans="1:7" ht="15.75" x14ac:dyDescent="0.25">
      <c r="A37" s="51"/>
      <c r="B37" s="67"/>
      <c r="C37" s="58"/>
      <c r="D37" s="58"/>
      <c r="E37" s="13"/>
      <c r="F37" s="38"/>
      <c r="G37" s="14"/>
    </row>
    <row r="38" spans="1:7" ht="15.75" x14ac:dyDescent="0.25">
      <c r="A38" s="51" t="s">
        <v>51</v>
      </c>
      <c r="B38" s="67" t="s">
        <v>25</v>
      </c>
      <c r="C38" s="58"/>
      <c r="D38" s="58"/>
      <c r="E38" s="13"/>
      <c r="F38" s="38"/>
      <c r="G38" s="14"/>
    </row>
    <row r="39" spans="1:7" ht="94.5" x14ac:dyDescent="0.25">
      <c r="A39" s="51"/>
      <c r="B39" s="67" t="s">
        <v>66</v>
      </c>
      <c r="C39" s="58" t="s">
        <v>19</v>
      </c>
      <c r="D39" s="58">
        <v>1</v>
      </c>
      <c r="E39" s="13"/>
      <c r="F39" s="38"/>
      <c r="G39" s="14"/>
    </row>
    <row r="40" spans="1:7" ht="15.75" x14ac:dyDescent="0.25">
      <c r="A40" s="51"/>
      <c r="B40" s="67"/>
      <c r="C40" s="58"/>
      <c r="D40" s="58"/>
      <c r="E40" s="13"/>
      <c r="F40" s="38"/>
      <c r="G40" s="14"/>
    </row>
    <row r="41" spans="1:7" ht="15.75" x14ac:dyDescent="0.25">
      <c r="A41" s="51" t="s">
        <v>53</v>
      </c>
      <c r="B41" s="67" t="s">
        <v>52</v>
      </c>
      <c r="C41" s="58"/>
      <c r="D41" s="58"/>
      <c r="E41" s="13"/>
      <c r="F41" s="38"/>
      <c r="G41" s="14"/>
    </row>
    <row r="42" spans="1:7" ht="189" x14ac:dyDescent="0.25">
      <c r="A42" s="51"/>
      <c r="B42" s="67" t="s">
        <v>67</v>
      </c>
      <c r="C42" s="58" t="s">
        <v>19</v>
      </c>
      <c r="D42" s="58">
        <v>1</v>
      </c>
      <c r="E42" s="13"/>
      <c r="F42" s="38"/>
      <c r="G42" s="14"/>
    </row>
    <row r="43" spans="1:7" ht="15.75" x14ac:dyDescent="0.25">
      <c r="A43" s="51"/>
      <c r="B43" s="67"/>
      <c r="C43" s="58"/>
      <c r="D43" s="58"/>
      <c r="E43" s="13"/>
      <c r="F43" s="38"/>
      <c r="G43" s="14"/>
    </row>
    <row r="44" spans="1:7" ht="15.75" x14ac:dyDescent="0.25">
      <c r="A44" s="51"/>
      <c r="B44" s="16" t="s">
        <v>9</v>
      </c>
      <c r="C44" s="33"/>
      <c r="D44" s="33"/>
      <c r="E44" s="13"/>
      <c r="F44" s="38"/>
      <c r="G44" s="66">
        <f>SUM(G13:G39)</f>
        <v>0</v>
      </c>
    </row>
    <row r="45" spans="1:7" ht="15.75" x14ac:dyDescent="0.25">
      <c r="A45" s="51"/>
      <c r="B45" s="67"/>
      <c r="C45" s="58"/>
      <c r="D45" s="58"/>
      <c r="E45" s="13"/>
      <c r="F45" s="38"/>
      <c r="G45" s="14"/>
    </row>
    <row r="46" spans="1:7" ht="15.75" x14ac:dyDescent="0.25">
      <c r="A46" s="60" t="s">
        <v>54</v>
      </c>
      <c r="B46" s="72" t="s">
        <v>26</v>
      </c>
      <c r="C46" s="62"/>
      <c r="D46" s="62"/>
      <c r="E46" s="63"/>
      <c r="F46" s="64"/>
      <c r="G46" s="65"/>
    </row>
    <row r="47" spans="1:7" ht="15.75" x14ac:dyDescent="0.25">
      <c r="A47" s="51"/>
      <c r="B47" s="67"/>
      <c r="C47" s="58"/>
      <c r="D47" s="58"/>
      <c r="E47" s="13"/>
      <c r="F47" s="38"/>
      <c r="G47" s="14"/>
    </row>
    <row r="48" spans="1:7" ht="15.75" x14ac:dyDescent="0.25">
      <c r="A48" s="51" t="s">
        <v>55</v>
      </c>
      <c r="B48" s="67" t="s">
        <v>27</v>
      </c>
      <c r="C48" s="58"/>
      <c r="D48" s="58"/>
      <c r="E48" s="13"/>
      <c r="F48" s="38"/>
      <c r="G48" s="14"/>
    </row>
    <row r="49" spans="1:7" ht="409.5" x14ac:dyDescent="0.25">
      <c r="A49" s="51"/>
      <c r="B49" s="67" t="s">
        <v>68</v>
      </c>
      <c r="C49" s="58" t="s">
        <v>32</v>
      </c>
      <c r="D49" s="58">
        <v>4</v>
      </c>
      <c r="E49" s="13"/>
      <c r="F49" s="38"/>
      <c r="G49" s="14"/>
    </row>
    <row r="50" spans="1:7" ht="15.75" x14ac:dyDescent="0.25">
      <c r="A50" s="51"/>
      <c r="B50" s="67"/>
      <c r="C50" s="58"/>
      <c r="D50" s="58"/>
      <c r="E50" s="13"/>
      <c r="F50" s="38"/>
      <c r="G50" s="14"/>
    </row>
    <row r="51" spans="1:7" ht="15.75" x14ac:dyDescent="0.25">
      <c r="A51" s="51" t="s">
        <v>56</v>
      </c>
      <c r="B51" s="67" t="s">
        <v>28</v>
      </c>
      <c r="C51" s="58"/>
      <c r="D51" s="58"/>
      <c r="E51" s="13"/>
      <c r="F51" s="38"/>
      <c r="G51" s="14"/>
    </row>
    <row r="52" spans="1:7" ht="94.5" x14ac:dyDescent="0.25">
      <c r="A52" s="51"/>
      <c r="B52" s="67" t="s">
        <v>57</v>
      </c>
      <c r="C52" s="58" t="s">
        <v>32</v>
      </c>
      <c r="D52" s="58">
        <v>10</v>
      </c>
      <c r="E52" s="13"/>
      <c r="F52" s="38"/>
      <c r="G52" s="14"/>
    </row>
    <row r="53" spans="1:7" ht="15.75" x14ac:dyDescent="0.25">
      <c r="A53" s="51"/>
      <c r="B53" s="23"/>
      <c r="C53" s="33"/>
      <c r="D53" s="33"/>
      <c r="E53" s="13"/>
      <c r="F53" s="38"/>
      <c r="G53" s="14"/>
    </row>
    <row r="54" spans="1:7" ht="15.75" x14ac:dyDescent="0.25">
      <c r="A54" s="51"/>
      <c r="B54" s="16" t="s">
        <v>9</v>
      </c>
      <c r="C54" s="33"/>
      <c r="D54" s="33"/>
      <c r="E54" s="13"/>
      <c r="F54" s="38"/>
      <c r="G54" s="66">
        <f>SUM(G49:G52)</f>
        <v>0</v>
      </c>
    </row>
    <row r="55" spans="1:7" ht="15.75" x14ac:dyDescent="0.25">
      <c r="A55" s="51"/>
      <c r="B55" s="57"/>
      <c r="C55" s="33"/>
      <c r="D55" s="33"/>
      <c r="E55" s="13"/>
      <c r="F55" s="38"/>
      <c r="G55" s="14"/>
    </row>
    <row r="56" spans="1:7" ht="15.75" x14ac:dyDescent="0.25">
      <c r="A56" s="51"/>
      <c r="B56" s="50" t="s">
        <v>13</v>
      </c>
      <c r="C56" s="33"/>
      <c r="D56" s="33"/>
      <c r="E56" s="13"/>
      <c r="F56" s="38"/>
      <c r="G56" s="14"/>
    </row>
    <row r="57" spans="1:7" ht="15.75" x14ac:dyDescent="0.25">
      <c r="A57" s="25"/>
      <c r="B57" s="24" t="s">
        <v>10</v>
      </c>
      <c r="C57" s="34" t="s">
        <v>15</v>
      </c>
      <c r="D57" s="34">
        <v>1</v>
      </c>
      <c r="E57" s="13"/>
      <c r="F57" s="38"/>
      <c r="G57" s="14"/>
    </row>
    <row r="58" spans="1:7" ht="15.75" x14ac:dyDescent="0.25">
      <c r="A58" s="15"/>
      <c r="B58" s="24" t="s">
        <v>11</v>
      </c>
      <c r="C58" s="34" t="s">
        <v>15</v>
      </c>
      <c r="D58" s="34">
        <v>1</v>
      </c>
      <c r="E58" s="13"/>
      <c r="F58" s="8"/>
      <c r="G58" s="10"/>
    </row>
    <row r="59" spans="1:7" s="21" customFormat="1" ht="15.75" x14ac:dyDescent="0.25">
      <c r="A59" s="40"/>
      <c r="B59" s="24" t="s">
        <v>12</v>
      </c>
      <c r="C59" s="34" t="s">
        <v>15</v>
      </c>
      <c r="D59" s="34">
        <v>1</v>
      </c>
      <c r="E59" s="13"/>
      <c r="F59" s="56"/>
      <c r="G59" s="39"/>
    </row>
    <row r="60" spans="1:7" ht="15.75" x14ac:dyDescent="0.25">
      <c r="A60" s="11"/>
      <c r="B60" s="55" t="s">
        <v>14</v>
      </c>
      <c r="C60" s="32"/>
      <c r="D60" s="17"/>
      <c r="E60" s="9"/>
      <c r="F60" s="8"/>
      <c r="G60" s="26">
        <f>SUM(G57:G59)</f>
        <v>0</v>
      </c>
    </row>
    <row r="61" spans="1:7" ht="15.75" x14ac:dyDescent="0.25">
      <c r="A61" s="11"/>
      <c r="B61" s="22"/>
      <c r="C61" s="32"/>
      <c r="D61" s="17"/>
      <c r="E61" s="9"/>
      <c r="F61" s="8"/>
      <c r="G61" s="10"/>
    </row>
    <row r="62" spans="1:7" ht="15.75" x14ac:dyDescent="0.2">
      <c r="A62" s="43"/>
      <c r="B62" s="54" t="s">
        <v>7</v>
      </c>
      <c r="C62" s="46"/>
      <c r="D62" s="71"/>
      <c r="E62" s="69"/>
      <c r="F62" s="48"/>
      <c r="G62" s="49">
        <f>G60+G54+G44</f>
        <v>0</v>
      </c>
    </row>
    <row r="63" spans="1:7" ht="15.75" x14ac:dyDescent="0.2">
      <c r="A63" s="42"/>
      <c r="B63" s="54" t="s">
        <v>6</v>
      </c>
      <c r="C63" s="46"/>
      <c r="D63" s="71"/>
      <c r="E63" s="69"/>
      <c r="F63" s="48"/>
      <c r="G63" s="49">
        <f>0.2*G62</f>
        <v>0</v>
      </c>
    </row>
    <row r="64" spans="1:7" ht="15.75" x14ac:dyDescent="0.2">
      <c r="A64" s="41"/>
      <c r="B64" s="54" t="s">
        <v>8</v>
      </c>
      <c r="C64" s="46"/>
      <c r="D64" s="71"/>
      <c r="E64" s="69"/>
      <c r="F64" s="48"/>
      <c r="G64" s="49">
        <f>G62+G63</f>
        <v>0</v>
      </c>
    </row>
    <row r="65" spans="1:7" ht="13.5" thickBot="1" x14ac:dyDescent="0.25">
      <c r="A65" s="52"/>
      <c r="B65" s="1"/>
      <c r="C65" s="44"/>
      <c r="D65" s="47"/>
      <c r="E65" s="47"/>
      <c r="F65" s="45"/>
      <c r="G65" s="53"/>
    </row>
  </sheetData>
  <sheetProtection selectLockedCells="1" selectUnlockedCells="1"/>
  <mergeCells count="3">
    <mergeCell ref="A1:G1"/>
    <mergeCell ref="A2:B2"/>
    <mergeCell ref="C2:G2"/>
  </mergeCells>
  <hyperlinks>
    <hyperlink ref="B8" location="_Toc7440121" display="_Toc7440121"/>
  </hyperlinks>
  <printOptions horizontalCentered="1" verticalCentered="1"/>
  <pageMargins left="4.5238095238095237E-2" right="0.70866141732283472" top="0" bottom="0.74803149606299213" header="0.31496062992125984" footer="0.31496062992125984"/>
  <pageSetup paperSize="9" scale="68" firstPageNumber="0" fitToHeight="0" orientation="portrait" verticalDpi="300" r:id="rId1"/>
  <headerFooter alignWithMargins="0">
    <oddFooter>&amp;LCabinet MTC
81 bis rue de marignan
94210 LA VARENNE ST HILAIRE&amp;CPage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DPGF LOT 4</vt:lpstr>
      <vt:lpstr>'DPGF LOT 4'!_Toc87109221</vt:lpstr>
      <vt:lpstr>'DPGF LOT 4'!Excel_BuiltIn_Print_Titles</vt:lpstr>
      <vt:lpstr>'DPGF LOT 4'!Impression_des_titres</vt:lpstr>
      <vt:lpstr>'DPGF LOT 4'!Zone_d_impression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Barbier</dc:creator>
  <cp:lastModifiedBy>Pascale BERNARD</cp:lastModifiedBy>
  <cp:lastPrinted>2021-07-23T19:42:57Z</cp:lastPrinted>
  <dcterms:created xsi:type="dcterms:W3CDTF">2014-11-06T10:15:00Z</dcterms:created>
  <dcterms:modified xsi:type="dcterms:W3CDTF">2021-11-16T10:21:08Z</dcterms:modified>
</cp:coreProperties>
</file>