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3945" yWindow="0" windowWidth="14790" windowHeight="17055" tabRatio="679"/>
  </bookViews>
  <sheets>
    <sheet name="DPGF LOT 3" sheetId="1" r:id="rId1"/>
  </sheets>
  <definedNames>
    <definedName name="_Toc14689233" localSheetId="0">'DPGF LOT 3'!#REF!</definedName>
    <definedName name="_Toc14689235" localSheetId="0">'DPGF LOT 3'!#REF!</definedName>
    <definedName name="_Toc242514206" localSheetId="0">'DPGF LOT 3'!#REF!</definedName>
    <definedName name="_Toc242514235" localSheetId="0">'DPGF LOT 3'!#REF!</definedName>
    <definedName name="_Toc262559826" localSheetId="0">'DPGF LOT 3'!#REF!</definedName>
    <definedName name="_Toc262559829" localSheetId="0">'DPGF LOT 3'!#REF!</definedName>
    <definedName name="_Toc262559830" localSheetId="0">'DPGF LOT 3'!#REF!</definedName>
    <definedName name="_Toc262559837" localSheetId="0">'DPGF LOT 3'!#REF!</definedName>
    <definedName name="_Toc284418971" localSheetId="0">'DPGF LOT 3'!#REF!</definedName>
    <definedName name="_Toc284418972" localSheetId="0">'DPGF LOT 3'!#REF!</definedName>
    <definedName name="_Toc284418973" localSheetId="0">'DPGF LOT 3'!#REF!</definedName>
    <definedName name="_Toc284418974" localSheetId="0">'DPGF LOT 3'!#REF!</definedName>
    <definedName name="_Toc292726671" localSheetId="0">'DPGF LOT 3'!#REF!</definedName>
    <definedName name="_Toc292726672" localSheetId="0">'DPGF LOT 3'!#REF!</definedName>
    <definedName name="_Toc292726673" localSheetId="0">'DPGF LOT 3'!#REF!</definedName>
    <definedName name="_Toc292726674" localSheetId="0">'DPGF LOT 3'!#REF!</definedName>
    <definedName name="_Toc292726681" localSheetId="0">'DPGF LOT 3'!#REF!</definedName>
    <definedName name="_Toc292726682" localSheetId="0">'DPGF LOT 3'!#REF!</definedName>
    <definedName name="_Toc292726683" localSheetId="0">'DPGF LOT 3'!#REF!</definedName>
    <definedName name="_Toc292726684" localSheetId="0">'DPGF LOT 3'!#REF!</definedName>
    <definedName name="_Toc335368860" localSheetId="0">'DPGF LOT 3'!#REF!</definedName>
    <definedName name="_Toc335368861" localSheetId="0">'DPGF LOT 3'!#REF!</definedName>
    <definedName name="_Toc335368862" localSheetId="0">'DPGF LOT 3'!#REF!</definedName>
    <definedName name="_Toc335368863" localSheetId="0">'DPGF LOT 3'!#REF!</definedName>
    <definedName name="_Toc335368864" localSheetId="0">'DPGF LOT 3'!#REF!</definedName>
    <definedName name="_Toc402251939" localSheetId="0">'DPGF LOT 3'!#REF!</definedName>
    <definedName name="_Toc402251940" localSheetId="0">'DPGF LOT 3'!#REF!</definedName>
    <definedName name="_Toc402251943" localSheetId="0">'DPGF LOT 3'!#REF!</definedName>
    <definedName name="_Toc444250217" localSheetId="0">'DPGF LOT 3'!#REF!</definedName>
    <definedName name="_Toc479868357" localSheetId="0">'DPGF LOT 3'!#REF!</definedName>
    <definedName name="_Toc490118501" localSheetId="0">'DPGF LOT 3'!#REF!</definedName>
    <definedName name="_Toc493172230" localSheetId="0">'DPGF LOT 3'!#REF!</definedName>
    <definedName name="_Toc511140354" localSheetId="0">'DPGF LOT 3'!#REF!</definedName>
    <definedName name="_Toc57629745" localSheetId="0">'DPGF LOT 3'!#REF!</definedName>
    <definedName name="_Toc57629746" localSheetId="0">'DPGF LOT 3'!#REF!</definedName>
    <definedName name="_Toc57629747" localSheetId="0">'DPGF LOT 3'!#REF!</definedName>
    <definedName name="_Toc57629748" localSheetId="0">'DPGF LOT 3'!#REF!</definedName>
    <definedName name="_Toc57629751" localSheetId="0">'DPGF LOT 3'!#REF!</definedName>
    <definedName name="_Toc57629753" localSheetId="0">'DPGF LOT 3'!#REF!</definedName>
    <definedName name="_Toc65857295" localSheetId="0">'DPGF LOT 3'!#REF!</definedName>
    <definedName name="_Toc65857296" localSheetId="0">'DPGF LOT 3'!#REF!</definedName>
    <definedName name="_Toc67281386" localSheetId="0">'DPGF LOT 3'!#REF!</definedName>
    <definedName name="_Toc68254773" localSheetId="0">'DPGF LOT 3'!#REF!</definedName>
    <definedName name="_Toc68254796" localSheetId="0">'DPGF LOT 3'!#REF!</definedName>
    <definedName name="_Toc75253007" localSheetId="0">'DPGF LOT 3'!#REF!</definedName>
    <definedName name="_Toc85897314" localSheetId="0">'DPGF LOT 3'!#REF!</definedName>
    <definedName name="Excel_BuiltIn_Print_Titles" localSheetId="0">'DPGF LOT 3'!$1:$2</definedName>
    <definedName name="_xlnm.Print_Titles" localSheetId="0">'DPGF LOT 3'!$1:$2</definedName>
    <definedName name="OLE_LINK1" localSheetId="0">'DPGF LOT 3'!$B$64</definedName>
    <definedName name="_xlnm.Print_Area" localSheetId="0">'DPGF LOT 3'!$A$1:$G$185</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174" i="1" l="1"/>
  <c r="G164" i="1"/>
  <c r="G138" i="1"/>
  <c r="G102" i="1" l="1"/>
  <c r="G45" i="1"/>
  <c r="G35" i="1"/>
  <c r="G23" i="1"/>
  <c r="G180" i="1" l="1"/>
  <c r="G182" i="1" s="1"/>
  <c r="G183" i="1" l="1"/>
  <c r="G184" i="1" s="1"/>
</calcChain>
</file>

<file path=xl/sharedStrings.xml><?xml version="1.0" encoding="utf-8"?>
<sst xmlns="http://schemas.openxmlformats.org/spreadsheetml/2006/main" count="251" uniqueCount="166">
  <si>
    <t>DESIGNATION DES PRESTATIONS</t>
  </si>
  <si>
    <t xml:space="preserve">Montant unitaire </t>
  </si>
  <si>
    <t>Montant HT</t>
  </si>
  <si>
    <t xml:space="preserve">Unité </t>
  </si>
  <si>
    <t>DPGF</t>
  </si>
  <si>
    <t>N° ordre</t>
  </si>
  <si>
    <t>T.V.A. 20%</t>
  </si>
  <si>
    <t xml:space="preserve">TOTAL GENERAL H.T. </t>
  </si>
  <si>
    <t>TOTAL GENERAL TTC</t>
  </si>
  <si>
    <t>Sous-total</t>
  </si>
  <si>
    <t>Etudes d'exécution</t>
  </si>
  <si>
    <t xml:space="preserve">DOE </t>
  </si>
  <si>
    <t>Compte prorata</t>
  </si>
  <si>
    <t xml:space="preserve">Travaux divers </t>
  </si>
  <si>
    <t xml:space="preserve">Sous-total Travaux divers </t>
  </si>
  <si>
    <t>ens</t>
  </si>
  <si>
    <t>ml</t>
  </si>
  <si>
    <t>Ens</t>
  </si>
  <si>
    <t>m2</t>
  </si>
  <si>
    <t>PM</t>
  </si>
  <si>
    <t>U</t>
  </si>
  <si>
    <t>LOT N°03 :  Menuiseries intérieures / Agencement / Revêtements acoustiques / Mobilier sur mesure</t>
  </si>
  <si>
    <t>Habillage acoustique textile</t>
  </si>
  <si>
    <t>Habillage textile type 3</t>
  </si>
  <si>
    <t>Plafond caissons acoustiques</t>
  </si>
  <si>
    <t>Cloison acoustique mobile</t>
  </si>
  <si>
    <t>Accessoires d'assemblage et de suspension</t>
  </si>
  <si>
    <t>Isolation acoustique 20mm fixée à  la dalle</t>
  </si>
  <si>
    <t>Installation d'un système d'éclairage par bande led 2,5W IP20 24V 4000°K 500Lux compris transformateur et interface DALI</t>
  </si>
  <si>
    <t>Rail</t>
  </si>
  <si>
    <t>Panneaux</t>
  </si>
  <si>
    <t>Menuiseries inétrieures</t>
  </si>
  <si>
    <t>Bloc porte acoustique 2V avec oculus 47 dB – Type 1</t>
  </si>
  <si>
    <t xml:space="preserve">Bloc porte acoustique 1V avec oculus 47 dB – Type 2 </t>
  </si>
  <si>
    <t>Bloc-porte acoustique intérieur, 2 vantaux, coupe-feu EI30, acoustique Rw+C 47dB (49(-2 ; - 6) dB) de type Chorus 49 de chez HUET ou techniquement équivalent, avec finition capitonnée en cuir sur les 2 faces.</t>
  </si>
  <si>
    <t>Bloc-porte acoustique intérieur, 1 vantail, coupe-feu EI30, acoustique Rw+C 47dB (49(-2 ; -6) dB) de type Chorus 49 de chez HUET ou techniquement équivalent, avec finition capitonnée en cuir sur les 2 faces.</t>
  </si>
  <si>
    <t>Bloc-porte acoustique intérieur, 1 vantail, coupe-feu EI30, acoustique Rw+C 42dB (42 (-2;-5) dB) de type Chorus 42 de chez HUET ou techniquement équivalent.</t>
  </si>
  <si>
    <t>Bloc porte 1V EI 60 – Type 5</t>
  </si>
  <si>
    <t>Bloc-porte acoustique intérieur, 1 vantail, coupe-feu EI60 de type Euroflam EI60 de chez HUET ou techniquement équivalent.</t>
  </si>
  <si>
    <t>Bloc porte courant 1 V – Type 6</t>
  </si>
  <si>
    <t>Bloc-porte de distribution intérieure, 1 vantail, à âme pleine isoplane Type CS0304 de chez Huet ou techniquement équivalent.</t>
  </si>
  <si>
    <t>Bloc porte courant 2 V – Type 7</t>
  </si>
  <si>
    <t>Bloc-porte de distribution intérieure, 2 vantaux, à âme pleine isoplane Type CS0304 de chez Huet ou techniquement équivalent.</t>
  </si>
  <si>
    <t>Plinthes bois</t>
  </si>
  <si>
    <t>Plinthes laiton</t>
  </si>
  <si>
    <t xml:space="preserve">Champlats </t>
  </si>
  <si>
    <t>Agencement bois</t>
  </si>
  <si>
    <t>Ossature secondaire</t>
  </si>
  <si>
    <t>Habillage bois</t>
  </si>
  <si>
    <t>Claustra bois</t>
  </si>
  <si>
    <t>Guichet vestiaire</t>
  </si>
  <si>
    <t>Mobilier sur mesure</t>
  </si>
  <si>
    <t>Suivant descriptif CCTP</t>
  </si>
  <si>
    <t>Mobilier divers</t>
  </si>
  <si>
    <t>Meubles cuisine</t>
  </si>
  <si>
    <t>Meubles sanitaire</t>
  </si>
  <si>
    <t>Bloc-porte à galandage – Type 8</t>
  </si>
  <si>
    <t xml:space="preserve">Blocs portes à galandage </t>
  </si>
  <si>
    <t xml:space="preserve">Serrures </t>
  </si>
  <si>
    <t>Serrures électriques sur contrôle d’accès</t>
  </si>
  <si>
    <t>Type KEL 560 de ASSA ABLOY</t>
  </si>
  <si>
    <t>Serrures électroniques autonomes</t>
  </si>
  <si>
    <t>Serrure de marque SALTO adaptée au type de porte</t>
  </si>
  <si>
    <t>Contact ouverture de porte encastré</t>
  </si>
  <si>
    <t>Qté MOE</t>
  </si>
  <si>
    <t>Qté Entreprise</t>
  </si>
  <si>
    <t xml:space="preserve">Habillage panneaux textiles type 1 </t>
  </si>
  <si>
    <t>3.</t>
  </si>
  <si>
    <t>3.1.</t>
  </si>
  <si>
    <t>Textile type HINT 147 de KVADRAT ou équivalent.
Localisation :
- Espace VIP (L1220a) ; 
- Cabines de traduction (L1214/1210).</t>
  </si>
  <si>
    <t>Habillage panneaux textiles type 2</t>
  </si>
  <si>
    <t>3.2.</t>
  </si>
  <si>
    <t>3.3.</t>
  </si>
  <si>
    <t>Fourniture et mise en œuvre d’habillages textiles réalisés in situ de type Soft Cells Tracks de KVADRAT ou équivalent et comprenant la mise en œuvre d’un tissu tendu de type CASA de KVADRAT ou équivalent, sur une laine minérale.
Localisation : 
- Murs textiles escalier accès mezzanine L2182a /L2191 / L2180a / L2192.</t>
  </si>
  <si>
    <t>4.</t>
  </si>
  <si>
    <t>5.</t>
  </si>
  <si>
    <t>6.</t>
  </si>
  <si>
    <t>6.2.</t>
  </si>
  <si>
    <t>6.3.</t>
  </si>
  <si>
    <t>Bloc porte acoustique 2V 44 dB – Type 3</t>
  </si>
  <si>
    <t>Bloc-porte acoustique intérieur, 2 vantaux, coupe-feu EI30, acoustique Rw+C 44dB (46(-2;-5) dB de type Chorus 46 de chez HUET ou techniquement équivalent.</t>
  </si>
  <si>
    <t>6.4.</t>
  </si>
  <si>
    <t>6.5.</t>
  </si>
  <si>
    <t>Bloc porte acoustique 1V 44 dB – Type 4</t>
  </si>
  <si>
    <t>6.6.</t>
  </si>
  <si>
    <t>6.7.</t>
  </si>
  <si>
    <t>6.8.</t>
  </si>
  <si>
    <t>6.9.</t>
  </si>
  <si>
    <t>6.10.</t>
  </si>
  <si>
    <t>6.10.1.</t>
  </si>
  <si>
    <t>6.10.2.</t>
  </si>
  <si>
    <t>6.11.</t>
  </si>
  <si>
    <t>Châssis vitré / Office</t>
  </si>
  <si>
    <t>Fourniture et mise en œuvre d’un châssis vitré fixe pour la partie office (local L1200c). Il sera fixé sur l’allège menuisée de la façade de l’office suivant détail architecte.
Le vitrage sera dépoli.
Le double vitrage acoustique sera du type 44.2/16/44.2 de STADIP Silence de Saint-Gobain, ou équivalent, pour obtenir une performance acoustique RA &gt; 40 dB.
Localisation : Office L1200c</t>
  </si>
  <si>
    <t xml:space="preserve">Ens </t>
  </si>
  <si>
    <t>Châssis vitré / Espace VIP</t>
  </si>
  <si>
    <t>6.12.</t>
  </si>
  <si>
    <t>Fourniture et mise en œuvre d’un châssis vitré fixe courbe pour la partie espace VIP (L1220a). Le vitrage sera toute hauteur.
Le vitrage sera dépoli.
Le double vitrage acoustique sera du type 64.2/20/44.2Si de STADIP Silence de Saint-Gobain, ou équivalent, pour obtenir une performance acoustique RA &gt; 45 dB.
Localisation : Espace VIP L1220</t>
  </si>
  <si>
    <t>6.13.</t>
  </si>
  <si>
    <t>Plinthes placage bois</t>
  </si>
  <si>
    <t>Plinthes à peindre</t>
  </si>
  <si>
    <t>6.14.</t>
  </si>
  <si>
    <t>Fourniture et pose de champlats entre blocs portes et cloisons. Les champlats seront en médium naturel avec clous apparents.</t>
  </si>
  <si>
    <t>7.</t>
  </si>
  <si>
    <t>7.1.</t>
  </si>
  <si>
    <t>7.2.</t>
  </si>
  <si>
    <t>Habillage bois micro perforé acoustique</t>
  </si>
  <si>
    <t xml:space="preserve">Habillage bois micro perforé </t>
  </si>
  <si>
    <t>7.3.</t>
  </si>
  <si>
    <t>7.4.</t>
  </si>
  <si>
    <t>Fourniture et mise en œuvre de panneaux bois, avec finition en plaquage reconstitué verni sur stratifié de type ALPIKORD d'HUBLER ou équivalent, teinte R50.14 EC Chêne de fil blanchi.
Les panneaux supports seront en panneaux de particules avec une surface plane, bien dégraissée et débarrassée de toute poussière. 
Les panneaux auront les caractéristiques suivantes : 
-	Panneau de base : ignifugé B-s2, d0 ;
-	Classement au feu global : équivalent M2 ;
Le classement au feu de l’ensemble devra être équivalent M2. L’ensemble des PV seront à transmettre par l’entreprise.
Localisation : 
- Façade écran Foyer L1205 ;
- Façade vestiaire et mobilier  L1215 ;
- Façade office L 1200c ;
- Façade espace VIP L 1220a ;</t>
  </si>
  <si>
    <t xml:space="preserve">Panneaux coulissants écran </t>
  </si>
  <si>
    <t>7.5.</t>
  </si>
  <si>
    <t>Fourniture et mise en œuvre de d’un système de coulissement pour les panneaux d’habillages bois qui se situent devant les écrans de chaque demi-salle, sur la façade Nord et Sud, afin de dissimuler ceux-ci lorsqu’ils ne sont pas utilisées.
Le dispositif sera de marque Future Automation ou équivalent. Il devra être d’un motorisable et permettra de déplacer les deux panneaux permettant de cacher l’écran. Le mécanisme sera adapté aux poids et à la dimension des panneaux coulissants. Il devra disposer d’un dispositif anti-vibration ; Il devra être certifié CE ou NF.
L’écran ne sera pas déplacé par le mécanisme et restera donc en retrait du nu de l’habillage bois. 
Une alimentation sera mise à disposition par le lot n°7.
Localisation : niches des écrans côté Nord et Sud de la salle Clemenceau</t>
  </si>
  <si>
    <t>Fourniture et mise en œuvre d’habillages en claustra bois pour l’habillage de certains éléments.
L’ensemble des claustras seront constitués suivant le même principe de section de bois, suivant les perspectives ambiances de l’architecte jointes au DCE. Le type de pose sera à adapter en fonction de l’emplacement.
Les profilés bois seront en panneau aggloméré, classé M1 au feu, revêtus 4 faces de placage bois en essence chêne de marque HUBLER ou équivalent.
Le claustra sera constitué d’un ensemble de 3 éléments bois de géométrie différente et répétés.
Les éléments de bois du motif répétitif auront les caractéristiques suivantes :
- Elément bas : section Largeur 1 cm x 8 cm de profondeur, hauteur environ 1 m ;
- Elément intermédiaire : section Largeur 1 cm x 8 cm de profondeur, hauteur environ 2 m ;
- Elément haut : section Largeur 3 cm x 8 cm de profondeur, hauteur environ 3 m ;
Un joint creux sera ménagé en partie haute.</t>
  </si>
  <si>
    <t xml:space="preserve">Espace VIP
Les sections de bois seront fixées en haut en bas, sur des tasseaux qui seront dissimulés par les plinthes. </t>
  </si>
  <si>
    <t xml:space="preserve">Office
Les sections de bois seront fixées en haut en bas, sur des tasseaux qui seront dissimulés par les plinthes. </t>
  </si>
  <si>
    <t xml:space="preserve">Guichet vestiaire
Les sections de bois seront fixées en haut en bas, sur des tasseaux qui seront dissimulés par les plinthes. </t>
  </si>
  <si>
    <t xml:space="preserve">Escalier / EPMR
Compte tenu de la hauteur, l’entreprise devra prévoir des renforts horizontaux de type tubes métalliques thermolaqués RAL au choix de l’architecte pour maintenir les claustra dans la hauteur sans flamber. </t>
  </si>
  <si>
    <t>7.6.</t>
  </si>
  <si>
    <t>7.7.</t>
  </si>
  <si>
    <t>Zone Office</t>
  </si>
  <si>
    <t xml:space="preserve">7.8. </t>
  </si>
  <si>
    <t>Fabrication et la mise en œuvre d’un agencement pour le la façade de l’office sur le foyer. 
Il s’agira d’un agencement réalisé sur mesure, composé d'éléments en panneaux de particules bois avec revêtement en placage bois (1 face ou 2 faces), en essence chêne de marque HUBLER ou équivalent.
L’agencement comprendra :
- L’habillage de la façade côté Foyer ;
- La fabrication et mise en œuvre d’une porte courbe sur mesure sous tenture compris quincailleries ;
- La réalisation d’une allège en structure bois destinée à recevoir le châssis vitré du § 6.11 et à servir de débord dans L1200 ;
- Habillage de cette allège côté foyer en panneau MDF classé M1 au feu avec placage bois HUBLER ;
- Habillage de cette allège côté office en MDF, classé M1, avec plaquage blanc HUBLER CLEAF Feuilles Piombo Bianco HM00 mat ;
- Plinthes laiton en retrait en partie basse ;
- Compris toutes sujétions.
L’ensemble sera réalisé selon les plans de détails « architecte » précités.
Localisation : Entre office et Foyer</t>
  </si>
  <si>
    <t>8.</t>
  </si>
  <si>
    <t>Banque d’accueil et meuble bas</t>
  </si>
  <si>
    <t xml:space="preserve">8.2. </t>
  </si>
  <si>
    <t>Casiers du vestiaire</t>
  </si>
  <si>
    <t>Penderie pour les vêtements du vestiaires</t>
  </si>
  <si>
    <t xml:space="preserve">8.3. </t>
  </si>
  <si>
    <t xml:space="preserve">8.4. </t>
  </si>
  <si>
    <t xml:space="preserve">8.5. </t>
  </si>
  <si>
    <t>Plan de travail des cabines de traduction</t>
  </si>
  <si>
    <t xml:space="preserve">8.6. </t>
  </si>
  <si>
    <t>Plan de travail de l’accueil du vestiaire</t>
  </si>
  <si>
    <t xml:space="preserve">8.7. </t>
  </si>
  <si>
    <t>Plan de travail des régies</t>
  </si>
  <si>
    <t xml:space="preserve">8.8. </t>
  </si>
  <si>
    <t>Plan de travail loge maquillage Public sénat L1200</t>
  </si>
  <si>
    <t xml:space="preserve">8.9. </t>
  </si>
  <si>
    <t>Meuble de rangement</t>
  </si>
  <si>
    <t>9.</t>
  </si>
  <si>
    <t>9.1.</t>
  </si>
  <si>
    <t>9.2.</t>
  </si>
  <si>
    <t>Chaire</t>
  </si>
  <si>
    <t xml:space="preserve">8.10. </t>
  </si>
  <si>
    <t>8.11.</t>
  </si>
  <si>
    <t>Châssis vitré / Régie</t>
  </si>
  <si>
    <t>Fourniture et mise en œuvre d’un châssis vitré fixe pour la séparation entre les deux régies L1212 et L1213. Il 
Le double vitrage acoustique sera du type 44.2/16/44.2 de STADIP Silence de Saint-Gobain, ou équivalent, pour obtenir une performance acoustique RA &gt; 40 dB.
Localisation : entre L1212 et L1213</t>
  </si>
  <si>
    <t>6.14.1.</t>
  </si>
  <si>
    <t>6.14.2.</t>
  </si>
  <si>
    <t>6.14.3.</t>
  </si>
  <si>
    <t>6.15.</t>
  </si>
  <si>
    <t>Estrade / tribune</t>
  </si>
  <si>
    <t>DCE
SENAT - Rénovation de la salle Clemenceau et de son foyer</t>
  </si>
  <si>
    <t>Localisations des ouvrages suivant plans et CCTP</t>
  </si>
  <si>
    <t>Travaux suivant caractéristiques CCTP et comprennant toutes sujétions</t>
  </si>
  <si>
    <t>Fourniture et mise en œuvre de panneaux textiles absorbants de type Soft Cells Broadline de KVADRAT (absorbant) ou équivalent avec garnissage sur cadre métallique et face visible en tissu.</t>
  </si>
  <si>
    <t>Textile type REMIX 3 de KVADRAT, ou équivalent.
Localisation : 
- Murs Est et Ouest de la salle Clemenceau en alternance à 50 % avec l’habillage type 2</t>
  </si>
  <si>
    <t>Fourniture et mise en œuvre de panneaux textiles réfléchissant de type Soft Cells Reflective de KVADRAT (réfléchissant) ou équivalent sur cadre métallique avec habillage tissu  type REMIX 3 de KVADRAT, ou équivalent.
Localisation : Murs Est et Ouest de la salle Clemenceau en alternance à 50 % avec l’habillage type 1.</t>
  </si>
  <si>
    <t>Fourniture et mise en œuvre de 2 ensembles de cadres suspendus de lumière acoustique de type Barrisol ou équivalent, double toile, translucide perforation acoustique Nanoperf A15, Athéna BMA154030 et Polaris BM04080 montées sur profils BMS345/55 droits et laqués, en plafond de la salle Clemenceau.
Le système intègrera un éclairage LED pour l’éclairage de la salle. Le niveau d’éclairement obtenu sera de 500 lux avec un IRC de 90.
La suspension des cadres sera faite à hauteur variable selon calepinage architecte, pour atteindre des hauteurs finies de 12 / 24 / 36 et 48 cm. L’habillage de tous les champs visibles sera à traiter par tôle aluminium laquée ép.2 mm
La mise en œuvre comprendra tous accessoires d'assemblage et de suspension et une isolation acoustique 20 mm fixée à la dalle.
Les caissons sont composées :
- Cadres aluminium ;
- Double peau ;
- Support en partie haute ;
- Ruban LED.</t>
  </si>
  <si>
    <t>Fourniture et mise en œuvre d’une nouvelle cloison acoustique mobile pour la séparation de la salle Clemenceau en configuration à 2 demi-salles. 
La cloison sera du type Silence de Algaflex ou équivalent. Elle sera formée de panneaux indépendants à suspension coulissant dans un rail supérieur sans guidage au sol. Elle présentera un affaiblissement acoustique Rw de 59 dB.
Les finitions sont au choix de l’architecte dans toutes les gammes possibles.</t>
  </si>
  <si>
    <t>Mise en place d’une ossature secondaire en bois pour supporter les habillages en bois ou tissu dans la salle Clemenceau.
L’ossature sera constituée de profilés en MDF, dont l’écartement sera adapté au calepinage des différents revêtements et permettra un montage sans joint visible.
Localisation : Ensemble des murs intérieurs de la salle Clemenceau L2170 et dans les circulations, paliers et escalier accès mezzanine L2180 / L1280a / L2191 et L2182 / L2182a / L2192</t>
  </si>
  <si>
    <t>Fourniture et la mise en œuvre de panneaux acoustiques micro-perforés de type MICRO de marque DECUSTIK ou équivalent, monté avec un plenum de 40mm de laine minérale avec finition en placage bois naturel brut, frêne teinté greige de la gamme FLEX d'HUBLER, ou équivalent.
Le classement au feu de l’ensemble devra être M2, ou équivalent. L’ensemble des PV de résistance au feu seront à transmettre par l’entreprise.
Localisation : 
- Salle Clemenceau L2170 à 50 % de la surface des élévations Nord et Sud.</t>
  </si>
  <si>
    <r>
      <t xml:space="preserve">Fourniture et la mise en œuvre de panneaux acoustiques micro-perforés de type MICRO de marque DECUSTIK ou équivalent, </t>
    </r>
    <r>
      <rPr>
        <u/>
        <sz val="12"/>
        <rFont val="Arial Narrow"/>
        <family val="2"/>
      </rPr>
      <t>sans laine minérale</t>
    </r>
    <r>
      <rPr>
        <sz val="12"/>
        <rFont val="Arial Narrow"/>
        <family val="2"/>
      </rPr>
      <t>, avec finition en placage bois naturel brut, frêne teinté greige de la gamme FLEX d'HUBLER, ou équivalent.
Le classement au feu de l’ensemble devra être M2, ou équivalent. L’ensemble des PV de résistance au feu seront à transmettre par l’entreprise.
Localisation : 
- Salle Clemenceau L2170 à 50 % de la surface des élévations Nord et Sud.</t>
    </r>
  </si>
  <si>
    <t>Fabrication et la mise en œuvre d’un agencement pour le guichet d’accueil du vestiaire L1215. 
Il s’agira d’un agencement réalisé sur mesure, composé d'éléments en panneaux de particules bois avec revêtement en placage bois (1 face ou 2 faces), en essence chêne de marque HUBLER ou équivalent.
L’agencement comprendra :
- L’habillage de la façade côté foyer ;
- Les retours d’habillage au niveau de la porte ;
- Les panneaux coulissants et pivotants sur rails, affleurants ave la façade suivant les plans de détail « architecte » annexés au CCTC ;
- Le comptoir, compris plateau et façade ;
- L’habillage en claustra sur la partie basse du guichet ;
- Compris toutes sujétions.
L’ensemble sera réalisé selon les plans de détails « architecte » précités.
Localisation : Entre vestiaire L1215 et L1205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</si>
</sst>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43" formatCode="_-* #,##0.00\ _€_-;\-* #,##0.00\ _€_-;_-* &quot;-&quot;??\ _€_-;_-@_-"/>
    <numFmt numFmtId="164" formatCode="#,##0\ [$€-1]"/>
  </numFmts>
  <fonts count="14" x14ac:knownFonts="1">
    <font>
      <sz val="10"/>
      <name val="Arial"/>
      <family val="2"/>
    </font>
    <font>
      <sz val="10"/>
      <name val="Arial"/>
      <family val="2"/>
    </font>
    <font>
      <sz val="8"/>
      <name val="Arial"/>
      <family val="2"/>
    </font>
    <font>
      <sz val="10"/>
      <color theme="1"/>
      <name val="Arial"/>
      <family val="2"/>
    </font>
    <font>
      <b/>
      <sz val="12"/>
      <name val="Arial"/>
      <family val="2"/>
    </font>
    <font>
      <u/>
      <sz val="10"/>
      <color theme="10"/>
      <name val="Arial"/>
      <family val="2"/>
    </font>
    <font>
      <sz val="12"/>
      <name val="Arial"/>
      <family val="2"/>
    </font>
    <font>
      <b/>
      <sz val="12"/>
      <name val="Arial Narrow"/>
      <family val="2"/>
    </font>
    <font>
      <sz val="12"/>
      <name val="Arial Narrow"/>
      <family val="2"/>
    </font>
    <font>
      <i/>
      <sz val="12"/>
      <name val="Arial Narrow"/>
      <family val="2"/>
    </font>
    <font>
      <sz val="14"/>
      <name val="Arial"/>
      <family val="2"/>
    </font>
    <font>
      <u/>
      <sz val="12"/>
      <name val="Arial Narrow"/>
      <family val="2"/>
    </font>
    <font>
      <sz val="10"/>
      <name val="Arial"/>
      <family val="2"/>
    </font>
    <font>
      <b/>
      <sz val="18"/>
      <name val="Arial Narrow"/>
      <family val="2"/>
    </font>
  </fonts>
  <fills count="6">
    <fill>
      <patternFill patternType="none"/>
    </fill>
    <fill>
      <patternFill patternType="gray125"/>
    </fill>
    <fill>
      <patternFill patternType="solid">
        <fgColor indexed="2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s>
  <borders count="31">
    <border>
      <left/>
      <right/>
      <top/>
      <bottom/>
      <diagonal/>
    </border>
    <border>
      <left style="thin">
        <color indexed="8"/>
      </left>
      <right/>
      <top/>
      <bottom/>
      <diagonal/>
    </border>
    <border>
      <left/>
      <right style="medium">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medium">
        <color indexed="64"/>
      </left>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s>
  <cellStyleXfs count="9">
    <xf numFmtId="0" fontId="0" fillId="0" borderId="0"/>
    <xf numFmtId="0" fontId="1" fillId="0" borderId="0"/>
    <xf numFmtId="0" fontId="3" fillId="0" borderId="0"/>
    <xf numFmtId="0" fontId="5"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xf numFmtId="0" fontId="1" fillId="0" borderId="0"/>
    <xf numFmtId="0" fontId="5" fillId="0" borderId="0" applyNumberFormat="0" applyFill="0" applyBorder="0" applyAlignment="0" applyProtection="0"/>
    <xf numFmtId="0" fontId="12" fillId="0" borderId="0"/>
  </cellStyleXfs>
  <cellXfs count="83">
    <xf numFmtId="0" fontId="0" fillId="0" borderId="0" xfId="0"/>
    <xf numFmtId="0" fontId="2" fillId="0" borderId="17" xfId="0" applyFont="1" applyBorder="1"/>
    <xf numFmtId="0" fontId="7" fillId="0" borderId="15" xfId="0" applyFont="1" applyBorder="1" applyAlignment="1">
      <alignment horizontal="center" vertical="center" wrapText="1"/>
    </xf>
    <xf numFmtId="0" fontId="7" fillId="0" borderId="4" xfId="0" applyFont="1" applyBorder="1" applyAlignment="1">
      <alignment horizontal="center" vertical="center" wrapText="1"/>
    </xf>
    <xf numFmtId="0" fontId="7" fillId="0" borderId="4" xfId="0" applyFont="1" applyBorder="1" applyAlignment="1">
      <alignment horizontal="center" vertical="top" wrapText="1"/>
    </xf>
    <xf numFmtId="0" fontId="7" fillId="0" borderId="16" xfId="0" applyFont="1" applyBorder="1" applyAlignment="1">
      <alignment horizontal="center" vertical="center" wrapText="1"/>
    </xf>
    <xf numFmtId="0" fontId="8" fillId="0" borderId="11" xfId="0" applyFont="1" applyBorder="1" applyAlignment="1">
      <alignment horizontal="center" vertical="center"/>
    </xf>
    <xf numFmtId="0" fontId="7" fillId="0" borderId="10"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8" fillId="0" borderId="0" xfId="0" applyFont="1" applyFill="1" applyBorder="1" applyAlignment="1">
      <alignment horizontal="center" vertical="center" wrapText="1"/>
    </xf>
    <xf numFmtId="1" fontId="8" fillId="0" borderId="2" xfId="0" applyNumberFormat="1" applyFont="1" applyFill="1" applyBorder="1" applyAlignment="1">
      <alignment horizontal="center" vertical="center" wrapText="1"/>
    </xf>
    <xf numFmtId="0" fontId="8" fillId="0" borderId="10" xfId="0" applyFont="1" applyFill="1" applyBorder="1" applyAlignment="1">
      <alignment horizontal="center" vertical="center" wrapText="1"/>
    </xf>
    <xf numFmtId="0" fontId="9" fillId="0" borderId="18" xfId="0" applyFont="1" applyFill="1" applyBorder="1" applyAlignment="1">
      <alignment horizontal="left" wrapText="1"/>
    </xf>
    <xf numFmtId="0" fontId="8" fillId="0" borderId="0" xfId="6" applyFont="1" applyFill="1" applyBorder="1" applyAlignment="1">
      <alignment horizontal="center" vertical="center" wrapText="1"/>
    </xf>
    <xf numFmtId="44" fontId="8" fillId="0" borderId="2" xfId="4" applyNumberFormat="1" applyFont="1" applyFill="1" applyBorder="1" applyAlignment="1">
      <alignment horizontal="center" vertical="center"/>
    </xf>
    <xf numFmtId="0" fontId="7" fillId="0" borderId="10" xfId="0" applyFont="1" applyBorder="1" applyAlignment="1">
      <alignment horizontal="center" vertical="center" wrapText="1"/>
    </xf>
    <xf numFmtId="0" fontId="8" fillId="0" borderId="18" xfId="0" applyFont="1" applyFill="1" applyBorder="1" applyAlignment="1">
      <alignment horizontal="right" wrapText="1"/>
    </xf>
    <xf numFmtId="0" fontId="8" fillId="0" borderId="3" xfId="0" applyFont="1" applyFill="1" applyBorder="1" applyAlignment="1">
      <alignment horizontal="center" wrapText="1"/>
    </xf>
    <xf numFmtId="0" fontId="10" fillId="0" borderId="0" xfId="0" applyFont="1" applyAlignment="1">
      <alignment vertical="center"/>
    </xf>
    <xf numFmtId="0" fontId="10" fillId="0" borderId="0" xfId="0" applyFont="1" applyAlignment="1">
      <alignment vertical="center" wrapText="1"/>
    </xf>
    <xf numFmtId="0" fontId="0" fillId="0" borderId="0" xfId="0" applyFont="1" applyAlignment="1">
      <alignment vertical="center"/>
    </xf>
    <xf numFmtId="0" fontId="0" fillId="3" borderId="0" xfId="0" applyFont="1" applyFill="1" applyAlignment="1">
      <alignment vertical="center"/>
    </xf>
    <xf numFmtId="0" fontId="8" fillId="0" borderId="18" xfId="0" applyFont="1" applyBorder="1" applyAlignment="1">
      <alignment horizontal="center" wrapText="1"/>
    </xf>
    <xf numFmtId="0" fontId="8" fillId="0" borderId="18" xfId="7" applyFont="1" applyBorder="1" applyAlignment="1">
      <alignment vertical="center"/>
    </xf>
    <xf numFmtId="0" fontId="8" fillId="0" borderId="18" xfId="7" applyFont="1" applyBorder="1" applyAlignment="1">
      <alignment horizontal="left" vertical="center" indent="1"/>
    </xf>
    <xf numFmtId="0" fontId="7" fillId="0" borderId="10" xfId="0" applyFont="1" applyBorder="1" applyAlignment="1">
      <alignment horizontal="center" wrapText="1"/>
    </xf>
    <xf numFmtId="44" fontId="8" fillId="0" borderId="2" xfId="5" applyFont="1" applyFill="1" applyBorder="1" applyAlignment="1">
      <alignment horizontal="center" vertical="center" wrapText="1"/>
    </xf>
    <xf numFmtId="0" fontId="0" fillId="0" borderId="1" xfId="0" applyFont="1" applyBorder="1" applyAlignment="1">
      <alignment horizontal="center" vertical="center"/>
    </xf>
    <xf numFmtId="0" fontId="0" fillId="0" borderId="0" xfId="0" applyFont="1" applyAlignment="1">
      <alignment horizontal="right" vertical="center"/>
    </xf>
    <xf numFmtId="0" fontId="0" fillId="0" borderId="0" xfId="0" applyFont="1" applyAlignment="1">
      <alignment horizontal="center" vertical="center"/>
    </xf>
    <xf numFmtId="0" fontId="8" fillId="0" borderId="18" xfId="0" applyFont="1" applyBorder="1" applyAlignment="1">
      <alignment vertical="center"/>
    </xf>
    <xf numFmtId="0" fontId="8" fillId="0" borderId="19" xfId="0" applyFont="1" applyFill="1" applyBorder="1" applyAlignment="1">
      <alignment horizontal="right" vertical="center"/>
    </xf>
    <xf numFmtId="0" fontId="8" fillId="0" borderId="18" xfId="0" applyFont="1" applyFill="1" applyBorder="1" applyAlignment="1">
      <alignment horizontal="center" wrapText="1"/>
    </xf>
    <xf numFmtId="0" fontId="11" fillId="0" borderId="3" xfId="7" applyFont="1" applyBorder="1" applyAlignment="1">
      <alignment horizontal="center"/>
    </xf>
    <xf numFmtId="0" fontId="8" fillId="0" borderId="3" xfId="7" applyFont="1" applyBorder="1" applyAlignment="1">
      <alignment horizontal="center"/>
    </xf>
    <xf numFmtId="164" fontId="8" fillId="0" borderId="2" xfId="0" applyNumberFormat="1" applyFont="1" applyFill="1" applyBorder="1" applyAlignment="1">
      <alignment horizontal="center" vertical="center"/>
    </xf>
    <xf numFmtId="164" fontId="8" fillId="0" borderId="19" xfId="0" applyNumberFormat="1" applyFont="1" applyFill="1" applyBorder="1" applyAlignment="1">
      <alignment horizontal="center" vertical="center"/>
    </xf>
    <xf numFmtId="0" fontId="8" fillId="0" borderId="0" xfId="0" applyFont="1" applyFill="1" applyBorder="1" applyAlignment="1">
      <alignment horizontal="center" vertical="center"/>
    </xf>
    <xf numFmtId="0" fontId="8" fillId="0" borderId="3" xfId="4" applyNumberFormat="1" applyFont="1" applyFill="1" applyBorder="1" applyAlignment="1">
      <alignment horizontal="center"/>
    </xf>
    <xf numFmtId="1" fontId="8" fillId="0" borderId="20" xfId="0" applyNumberFormat="1" applyFont="1" applyFill="1" applyBorder="1" applyAlignment="1">
      <alignment horizontal="center" vertical="center" wrapText="1"/>
    </xf>
    <xf numFmtId="0" fontId="7" fillId="0" borderId="10" xfId="0" applyFont="1" applyFill="1" applyBorder="1" applyAlignment="1">
      <alignment horizontal="center" vertical="center" wrapText="1"/>
    </xf>
    <xf numFmtId="1" fontId="7" fillId="4" borderId="21" xfId="0" quotePrefix="1" applyNumberFormat="1" applyFont="1" applyFill="1" applyBorder="1" applyAlignment="1">
      <alignment horizontal="center" vertical="center" wrapText="1"/>
    </xf>
    <xf numFmtId="0" fontId="7" fillId="4" borderId="21" xfId="0" applyFont="1" applyFill="1" applyBorder="1" applyAlignment="1">
      <alignment horizontal="center" vertical="center" wrapText="1"/>
    </xf>
    <xf numFmtId="1" fontId="7" fillId="4" borderId="21" xfId="0" applyNumberFormat="1" applyFont="1" applyFill="1" applyBorder="1" applyAlignment="1">
      <alignment horizontal="center" vertical="center" wrapText="1"/>
    </xf>
    <xf numFmtId="0" fontId="2" fillId="0" borderId="23"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6" fillId="2" borderId="22" xfId="0" applyFont="1" applyFill="1" applyBorder="1" applyAlignment="1">
      <alignment vertical="center" wrapText="1"/>
    </xf>
    <xf numFmtId="0" fontId="2" fillId="0" borderId="17" xfId="0" applyFont="1" applyFill="1" applyBorder="1" applyAlignment="1">
      <alignment horizontal="center" vertical="center" wrapText="1"/>
    </xf>
    <xf numFmtId="0" fontId="6" fillId="2" borderId="22" xfId="0" applyFont="1" applyFill="1" applyBorder="1" applyAlignment="1">
      <alignment horizontal="center" vertical="center" wrapText="1"/>
    </xf>
    <xf numFmtId="44" fontId="4" fillId="2" borderId="20" xfId="5" applyFont="1" applyFill="1" applyBorder="1" applyAlignment="1">
      <alignment horizontal="right" vertical="center" wrapText="1"/>
    </xf>
    <xf numFmtId="0" fontId="7" fillId="0" borderId="18" xfId="7" applyFont="1" applyBorder="1" applyAlignment="1">
      <alignment vertical="center"/>
    </xf>
    <xf numFmtId="0" fontId="8" fillId="0" borderId="10" xfId="7" applyFont="1" applyBorder="1" applyAlignment="1">
      <alignment horizontal="center"/>
    </xf>
    <xf numFmtId="0" fontId="2" fillId="0" borderId="25" xfId="0" applyFont="1" applyBorder="1" applyAlignment="1">
      <alignment horizontal="center" vertical="center" wrapText="1"/>
    </xf>
    <xf numFmtId="1" fontId="2" fillId="0" borderId="26" xfId="0" applyNumberFormat="1" applyFont="1" applyFill="1" applyBorder="1" applyAlignment="1">
      <alignment horizontal="center" vertical="center" wrapText="1"/>
    </xf>
    <xf numFmtId="0" fontId="4" fillId="2" borderId="27" xfId="0" applyFont="1" applyFill="1" applyBorder="1" applyAlignment="1">
      <alignment horizontal="right" vertical="center" wrapText="1"/>
    </xf>
    <xf numFmtId="0" fontId="7" fillId="0" borderId="18" xfId="0" applyFont="1" applyFill="1" applyBorder="1" applyAlignment="1">
      <alignment horizontal="right" wrapText="1"/>
    </xf>
    <xf numFmtId="0" fontId="8" fillId="0" borderId="27" xfId="0" applyFont="1" applyFill="1" applyBorder="1" applyAlignment="1">
      <alignment horizontal="center" vertical="center" wrapText="1"/>
    </xf>
    <xf numFmtId="0" fontId="8" fillId="0" borderId="3" xfId="7" applyFont="1" applyBorder="1" applyAlignment="1">
      <alignment horizontal="center" vertical="center"/>
    </xf>
    <xf numFmtId="0" fontId="7" fillId="5" borderId="10" xfId="7" applyFont="1" applyFill="1" applyBorder="1" applyAlignment="1">
      <alignment horizontal="center"/>
    </xf>
    <xf numFmtId="0" fontId="11" fillId="5" borderId="3" xfId="7" applyFont="1" applyFill="1" applyBorder="1" applyAlignment="1">
      <alignment horizontal="center"/>
    </xf>
    <xf numFmtId="0" fontId="8" fillId="5" borderId="0" xfId="6" applyFont="1" applyFill="1" applyBorder="1" applyAlignment="1">
      <alignment horizontal="center" vertical="center" wrapText="1"/>
    </xf>
    <xf numFmtId="0" fontId="8" fillId="5" borderId="3" xfId="4" applyNumberFormat="1" applyFont="1" applyFill="1" applyBorder="1" applyAlignment="1">
      <alignment horizontal="center"/>
    </xf>
    <xf numFmtId="44" fontId="8" fillId="5" borderId="2" xfId="4" applyNumberFormat="1" applyFont="1" applyFill="1" applyBorder="1" applyAlignment="1">
      <alignment horizontal="center" vertical="center"/>
    </xf>
    <xf numFmtId="44" fontId="8" fillId="0" borderId="28" xfId="4" applyNumberFormat="1" applyFont="1" applyFill="1" applyBorder="1" applyAlignment="1">
      <alignment horizontal="center" vertical="center"/>
    </xf>
    <xf numFmtId="0" fontId="8" fillId="0" borderId="18" xfId="7" applyFont="1" applyBorder="1" applyAlignment="1">
      <alignment vertical="center" wrapText="1"/>
    </xf>
    <xf numFmtId="0" fontId="7" fillId="5" borderId="18" xfId="0" applyFont="1" applyFill="1" applyBorder="1" applyAlignment="1">
      <alignment horizontal="left" vertical="center"/>
    </xf>
    <xf numFmtId="0" fontId="8" fillId="0" borderId="3" xfId="4" applyNumberFormat="1" applyFont="1" applyFill="1" applyBorder="1" applyAlignment="1">
      <alignment horizontal="center" vertical="center"/>
    </xf>
    <xf numFmtId="0" fontId="8" fillId="0" borderId="18" xfId="0" applyFont="1" applyFill="1" applyBorder="1" applyAlignment="1">
      <alignment horizontal="left" wrapText="1"/>
    </xf>
    <xf numFmtId="0" fontId="7" fillId="0" borderId="18" xfId="7" applyFont="1" applyBorder="1" applyAlignment="1">
      <alignment vertical="center" wrapText="1"/>
    </xf>
    <xf numFmtId="0" fontId="9" fillId="0" borderId="18" xfId="7" applyFont="1" applyBorder="1" applyAlignment="1">
      <alignment vertical="center" wrapText="1"/>
    </xf>
    <xf numFmtId="0" fontId="7" fillId="0" borderId="29" xfId="0" applyFont="1" applyBorder="1" applyAlignment="1">
      <alignment horizontal="center" vertical="center" wrapText="1"/>
    </xf>
    <xf numFmtId="0" fontId="6" fillId="2" borderId="30" xfId="0" applyFont="1" applyFill="1" applyBorder="1" applyAlignment="1">
      <alignment vertical="center" wrapText="1"/>
    </xf>
    <xf numFmtId="0" fontId="8" fillId="0" borderId="3" xfId="0" applyFont="1" applyFill="1" applyBorder="1" applyAlignment="1">
      <alignment horizontal="right" vertical="center"/>
    </xf>
    <xf numFmtId="0" fontId="6" fillId="2" borderId="27" xfId="0" applyFont="1" applyFill="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5"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cellXfs>
  <cellStyles count="9">
    <cellStyle name="Lien hypertexte" xfId="7" builtinId="8"/>
    <cellStyle name="Lien hypertexte 2" xfId="3"/>
    <cellStyle name="Milliers" xfId="4" builtinId="3"/>
    <cellStyle name="Monétaire" xfId="5" builtinId="4"/>
    <cellStyle name="Normal" xfId="0" builtinId="0"/>
    <cellStyle name="Normal 2" xfId="1"/>
    <cellStyle name="Normal 3" xfId="2"/>
    <cellStyle name="Normal 4" xfId="8"/>
    <cellStyle name="Normal_LOT N°02- CE 6 - ventilation-plomberi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5"/>
  <sheetViews>
    <sheetView tabSelected="1" topLeftCell="A171" zoomScale="120" zoomScaleNormal="120" zoomScaleSheetLayoutView="85" zoomScalePageLayoutView="55" workbookViewId="0">
      <selection activeCell="B133" sqref="B133"/>
    </sheetView>
  </sheetViews>
  <sheetFormatPr baseColWidth="10" defaultRowHeight="12.75" x14ac:dyDescent="0.2"/>
  <cols>
    <col min="1" max="1" width="8.85546875" style="27" customWidth="1"/>
    <col min="2" max="2" width="68.85546875" style="20" customWidth="1"/>
    <col min="3" max="4" width="11.42578125" style="28" customWidth="1"/>
    <col min="5" max="5" width="12.28515625" style="29" customWidth="1"/>
    <col min="6" max="6" width="15.28515625" style="29" customWidth="1"/>
    <col min="7" max="7" width="14.42578125" style="29" customWidth="1"/>
    <col min="8" max="16384" width="11.42578125" style="20"/>
  </cols>
  <sheetData>
    <row r="1" spans="1:7" s="18" customFormat="1" ht="88.5" customHeight="1" x14ac:dyDescent="0.2">
      <c r="A1" s="74" t="s">
        <v>154</v>
      </c>
      <c r="B1" s="75"/>
      <c r="C1" s="75"/>
      <c r="D1" s="75"/>
      <c r="E1" s="75"/>
      <c r="F1" s="75"/>
      <c r="G1" s="76"/>
    </row>
    <row r="2" spans="1:7" s="18" customFormat="1" ht="39.75" customHeight="1" x14ac:dyDescent="0.2">
      <c r="A2" s="77" t="s">
        <v>4</v>
      </c>
      <c r="B2" s="78"/>
      <c r="C2" s="79" t="s">
        <v>21</v>
      </c>
      <c r="D2" s="80"/>
      <c r="E2" s="81"/>
      <c r="F2" s="81"/>
      <c r="G2" s="82"/>
    </row>
    <row r="3" spans="1:7" s="19" customFormat="1" ht="31.5" customHeight="1" x14ac:dyDescent="0.2">
      <c r="A3" s="2" t="s">
        <v>5</v>
      </c>
      <c r="B3" s="3" t="s">
        <v>0</v>
      </c>
      <c r="C3" s="3" t="s">
        <v>3</v>
      </c>
      <c r="D3" s="3" t="s">
        <v>64</v>
      </c>
      <c r="E3" s="70" t="s">
        <v>65</v>
      </c>
      <c r="F3" s="4" t="s">
        <v>1</v>
      </c>
      <c r="G3" s="5" t="s">
        <v>2</v>
      </c>
    </row>
    <row r="4" spans="1:7" ht="15.75" x14ac:dyDescent="0.2">
      <c r="A4" s="6"/>
      <c r="B4" s="30"/>
      <c r="C4" s="31"/>
      <c r="D4" s="72"/>
      <c r="E4" s="37"/>
      <c r="F4" s="36"/>
      <c r="G4" s="35"/>
    </row>
    <row r="5" spans="1:7" ht="15.75" x14ac:dyDescent="0.25">
      <c r="A5" s="7"/>
      <c r="B5" s="12" t="s">
        <v>155</v>
      </c>
      <c r="C5" s="17"/>
      <c r="D5" s="17"/>
      <c r="E5" s="9"/>
      <c r="F5" s="8"/>
      <c r="G5" s="10"/>
    </row>
    <row r="6" spans="1:7" ht="15.75" x14ac:dyDescent="0.25">
      <c r="A6" s="7"/>
      <c r="B6" s="12" t="s">
        <v>156</v>
      </c>
      <c r="C6" s="17"/>
      <c r="D6" s="17"/>
      <c r="E6" s="9"/>
      <c r="F6" s="8"/>
      <c r="G6" s="10"/>
    </row>
    <row r="7" spans="1:7" ht="15.75" x14ac:dyDescent="0.25">
      <c r="A7" s="7"/>
      <c r="B7" s="12"/>
      <c r="C7" s="17"/>
      <c r="D7" s="17"/>
      <c r="E7" s="9"/>
      <c r="F7" s="8"/>
      <c r="G7" s="10"/>
    </row>
    <row r="8" spans="1:7" ht="15.75" x14ac:dyDescent="0.25">
      <c r="A8" s="58" t="s">
        <v>67</v>
      </c>
      <c r="B8" s="65" t="s">
        <v>22</v>
      </c>
      <c r="C8" s="59"/>
      <c r="D8" s="59"/>
      <c r="E8" s="60"/>
      <c r="F8" s="61"/>
      <c r="G8" s="62"/>
    </row>
    <row r="9" spans="1:7" ht="15.75" x14ac:dyDescent="0.25">
      <c r="A9" s="51"/>
      <c r="B9" s="64"/>
      <c r="C9" s="57"/>
      <c r="D9" s="57"/>
      <c r="E9" s="13"/>
      <c r="F9" s="38"/>
      <c r="G9" s="14"/>
    </row>
    <row r="10" spans="1:7" ht="15.75" x14ac:dyDescent="0.25">
      <c r="A10" s="51" t="s">
        <v>68</v>
      </c>
      <c r="B10" s="64" t="s">
        <v>66</v>
      </c>
      <c r="C10" s="57"/>
      <c r="D10" s="57"/>
      <c r="E10" s="13"/>
      <c r="F10" s="38"/>
      <c r="G10" s="14"/>
    </row>
    <row r="11" spans="1:7" ht="47.25" x14ac:dyDescent="0.25">
      <c r="A11" s="51"/>
      <c r="B11" s="64" t="s">
        <v>157</v>
      </c>
      <c r="C11" s="57" t="s">
        <v>19</v>
      </c>
      <c r="D11" s="57" t="s">
        <v>19</v>
      </c>
      <c r="E11" s="13" t="s">
        <v>19</v>
      </c>
      <c r="F11" s="66" t="s">
        <v>19</v>
      </c>
      <c r="G11" s="14" t="s">
        <v>19</v>
      </c>
    </row>
    <row r="12" spans="1:7" ht="15.75" x14ac:dyDescent="0.25">
      <c r="A12" s="51"/>
      <c r="B12" s="64"/>
      <c r="C12" s="57"/>
      <c r="D12" s="57"/>
      <c r="E12" s="13"/>
      <c r="F12" s="38"/>
      <c r="G12" s="14"/>
    </row>
    <row r="13" spans="1:7" ht="78.75" x14ac:dyDescent="0.25">
      <c r="A13" s="51"/>
      <c r="B13" s="64" t="s">
        <v>69</v>
      </c>
      <c r="C13" s="57" t="s">
        <v>18</v>
      </c>
      <c r="D13" s="57">
        <v>13</v>
      </c>
      <c r="E13" s="13"/>
      <c r="F13" s="38"/>
      <c r="G13" s="14"/>
    </row>
    <row r="14" spans="1:7" ht="15.75" x14ac:dyDescent="0.25">
      <c r="A14" s="51"/>
      <c r="B14" s="64"/>
      <c r="C14" s="57"/>
      <c r="D14" s="57"/>
      <c r="E14" s="13"/>
      <c r="F14" s="38"/>
      <c r="G14" s="14"/>
    </row>
    <row r="15" spans="1:7" ht="78.75" x14ac:dyDescent="0.25">
      <c r="A15" s="51"/>
      <c r="B15" s="64" t="s">
        <v>158</v>
      </c>
      <c r="C15" s="57" t="s">
        <v>18</v>
      </c>
      <c r="D15" s="57">
        <v>105</v>
      </c>
      <c r="E15" s="13"/>
      <c r="F15" s="38"/>
      <c r="G15" s="14"/>
    </row>
    <row r="16" spans="1:7" ht="15.75" x14ac:dyDescent="0.25">
      <c r="A16" s="51"/>
      <c r="B16" s="64"/>
      <c r="C16" s="57"/>
      <c r="D16" s="57"/>
      <c r="E16" s="13"/>
      <c r="F16" s="38"/>
      <c r="G16" s="14"/>
    </row>
    <row r="17" spans="1:7" ht="15.75" x14ac:dyDescent="0.25">
      <c r="A17" s="51" t="s">
        <v>71</v>
      </c>
      <c r="B17" s="64" t="s">
        <v>70</v>
      </c>
      <c r="C17" s="57"/>
      <c r="D17" s="57"/>
      <c r="E17" s="13"/>
      <c r="F17" s="38"/>
      <c r="G17" s="14"/>
    </row>
    <row r="18" spans="1:7" ht="94.5" x14ac:dyDescent="0.25">
      <c r="A18" s="51"/>
      <c r="B18" s="64" t="s">
        <v>159</v>
      </c>
      <c r="C18" s="57" t="s">
        <v>18</v>
      </c>
      <c r="D18" s="57">
        <v>105</v>
      </c>
      <c r="E18" s="13"/>
      <c r="F18" s="38"/>
      <c r="G18" s="14"/>
    </row>
    <row r="19" spans="1:7" ht="15.75" x14ac:dyDescent="0.25">
      <c r="A19" s="51"/>
      <c r="B19" s="64"/>
      <c r="C19" s="57"/>
      <c r="D19" s="57"/>
      <c r="E19" s="13"/>
      <c r="F19" s="38"/>
      <c r="G19" s="14"/>
    </row>
    <row r="20" spans="1:7" ht="15.75" x14ac:dyDescent="0.25">
      <c r="A20" s="51" t="s">
        <v>72</v>
      </c>
      <c r="B20" s="64" t="s">
        <v>23</v>
      </c>
      <c r="C20" s="57"/>
      <c r="D20" s="57"/>
      <c r="E20" s="13"/>
      <c r="F20" s="38"/>
      <c r="G20" s="14"/>
    </row>
    <row r="21" spans="1:7" ht="110.25" x14ac:dyDescent="0.25">
      <c r="A21" s="51"/>
      <c r="B21" s="64" t="s">
        <v>73</v>
      </c>
      <c r="C21" s="57" t="s">
        <v>18</v>
      </c>
      <c r="D21" s="57">
        <v>275</v>
      </c>
      <c r="E21" s="13"/>
      <c r="F21" s="38"/>
      <c r="G21" s="14"/>
    </row>
    <row r="22" spans="1:7" ht="15.75" x14ac:dyDescent="0.25">
      <c r="A22" s="51"/>
      <c r="B22" s="23"/>
      <c r="C22" s="33"/>
      <c r="D22" s="33"/>
      <c r="E22" s="13"/>
      <c r="F22" s="38"/>
      <c r="G22" s="14"/>
    </row>
    <row r="23" spans="1:7" ht="15.75" x14ac:dyDescent="0.25">
      <c r="A23" s="51"/>
      <c r="B23" s="16" t="s">
        <v>9</v>
      </c>
      <c r="C23" s="33"/>
      <c r="D23" s="33"/>
      <c r="E23" s="13"/>
      <c r="F23" s="38"/>
      <c r="G23" s="63">
        <f>SUM(G11:G21)</f>
        <v>0</v>
      </c>
    </row>
    <row r="24" spans="1:7" ht="15.75" x14ac:dyDescent="0.25">
      <c r="A24" s="51"/>
      <c r="B24" s="64"/>
      <c r="C24" s="57"/>
      <c r="D24" s="57"/>
      <c r="E24" s="13"/>
      <c r="F24" s="38"/>
      <c r="G24" s="14"/>
    </row>
    <row r="25" spans="1:7" ht="15.75" x14ac:dyDescent="0.25">
      <c r="A25" s="58" t="s">
        <v>74</v>
      </c>
      <c r="B25" s="65" t="s">
        <v>24</v>
      </c>
      <c r="C25" s="59"/>
      <c r="D25" s="59"/>
      <c r="E25" s="60"/>
      <c r="F25" s="61"/>
      <c r="G25" s="62"/>
    </row>
    <row r="26" spans="1:7" ht="15.75" x14ac:dyDescent="0.25">
      <c r="A26" s="51"/>
      <c r="B26" s="64"/>
      <c r="C26" s="57"/>
      <c r="D26" s="57"/>
      <c r="E26" s="13"/>
      <c r="F26" s="38"/>
      <c r="G26" s="14"/>
    </row>
    <row r="27" spans="1:7" ht="330.75" x14ac:dyDescent="0.25">
      <c r="A27" s="51"/>
      <c r="B27" s="64" t="s">
        <v>160</v>
      </c>
      <c r="C27" s="57" t="s">
        <v>17</v>
      </c>
      <c r="D27" s="57">
        <v>1</v>
      </c>
      <c r="E27" s="13"/>
      <c r="F27" s="38"/>
      <c r="G27" s="14"/>
    </row>
    <row r="28" spans="1:7" ht="15.75" x14ac:dyDescent="0.25">
      <c r="A28" s="51"/>
      <c r="B28" s="64"/>
      <c r="C28" s="57"/>
      <c r="D28" s="57"/>
      <c r="E28" s="13"/>
      <c r="F28" s="38"/>
      <c r="G28" s="14"/>
    </row>
    <row r="29" spans="1:7" ht="15.75" x14ac:dyDescent="0.25">
      <c r="A29" s="51"/>
      <c r="B29" s="64" t="s">
        <v>26</v>
      </c>
      <c r="C29" s="57" t="s">
        <v>19</v>
      </c>
      <c r="D29" s="57" t="s">
        <v>19</v>
      </c>
      <c r="E29" s="13" t="s">
        <v>19</v>
      </c>
      <c r="F29" s="38" t="s">
        <v>19</v>
      </c>
      <c r="G29" s="14" t="s">
        <v>19</v>
      </c>
    </row>
    <row r="30" spans="1:7" ht="15.75" x14ac:dyDescent="0.25">
      <c r="A30" s="51"/>
      <c r="B30" s="64"/>
      <c r="C30" s="57"/>
      <c r="D30" s="57"/>
      <c r="E30" s="13"/>
      <c r="F30" s="38"/>
      <c r="G30" s="14"/>
    </row>
    <row r="31" spans="1:7" ht="15.75" x14ac:dyDescent="0.25">
      <c r="A31" s="51"/>
      <c r="B31" s="64" t="s">
        <v>27</v>
      </c>
      <c r="C31" s="57" t="s">
        <v>19</v>
      </c>
      <c r="D31" s="57" t="s">
        <v>19</v>
      </c>
      <c r="E31" s="13" t="s">
        <v>19</v>
      </c>
      <c r="F31" s="38" t="s">
        <v>19</v>
      </c>
      <c r="G31" s="14" t="s">
        <v>19</v>
      </c>
    </row>
    <row r="32" spans="1:7" ht="15.75" x14ac:dyDescent="0.25">
      <c r="A32" s="51"/>
      <c r="B32" s="64"/>
      <c r="C32" s="57"/>
      <c r="D32" s="57"/>
      <c r="E32" s="13"/>
      <c r="F32" s="38"/>
      <c r="G32" s="14"/>
    </row>
    <row r="33" spans="1:7" ht="31.5" x14ac:dyDescent="0.25">
      <c r="A33" s="51"/>
      <c r="B33" s="64" t="s">
        <v>28</v>
      </c>
      <c r="C33" s="57" t="s">
        <v>19</v>
      </c>
      <c r="D33" s="57" t="s">
        <v>19</v>
      </c>
      <c r="E33" s="13" t="s">
        <v>19</v>
      </c>
      <c r="F33" s="66" t="s">
        <v>19</v>
      </c>
      <c r="G33" s="14" t="s">
        <v>19</v>
      </c>
    </row>
    <row r="34" spans="1:7" ht="15.75" x14ac:dyDescent="0.25">
      <c r="A34" s="51"/>
      <c r="B34" s="64"/>
      <c r="C34" s="57"/>
      <c r="D34" s="57"/>
      <c r="E34" s="13"/>
      <c r="F34" s="38"/>
      <c r="G34" s="14"/>
    </row>
    <row r="35" spans="1:7" ht="15.75" x14ac:dyDescent="0.25">
      <c r="A35" s="51"/>
      <c r="B35" s="16" t="s">
        <v>9</v>
      </c>
      <c r="C35" s="33"/>
      <c r="D35" s="33"/>
      <c r="E35" s="13"/>
      <c r="F35" s="38"/>
      <c r="G35" s="63">
        <f>SUM(G27:G33)</f>
        <v>0</v>
      </c>
    </row>
    <row r="36" spans="1:7" ht="15.75" x14ac:dyDescent="0.25">
      <c r="A36" s="51"/>
      <c r="B36" s="68"/>
      <c r="C36" s="57"/>
      <c r="D36" s="57"/>
      <c r="E36" s="13"/>
      <c r="F36" s="38"/>
      <c r="G36" s="14"/>
    </row>
    <row r="37" spans="1:7" ht="15.75" x14ac:dyDescent="0.25">
      <c r="A37" s="58" t="s">
        <v>75</v>
      </c>
      <c r="B37" s="65" t="s">
        <v>25</v>
      </c>
      <c r="C37" s="59"/>
      <c r="D37" s="59"/>
      <c r="E37" s="60"/>
      <c r="F37" s="61"/>
      <c r="G37" s="62"/>
    </row>
    <row r="38" spans="1:7" ht="15.75" x14ac:dyDescent="0.25">
      <c r="A38" s="51"/>
      <c r="B38" s="64"/>
      <c r="C38" s="57"/>
      <c r="D38" s="57"/>
      <c r="E38" s="13"/>
      <c r="F38" s="38"/>
      <c r="G38" s="14"/>
    </row>
    <row r="39" spans="1:7" ht="141.75" x14ac:dyDescent="0.25">
      <c r="A39" s="51"/>
      <c r="B39" s="64" t="s">
        <v>161</v>
      </c>
      <c r="C39" s="57" t="s">
        <v>17</v>
      </c>
      <c r="D39" s="57">
        <v>1</v>
      </c>
      <c r="E39" s="13"/>
      <c r="F39" s="38"/>
      <c r="G39" s="14"/>
    </row>
    <row r="40" spans="1:7" ht="15.75" x14ac:dyDescent="0.25">
      <c r="A40" s="51"/>
      <c r="B40" s="64"/>
      <c r="C40" s="57"/>
      <c r="D40" s="57"/>
      <c r="E40" s="13"/>
      <c r="F40" s="38"/>
      <c r="G40" s="14"/>
    </row>
    <row r="41" spans="1:7" ht="15.75" x14ac:dyDescent="0.25">
      <c r="A41" s="51"/>
      <c r="B41" s="64" t="s">
        <v>29</v>
      </c>
      <c r="C41" s="57" t="s">
        <v>19</v>
      </c>
      <c r="D41" s="57" t="s">
        <v>19</v>
      </c>
      <c r="E41" s="13" t="s">
        <v>19</v>
      </c>
      <c r="F41" s="66" t="s">
        <v>19</v>
      </c>
      <c r="G41" s="14" t="s">
        <v>19</v>
      </c>
    </row>
    <row r="42" spans="1:7" ht="15.75" x14ac:dyDescent="0.25">
      <c r="A42" s="51"/>
      <c r="B42" s="68"/>
      <c r="C42" s="57"/>
      <c r="D42" s="57"/>
      <c r="E42" s="13"/>
      <c r="F42" s="38"/>
      <c r="G42" s="14"/>
    </row>
    <row r="43" spans="1:7" ht="15.75" x14ac:dyDescent="0.25">
      <c r="A43" s="51"/>
      <c r="B43" s="64" t="s">
        <v>30</v>
      </c>
      <c r="C43" s="57" t="s">
        <v>19</v>
      </c>
      <c r="D43" s="57" t="s">
        <v>19</v>
      </c>
      <c r="E43" s="13" t="s">
        <v>19</v>
      </c>
      <c r="F43" s="66" t="s">
        <v>19</v>
      </c>
      <c r="G43" s="14" t="s">
        <v>19</v>
      </c>
    </row>
    <row r="44" spans="1:7" ht="15.75" x14ac:dyDescent="0.25">
      <c r="A44" s="51"/>
      <c r="B44" s="64"/>
      <c r="C44" s="57"/>
      <c r="D44" s="57"/>
      <c r="E44" s="13"/>
      <c r="F44" s="38"/>
      <c r="G44" s="14"/>
    </row>
    <row r="45" spans="1:7" ht="15.75" x14ac:dyDescent="0.25">
      <c r="A45" s="51"/>
      <c r="B45" s="16" t="s">
        <v>9</v>
      </c>
      <c r="C45" s="33"/>
      <c r="D45" s="33"/>
      <c r="E45" s="13"/>
      <c r="F45" s="38"/>
      <c r="G45" s="63">
        <f>SUM(G39:G43)</f>
        <v>0</v>
      </c>
    </row>
    <row r="46" spans="1:7" ht="15.75" x14ac:dyDescent="0.25">
      <c r="A46" s="51"/>
      <c r="B46" s="64"/>
      <c r="C46" s="57"/>
      <c r="D46" s="57"/>
      <c r="E46" s="13"/>
      <c r="F46" s="38"/>
      <c r="G46" s="14"/>
    </row>
    <row r="47" spans="1:7" ht="15.75" x14ac:dyDescent="0.25">
      <c r="A47" s="58" t="s">
        <v>76</v>
      </c>
      <c r="B47" s="65" t="s">
        <v>31</v>
      </c>
      <c r="C47" s="59"/>
      <c r="D47" s="59"/>
      <c r="E47" s="60"/>
      <c r="F47" s="61"/>
      <c r="G47" s="62"/>
    </row>
    <row r="48" spans="1:7" ht="15.75" x14ac:dyDescent="0.25">
      <c r="A48" s="51"/>
      <c r="B48" s="64"/>
      <c r="C48" s="57"/>
      <c r="D48" s="57"/>
      <c r="E48" s="13"/>
      <c r="F48" s="38"/>
      <c r="G48" s="14"/>
    </row>
    <row r="49" spans="1:7" ht="15.75" x14ac:dyDescent="0.25">
      <c r="A49" s="51" t="s">
        <v>77</v>
      </c>
      <c r="B49" s="64" t="s">
        <v>32</v>
      </c>
      <c r="C49" s="57"/>
      <c r="D49" s="57"/>
      <c r="E49" s="13"/>
      <c r="F49" s="38"/>
      <c r="G49" s="14"/>
    </row>
    <row r="50" spans="1:7" ht="47.25" x14ac:dyDescent="0.25">
      <c r="A50" s="51"/>
      <c r="B50" s="64" t="s">
        <v>34</v>
      </c>
      <c r="C50" s="57" t="s">
        <v>20</v>
      </c>
      <c r="D50" s="57">
        <v>2</v>
      </c>
      <c r="E50" s="13"/>
      <c r="F50" s="38"/>
      <c r="G50" s="14"/>
    </row>
    <row r="51" spans="1:7" ht="15.75" x14ac:dyDescent="0.25">
      <c r="A51" s="51"/>
      <c r="B51" s="64"/>
      <c r="C51" s="57"/>
      <c r="D51" s="57"/>
      <c r="E51" s="13"/>
      <c r="F51" s="38"/>
      <c r="G51" s="14"/>
    </row>
    <row r="52" spans="1:7" ht="15.75" x14ac:dyDescent="0.25">
      <c r="A52" s="51" t="s">
        <v>78</v>
      </c>
      <c r="B52" s="64" t="s">
        <v>33</v>
      </c>
      <c r="C52" s="57"/>
      <c r="D52" s="57"/>
      <c r="E52" s="13"/>
      <c r="F52" s="38"/>
      <c r="G52" s="14"/>
    </row>
    <row r="53" spans="1:7" ht="47.25" x14ac:dyDescent="0.25">
      <c r="A53" s="51"/>
      <c r="B53" s="64" t="s">
        <v>35</v>
      </c>
      <c r="C53" s="57" t="s">
        <v>20</v>
      </c>
      <c r="D53" s="57">
        <v>2</v>
      </c>
      <c r="E53" s="13"/>
      <c r="F53" s="38"/>
      <c r="G53" s="14"/>
    </row>
    <row r="54" spans="1:7" ht="15.75" x14ac:dyDescent="0.25">
      <c r="A54" s="51"/>
      <c r="B54" s="64"/>
      <c r="C54" s="57"/>
      <c r="D54" s="57"/>
      <c r="E54" s="13"/>
      <c r="F54" s="38"/>
      <c r="G54" s="14"/>
    </row>
    <row r="55" spans="1:7" ht="15.75" x14ac:dyDescent="0.25">
      <c r="A55" s="51" t="s">
        <v>81</v>
      </c>
      <c r="B55" s="64" t="s">
        <v>79</v>
      </c>
      <c r="C55" s="57"/>
      <c r="D55" s="57"/>
      <c r="E55" s="13"/>
      <c r="F55" s="38"/>
      <c r="G55" s="14"/>
    </row>
    <row r="56" spans="1:7" ht="47.25" x14ac:dyDescent="0.25">
      <c r="A56" s="51"/>
      <c r="B56" s="64" t="s">
        <v>80</v>
      </c>
      <c r="C56" s="57" t="s">
        <v>20</v>
      </c>
      <c r="D56" s="57">
        <v>2</v>
      </c>
      <c r="E56" s="13"/>
      <c r="F56" s="38"/>
      <c r="G56" s="14"/>
    </row>
    <row r="57" spans="1:7" ht="15.75" x14ac:dyDescent="0.25">
      <c r="A57" s="51"/>
      <c r="B57" s="64"/>
      <c r="C57" s="57"/>
      <c r="D57" s="57"/>
      <c r="E57" s="13"/>
      <c r="F57" s="38"/>
      <c r="G57" s="14"/>
    </row>
    <row r="58" spans="1:7" ht="15.75" x14ac:dyDescent="0.25">
      <c r="A58" s="51" t="s">
        <v>82</v>
      </c>
      <c r="B58" s="64" t="s">
        <v>83</v>
      </c>
      <c r="C58" s="57"/>
      <c r="D58" s="57"/>
      <c r="E58" s="13"/>
      <c r="F58" s="38"/>
      <c r="G58" s="14"/>
    </row>
    <row r="59" spans="1:7" ht="47.25" x14ac:dyDescent="0.25">
      <c r="A59" s="51"/>
      <c r="B59" s="64" t="s">
        <v>36</v>
      </c>
      <c r="C59" s="57" t="s">
        <v>20</v>
      </c>
      <c r="D59" s="57">
        <v>7</v>
      </c>
      <c r="E59" s="13"/>
      <c r="F59" s="38"/>
      <c r="G59" s="14"/>
    </row>
    <row r="60" spans="1:7" ht="15.75" x14ac:dyDescent="0.25">
      <c r="A60" s="51"/>
      <c r="B60" s="64"/>
      <c r="C60" s="57"/>
      <c r="D60" s="57"/>
      <c r="E60" s="13"/>
      <c r="F60" s="38"/>
      <c r="G60" s="14"/>
    </row>
    <row r="61" spans="1:7" ht="15.75" x14ac:dyDescent="0.25">
      <c r="A61" s="51" t="s">
        <v>84</v>
      </c>
      <c r="B61" s="64" t="s">
        <v>37</v>
      </c>
      <c r="C61" s="57"/>
      <c r="D61" s="57"/>
      <c r="E61" s="13"/>
      <c r="F61" s="38"/>
      <c r="G61" s="14"/>
    </row>
    <row r="62" spans="1:7" ht="31.5" x14ac:dyDescent="0.25">
      <c r="A62" s="51"/>
      <c r="B62" s="64" t="s">
        <v>38</v>
      </c>
      <c r="C62" s="57" t="s">
        <v>20</v>
      </c>
      <c r="D62" s="57">
        <v>9</v>
      </c>
      <c r="E62" s="13"/>
      <c r="F62" s="38"/>
      <c r="G62" s="14"/>
    </row>
    <row r="63" spans="1:7" ht="15.75" x14ac:dyDescent="0.25">
      <c r="A63" s="51"/>
      <c r="B63" s="64"/>
      <c r="C63" s="57"/>
      <c r="D63" s="57"/>
      <c r="E63" s="13"/>
      <c r="F63" s="38"/>
      <c r="G63" s="14"/>
    </row>
    <row r="64" spans="1:7" ht="15.75" x14ac:dyDescent="0.25">
      <c r="A64" s="51" t="s">
        <v>85</v>
      </c>
      <c r="B64" s="64" t="s">
        <v>39</v>
      </c>
      <c r="C64" s="57"/>
      <c r="D64" s="57"/>
      <c r="E64" s="13"/>
      <c r="F64" s="38"/>
      <c r="G64" s="14"/>
    </row>
    <row r="65" spans="1:7" ht="31.5" x14ac:dyDescent="0.25">
      <c r="A65" s="51"/>
      <c r="B65" s="64" t="s">
        <v>40</v>
      </c>
      <c r="C65" s="57" t="s">
        <v>20</v>
      </c>
      <c r="D65" s="57">
        <v>30</v>
      </c>
      <c r="E65" s="13"/>
      <c r="F65" s="38"/>
      <c r="G65" s="14"/>
    </row>
    <row r="66" spans="1:7" ht="15.75" x14ac:dyDescent="0.25">
      <c r="A66" s="51"/>
      <c r="B66" s="64"/>
      <c r="C66" s="57"/>
      <c r="D66" s="57"/>
      <c r="E66" s="13"/>
      <c r="F66" s="38"/>
      <c r="G66" s="14"/>
    </row>
    <row r="67" spans="1:7" ht="15.75" x14ac:dyDescent="0.25">
      <c r="A67" s="51" t="s">
        <v>86</v>
      </c>
      <c r="B67" s="64" t="s">
        <v>41</v>
      </c>
      <c r="C67" s="57"/>
      <c r="D67" s="57"/>
      <c r="E67" s="13"/>
      <c r="F67" s="38"/>
      <c r="G67" s="14"/>
    </row>
    <row r="68" spans="1:7" ht="31.5" x14ac:dyDescent="0.25">
      <c r="A68" s="51"/>
      <c r="B68" s="64" t="s">
        <v>42</v>
      </c>
      <c r="C68" s="57" t="s">
        <v>20</v>
      </c>
      <c r="D68" s="57">
        <v>1</v>
      </c>
      <c r="E68" s="13"/>
      <c r="F68" s="38"/>
      <c r="G68" s="14"/>
    </row>
    <row r="69" spans="1:7" ht="15.75" x14ac:dyDescent="0.25">
      <c r="A69" s="51"/>
      <c r="B69" s="64"/>
      <c r="C69" s="57"/>
      <c r="D69" s="57"/>
      <c r="E69" s="13"/>
      <c r="F69" s="38"/>
      <c r="G69" s="14"/>
    </row>
    <row r="70" spans="1:7" ht="15.75" x14ac:dyDescent="0.25">
      <c r="A70" s="51" t="s">
        <v>87</v>
      </c>
      <c r="B70" s="64" t="s">
        <v>56</v>
      </c>
      <c r="C70" s="57"/>
      <c r="D70" s="57"/>
      <c r="E70" s="13"/>
      <c r="F70" s="38"/>
      <c r="G70" s="14"/>
    </row>
    <row r="71" spans="1:7" ht="15.75" x14ac:dyDescent="0.25">
      <c r="A71" s="51"/>
      <c r="B71" s="64" t="s">
        <v>57</v>
      </c>
      <c r="C71" s="57" t="s">
        <v>20</v>
      </c>
      <c r="D71" s="57">
        <v>1</v>
      </c>
      <c r="E71" s="13"/>
      <c r="F71" s="38"/>
      <c r="G71" s="14"/>
    </row>
    <row r="72" spans="1:7" ht="15.75" x14ac:dyDescent="0.25">
      <c r="A72" s="51"/>
      <c r="B72" s="64"/>
      <c r="C72" s="57"/>
      <c r="D72" s="57"/>
      <c r="E72" s="13"/>
      <c r="F72" s="38"/>
      <c r="G72" s="14"/>
    </row>
    <row r="73" spans="1:7" ht="15.75" x14ac:dyDescent="0.25">
      <c r="A73" s="51" t="s">
        <v>88</v>
      </c>
      <c r="B73" s="64" t="s">
        <v>58</v>
      </c>
      <c r="C73" s="57"/>
      <c r="D73" s="57"/>
      <c r="E73" s="13"/>
      <c r="F73" s="38"/>
      <c r="G73" s="14"/>
    </row>
    <row r="74" spans="1:7" ht="5.25" customHeight="1" x14ac:dyDescent="0.25">
      <c r="A74" s="51"/>
      <c r="B74" s="64"/>
      <c r="C74" s="57"/>
      <c r="D74" s="57"/>
      <c r="E74" s="13"/>
      <c r="F74" s="38"/>
      <c r="G74" s="14"/>
    </row>
    <row r="75" spans="1:7" ht="15.75" x14ac:dyDescent="0.25">
      <c r="A75" s="51" t="s">
        <v>89</v>
      </c>
      <c r="B75" s="64" t="s">
        <v>59</v>
      </c>
      <c r="C75" s="57"/>
      <c r="D75" s="57"/>
      <c r="E75" s="13"/>
      <c r="F75" s="38"/>
      <c r="G75" s="14"/>
    </row>
    <row r="76" spans="1:7" ht="15.75" x14ac:dyDescent="0.25">
      <c r="A76" s="51"/>
      <c r="B76" s="64" t="s">
        <v>60</v>
      </c>
      <c r="C76" s="57" t="s">
        <v>20</v>
      </c>
      <c r="D76" s="57">
        <v>5</v>
      </c>
      <c r="E76" s="13"/>
      <c r="F76" s="38"/>
      <c r="G76" s="14"/>
    </row>
    <row r="77" spans="1:7" ht="15.75" x14ac:dyDescent="0.25">
      <c r="A77" s="51"/>
      <c r="B77" s="64" t="s">
        <v>63</v>
      </c>
      <c r="C77" s="57" t="s">
        <v>20</v>
      </c>
      <c r="D77" s="57">
        <v>5</v>
      </c>
      <c r="E77" s="13"/>
      <c r="F77" s="38"/>
      <c r="G77" s="14"/>
    </row>
    <row r="78" spans="1:7" ht="15.75" x14ac:dyDescent="0.25">
      <c r="A78" s="51"/>
      <c r="B78" s="64"/>
      <c r="C78" s="57"/>
      <c r="D78" s="57"/>
      <c r="E78" s="13"/>
      <c r="F78" s="38"/>
      <c r="G78" s="14"/>
    </row>
    <row r="79" spans="1:7" ht="15.75" x14ac:dyDescent="0.25">
      <c r="A79" s="51" t="s">
        <v>90</v>
      </c>
      <c r="B79" s="64" t="s">
        <v>61</v>
      </c>
      <c r="C79" s="57"/>
      <c r="D79" s="57"/>
      <c r="E79" s="13"/>
      <c r="F79" s="38"/>
      <c r="G79" s="14"/>
    </row>
    <row r="80" spans="1:7" ht="15.75" x14ac:dyDescent="0.25">
      <c r="A80" s="51"/>
      <c r="B80" s="64" t="s">
        <v>62</v>
      </c>
      <c r="C80" s="57" t="s">
        <v>20</v>
      </c>
      <c r="D80" s="57">
        <v>20</v>
      </c>
      <c r="E80" s="13"/>
      <c r="F80" s="38"/>
      <c r="G80" s="14"/>
    </row>
    <row r="81" spans="1:7" ht="15.75" x14ac:dyDescent="0.25">
      <c r="A81" s="51"/>
      <c r="B81" s="64"/>
      <c r="C81" s="57"/>
      <c r="D81" s="57"/>
      <c r="E81" s="13"/>
      <c r="F81" s="38"/>
      <c r="G81" s="14"/>
    </row>
    <row r="82" spans="1:7" ht="15.75" x14ac:dyDescent="0.25">
      <c r="A82" s="51" t="s">
        <v>91</v>
      </c>
      <c r="B82" s="64" t="s">
        <v>147</v>
      </c>
      <c r="C82" s="57"/>
      <c r="D82" s="57"/>
      <c r="E82" s="13"/>
      <c r="F82" s="38"/>
      <c r="G82" s="14"/>
    </row>
    <row r="83" spans="1:7" ht="126" x14ac:dyDescent="0.25">
      <c r="A83" s="51"/>
      <c r="B83" s="64" t="s">
        <v>148</v>
      </c>
      <c r="C83" s="57" t="s">
        <v>94</v>
      </c>
      <c r="D83" s="57">
        <v>1</v>
      </c>
      <c r="E83" s="13"/>
      <c r="F83" s="38"/>
      <c r="G83" s="14"/>
    </row>
    <row r="84" spans="1:7" ht="15.75" x14ac:dyDescent="0.25">
      <c r="A84" s="51"/>
      <c r="B84" s="64"/>
      <c r="C84" s="57"/>
      <c r="D84" s="57"/>
      <c r="E84" s="13"/>
      <c r="F84" s="38"/>
      <c r="G84" s="14"/>
    </row>
    <row r="85" spans="1:7" ht="15.75" x14ac:dyDescent="0.25">
      <c r="A85" s="51" t="s">
        <v>96</v>
      </c>
      <c r="B85" s="64" t="s">
        <v>92</v>
      </c>
      <c r="C85" s="57"/>
      <c r="D85" s="57"/>
      <c r="E85" s="13"/>
      <c r="F85" s="38"/>
      <c r="G85" s="14"/>
    </row>
    <row r="86" spans="1:7" ht="185.25" customHeight="1" x14ac:dyDescent="0.25">
      <c r="A86" s="51"/>
      <c r="B86" s="64" t="s">
        <v>93</v>
      </c>
      <c r="C86" s="57" t="s">
        <v>94</v>
      </c>
      <c r="D86" s="57">
        <v>1</v>
      </c>
      <c r="E86" s="13"/>
      <c r="F86" s="38"/>
      <c r="G86" s="14"/>
    </row>
    <row r="87" spans="1:7" ht="15.75" x14ac:dyDescent="0.25">
      <c r="A87" s="51"/>
      <c r="B87" s="64"/>
      <c r="C87" s="57"/>
      <c r="D87" s="57"/>
      <c r="E87" s="13"/>
      <c r="F87" s="38"/>
      <c r="G87" s="14"/>
    </row>
    <row r="88" spans="1:7" ht="15.75" x14ac:dyDescent="0.25">
      <c r="A88" s="51" t="s">
        <v>98</v>
      </c>
      <c r="B88" s="64" t="s">
        <v>95</v>
      </c>
      <c r="C88" s="57"/>
      <c r="D88" s="57"/>
      <c r="E88" s="13"/>
      <c r="F88" s="38"/>
      <c r="G88" s="14"/>
    </row>
    <row r="89" spans="1:7" ht="171" customHeight="1" x14ac:dyDescent="0.25">
      <c r="A89" s="51"/>
      <c r="B89" s="64" t="s">
        <v>97</v>
      </c>
      <c r="C89" s="57" t="s">
        <v>94</v>
      </c>
      <c r="D89" s="57">
        <v>1</v>
      </c>
      <c r="E89" s="13"/>
      <c r="F89" s="38"/>
      <c r="G89" s="14"/>
    </row>
    <row r="90" spans="1:7" ht="15.75" x14ac:dyDescent="0.25">
      <c r="A90" s="51"/>
      <c r="B90" s="64"/>
      <c r="C90" s="57"/>
      <c r="D90" s="57"/>
      <c r="E90" s="13"/>
      <c r="F90" s="38"/>
      <c r="G90" s="14"/>
    </row>
    <row r="91" spans="1:7" ht="15.75" x14ac:dyDescent="0.25">
      <c r="A91" s="51" t="s">
        <v>101</v>
      </c>
      <c r="B91" s="64" t="s">
        <v>43</v>
      </c>
      <c r="C91" s="57"/>
      <c r="D91" s="57"/>
      <c r="E91" s="13"/>
      <c r="F91" s="38"/>
      <c r="G91" s="14"/>
    </row>
    <row r="92" spans="1:7" ht="15.75" x14ac:dyDescent="0.25">
      <c r="A92" s="51"/>
      <c r="B92" s="64"/>
      <c r="C92" s="57"/>
      <c r="D92" s="57"/>
      <c r="E92" s="13"/>
      <c r="F92" s="38"/>
      <c r="G92" s="14"/>
    </row>
    <row r="93" spans="1:7" ht="15.75" x14ac:dyDescent="0.25">
      <c r="A93" s="51" t="s">
        <v>149</v>
      </c>
      <c r="B93" s="64" t="s">
        <v>99</v>
      </c>
      <c r="C93" s="57" t="s">
        <v>16</v>
      </c>
      <c r="D93" s="57">
        <v>100</v>
      </c>
      <c r="E93" s="13"/>
      <c r="F93" s="38"/>
      <c r="G93" s="14"/>
    </row>
    <row r="94" spans="1:7" ht="15.75" x14ac:dyDescent="0.25">
      <c r="A94" s="51"/>
      <c r="B94" s="64"/>
      <c r="C94" s="57"/>
      <c r="D94" s="57"/>
      <c r="E94" s="13"/>
      <c r="F94" s="38"/>
      <c r="G94" s="14"/>
    </row>
    <row r="95" spans="1:7" ht="15.75" x14ac:dyDescent="0.25">
      <c r="A95" s="51" t="s">
        <v>150</v>
      </c>
      <c r="B95" s="64" t="s">
        <v>44</v>
      </c>
      <c r="C95" s="57" t="s">
        <v>16</v>
      </c>
      <c r="D95" s="57">
        <v>50</v>
      </c>
      <c r="E95" s="13"/>
      <c r="F95" s="38"/>
      <c r="G95" s="14"/>
    </row>
    <row r="96" spans="1:7" ht="15.75" x14ac:dyDescent="0.25">
      <c r="A96" s="51"/>
      <c r="B96" s="64"/>
      <c r="C96" s="57"/>
      <c r="D96" s="57"/>
      <c r="E96" s="13"/>
      <c r="F96" s="38"/>
      <c r="G96" s="14"/>
    </row>
    <row r="97" spans="1:7" ht="15.75" x14ac:dyDescent="0.25">
      <c r="A97" s="51" t="s">
        <v>151</v>
      </c>
      <c r="B97" s="64" t="s">
        <v>100</v>
      </c>
      <c r="C97" s="57" t="s">
        <v>17</v>
      </c>
      <c r="D97" s="57">
        <v>1</v>
      </c>
      <c r="E97" s="13"/>
      <c r="F97" s="38"/>
      <c r="G97" s="14"/>
    </row>
    <row r="98" spans="1:7" ht="15.75" x14ac:dyDescent="0.25">
      <c r="A98" s="51"/>
      <c r="B98" s="67"/>
      <c r="C98" s="33"/>
      <c r="D98" s="33"/>
      <c r="E98" s="13"/>
      <c r="F98" s="38"/>
      <c r="G98" s="14"/>
    </row>
    <row r="99" spans="1:7" ht="15.75" x14ac:dyDescent="0.25">
      <c r="A99" s="51" t="s">
        <v>152</v>
      </c>
      <c r="B99" s="64" t="s">
        <v>45</v>
      </c>
      <c r="C99" s="57"/>
      <c r="D99" s="57"/>
      <c r="E99" s="13"/>
      <c r="F99" s="38"/>
      <c r="G99" s="14"/>
    </row>
    <row r="100" spans="1:7" ht="31.5" x14ac:dyDescent="0.25">
      <c r="A100" s="51"/>
      <c r="B100" s="64" t="s">
        <v>102</v>
      </c>
      <c r="C100" s="57" t="s">
        <v>17</v>
      </c>
      <c r="D100" s="57">
        <v>1</v>
      </c>
      <c r="E100" s="13"/>
      <c r="F100" s="38"/>
      <c r="G100" s="14"/>
    </row>
    <row r="101" spans="1:7" ht="15.75" x14ac:dyDescent="0.25">
      <c r="A101" s="51"/>
      <c r="B101" s="64"/>
      <c r="C101" s="33"/>
      <c r="D101" s="33"/>
      <c r="E101" s="13"/>
      <c r="F101" s="38"/>
      <c r="G101" s="14"/>
    </row>
    <row r="102" spans="1:7" ht="15.75" x14ac:dyDescent="0.25">
      <c r="A102" s="51"/>
      <c r="B102" s="16" t="s">
        <v>9</v>
      </c>
      <c r="C102" s="33"/>
      <c r="D102" s="33"/>
      <c r="E102" s="13"/>
      <c r="F102" s="38"/>
      <c r="G102" s="63">
        <f>SUM(G50:G100)</f>
        <v>0</v>
      </c>
    </row>
    <row r="103" spans="1:7" ht="15.75" x14ac:dyDescent="0.25">
      <c r="A103" s="51"/>
      <c r="B103" s="64"/>
      <c r="C103" s="57"/>
      <c r="D103" s="57"/>
      <c r="E103" s="13"/>
      <c r="F103" s="38"/>
      <c r="G103" s="14"/>
    </row>
    <row r="104" spans="1:7" ht="15.75" x14ac:dyDescent="0.25">
      <c r="A104" s="58" t="s">
        <v>103</v>
      </c>
      <c r="B104" s="65" t="s">
        <v>46</v>
      </c>
      <c r="C104" s="59"/>
      <c r="D104" s="59"/>
      <c r="E104" s="60"/>
      <c r="F104" s="61"/>
      <c r="G104" s="62"/>
    </row>
    <row r="105" spans="1:7" ht="15.75" x14ac:dyDescent="0.25">
      <c r="A105" s="51"/>
      <c r="B105" s="64"/>
      <c r="C105" s="57"/>
      <c r="D105" s="57"/>
      <c r="E105" s="13"/>
      <c r="F105" s="38"/>
      <c r="G105" s="14"/>
    </row>
    <row r="106" spans="1:7" ht="15.75" x14ac:dyDescent="0.25">
      <c r="A106" s="51" t="s">
        <v>104</v>
      </c>
      <c r="B106" s="64" t="s">
        <v>47</v>
      </c>
      <c r="C106" s="57"/>
      <c r="D106" s="57"/>
      <c r="E106" s="13"/>
      <c r="F106" s="38"/>
      <c r="G106" s="14"/>
    </row>
    <row r="107" spans="1:7" ht="198.75" customHeight="1" x14ac:dyDescent="0.25">
      <c r="A107" s="51"/>
      <c r="B107" s="64" t="s">
        <v>162</v>
      </c>
      <c r="C107" s="57" t="s">
        <v>17</v>
      </c>
      <c r="D107" s="57">
        <v>1</v>
      </c>
      <c r="E107" s="13"/>
      <c r="F107" s="38"/>
      <c r="G107" s="14"/>
    </row>
    <row r="108" spans="1:7" ht="15.75" x14ac:dyDescent="0.25">
      <c r="A108" s="51"/>
      <c r="B108" s="64"/>
      <c r="C108" s="57"/>
      <c r="D108" s="57"/>
      <c r="E108" s="13"/>
      <c r="F108" s="38"/>
      <c r="G108" s="14"/>
    </row>
    <row r="109" spans="1:7" ht="15.75" x14ac:dyDescent="0.25">
      <c r="A109" s="51" t="s">
        <v>105</v>
      </c>
      <c r="B109" s="64" t="s">
        <v>106</v>
      </c>
      <c r="C109" s="57"/>
      <c r="D109" s="57"/>
      <c r="E109" s="13"/>
      <c r="F109" s="38"/>
      <c r="G109" s="14"/>
    </row>
    <row r="110" spans="1:7" ht="227.25" customHeight="1" x14ac:dyDescent="0.25">
      <c r="A110" s="51"/>
      <c r="B110" s="64" t="s">
        <v>163</v>
      </c>
      <c r="C110" s="57" t="s">
        <v>18</v>
      </c>
      <c r="D110" s="57">
        <v>80</v>
      </c>
      <c r="E110" s="13"/>
      <c r="F110" s="38"/>
      <c r="G110" s="14"/>
    </row>
    <row r="111" spans="1:7" ht="15.75" x14ac:dyDescent="0.25">
      <c r="A111" s="51"/>
      <c r="B111" s="64"/>
      <c r="C111" s="57"/>
      <c r="D111" s="57"/>
      <c r="E111" s="13"/>
      <c r="F111" s="38"/>
      <c r="G111" s="14"/>
    </row>
    <row r="112" spans="1:7" ht="15.75" x14ac:dyDescent="0.25">
      <c r="A112" s="51" t="s">
        <v>108</v>
      </c>
      <c r="B112" s="64" t="s">
        <v>107</v>
      </c>
      <c r="C112" s="57"/>
      <c r="D112" s="57"/>
      <c r="E112" s="13"/>
      <c r="F112" s="66"/>
      <c r="G112" s="14"/>
    </row>
    <row r="113" spans="1:7" ht="195" customHeight="1" x14ac:dyDescent="0.25">
      <c r="A113" s="51"/>
      <c r="B113" s="64" t="s">
        <v>164</v>
      </c>
      <c r="C113" s="57" t="s">
        <v>18</v>
      </c>
      <c r="D113" s="57">
        <v>80</v>
      </c>
      <c r="E113" s="13"/>
      <c r="F113" s="66"/>
      <c r="G113" s="14"/>
    </row>
    <row r="114" spans="1:7" ht="15.75" x14ac:dyDescent="0.25">
      <c r="A114" s="51"/>
      <c r="B114" s="64"/>
      <c r="C114" s="57"/>
      <c r="D114" s="57"/>
      <c r="E114" s="13"/>
      <c r="F114" s="66"/>
      <c r="G114" s="14"/>
    </row>
    <row r="115" spans="1:7" ht="15.75" x14ac:dyDescent="0.25">
      <c r="A115" s="51" t="s">
        <v>109</v>
      </c>
      <c r="B115" s="64" t="s">
        <v>48</v>
      </c>
      <c r="C115" s="57"/>
      <c r="D115" s="57"/>
      <c r="E115" s="13"/>
      <c r="F115" s="66"/>
      <c r="G115" s="14"/>
    </row>
    <row r="116" spans="1:7" ht="337.5" customHeight="1" x14ac:dyDescent="0.25">
      <c r="A116" s="51"/>
      <c r="B116" s="64" t="s">
        <v>110</v>
      </c>
      <c r="C116" s="57" t="s">
        <v>18</v>
      </c>
      <c r="D116" s="57">
        <v>25</v>
      </c>
      <c r="E116" s="13"/>
      <c r="F116" s="66"/>
      <c r="G116" s="14"/>
    </row>
    <row r="117" spans="1:7" ht="15.75" x14ac:dyDescent="0.25">
      <c r="A117" s="51"/>
      <c r="B117" s="64"/>
      <c r="C117" s="57"/>
      <c r="D117" s="57"/>
      <c r="E117" s="13"/>
      <c r="F117" s="66"/>
      <c r="G117" s="14"/>
    </row>
    <row r="118" spans="1:7" ht="15.75" x14ac:dyDescent="0.25">
      <c r="A118" s="51" t="s">
        <v>112</v>
      </c>
      <c r="B118" s="64" t="s">
        <v>111</v>
      </c>
      <c r="C118" s="57"/>
      <c r="D118" s="57"/>
      <c r="E118" s="13"/>
      <c r="F118" s="66"/>
      <c r="G118" s="14"/>
    </row>
    <row r="119" spans="1:7" ht="314.25" customHeight="1" x14ac:dyDescent="0.25">
      <c r="A119" s="51"/>
      <c r="B119" s="64" t="s">
        <v>113</v>
      </c>
      <c r="C119" s="57" t="s">
        <v>94</v>
      </c>
      <c r="D119" s="57">
        <v>1</v>
      </c>
      <c r="E119" s="13"/>
      <c r="F119" s="66"/>
      <c r="G119" s="14"/>
    </row>
    <row r="120" spans="1:7" ht="15.75" x14ac:dyDescent="0.25">
      <c r="A120" s="51"/>
      <c r="B120" s="64"/>
      <c r="C120" s="57"/>
      <c r="D120" s="57"/>
      <c r="E120" s="13"/>
      <c r="F120" s="66"/>
      <c r="G120" s="14"/>
    </row>
    <row r="121" spans="1:7" ht="15.75" x14ac:dyDescent="0.25">
      <c r="A121" s="51" t="s">
        <v>119</v>
      </c>
      <c r="B121" s="64" t="s">
        <v>49</v>
      </c>
      <c r="C121" s="57"/>
      <c r="D121" s="57"/>
      <c r="E121" s="13"/>
      <c r="F121" s="66"/>
      <c r="G121" s="14"/>
    </row>
    <row r="122" spans="1:7" ht="408.75" customHeight="1" x14ac:dyDescent="0.25">
      <c r="A122" s="51"/>
      <c r="B122" s="64" t="s">
        <v>114</v>
      </c>
      <c r="C122" s="57" t="s">
        <v>19</v>
      </c>
      <c r="D122" s="57" t="s">
        <v>19</v>
      </c>
      <c r="E122" s="13" t="s">
        <v>19</v>
      </c>
      <c r="F122" s="66" t="s">
        <v>19</v>
      </c>
      <c r="G122" s="14" t="s">
        <v>19</v>
      </c>
    </row>
    <row r="123" spans="1:7" ht="15.75" x14ac:dyDescent="0.25">
      <c r="A123" s="51"/>
      <c r="B123" s="64"/>
      <c r="C123" s="57"/>
      <c r="D123" s="57"/>
      <c r="E123" s="13"/>
      <c r="F123" s="66"/>
      <c r="G123" s="14"/>
    </row>
    <row r="124" spans="1:7" ht="47.25" x14ac:dyDescent="0.25">
      <c r="A124" s="51"/>
      <c r="B124" s="64" t="s">
        <v>115</v>
      </c>
      <c r="C124" s="57" t="s">
        <v>17</v>
      </c>
      <c r="D124" s="57">
        <v>1</v>
      </c>
      <c r="E124" s="13"/>
      <c r="F124" s="66"/>
      <c r="G124" s="14"/>
    </row>
    <row r="125" spans="1:7" ht="15.75" x14ac:dyDescent="0.25">
      <c r="A125" s="51"/>
      <c r="B125" s="64"/>
      <c r="C125" s="57"/>
      <c r="D125" s="57"/>
      <c r="E125" s="13"/>
      <c r="F125" s="66"/>
      <c r="G125" s="14"/>
    </row>
    <row r="126" spans="1:7" ht="47.25" x14ac:dyDescent="0.25">
      <c r="A126" s="51"/>
      <c r="B126" s="64" t="s">
        <v>116</v>
      </c>
      <c r="C126" s="57" t="s">
        <v>17</v>
      </c>
      <c r="D126" s="57">
        <v>1</v>
      </c>
      <c r="E126" s="13"/>
      <c r="F126" s="66"/>
      <c r="G126" s="14"/>
    </row>
    <row r="127" spans="1:7" ht="15.75" x14ac:dyDescent="0.25">
      <c r="A127" s="51"/>
      <c r="B127" s="64"/>
      <c r="C127" s="57"/>
      <c r="D127" s="57"/>
      <c r="E127" s="13"/>
      <c r="F127" s="66"/>
      <c r="G127" s="14"/>
    </row>
    <row r="128" spans="1:7" ht="47.25" x14ac:dyDescent="0.25">
      <c r="A128" s="51"/>
      <c r="B128" s="64" t="s">
        <v>117</v>
      </c>
      <c r="C128" s="57" t="s">
        <v>17</v>
      </c>
      <c r="D128" s="57">
        <v>1</v>
      </c>
      <c r="E128" s="13"/>
      <c r="F128" s="66"/>
      <c r="G128" s="14"/>
    </row>
    <row r="129" spans="1:7" ht="15.75" x14ac:dyDescent="0.25">
      <c r="A129" s="51"/>
      <c r="B129" s="64"/>
      <c r="C129" s="57"/>
      <c r="D129" s="57"/>
      <c r="E129" s="13"/>
      <c r="F129" s="66"/>
      <c r="G129" s="14"/>
    </row>
    <row r="130" spans="1:7" ht="63" x14ac:dyDescent="0.25">
      <c r="A130" s="51"/>
      <c r="B130" s="64" t="s">
        <v>118</v>
      </c>
      <c r="C130" s="57" t="s">
        <v>17</v>
      </c>
      <c r="D130" s="57">
        <v>1</v>
      </c>
      <c r="E130" s="13"/>
      <c r="F130" s="66"/>
      <c r="G130" s="14"/>
    </row>
    <row r="131" spans="1:7" ht="15.75" x14ac:dyDescent="0.25">
      <c r="A131" s="51"/>
      <c r="B131" s="64"/>
      <c r="C131" s="57"/>
      <c r="D131" s="57"/>
      <c r="E131" s="13"/>
      <c r="F131" s="66"/>
      <c r="G131" s="14"/>
    </row>
    <row r="132" spans="1:7" ht="15.75" x14ac:dyDescent="0.25">
      <c r="A132" s="51" t="s">
        <v>120</v>
      </c>
      <c r="B132" s="64" t="s">
        <v>50</v>
      </c>
      <c r="C132" s="57"/>
      <c r="D132" s="57"/>
      <c r="E132" s="13"/>
      <c r="F132" s="66"/>
      <c r="G132" s="14"/>
    </row>
    <row r="133" spans="1:7" ht="340.5" customHeight="1" x14ac:dyDescent="0.25">
      <c r="A133" s="51"/>
      <c r="B133" s="64" t="s">
        <v>165</v>
      </c>
      <c r="C133" s="57" t="s">
        <v>17</v>
      </c>
      <c r="D133" s="57">
        <v>1</v>
      </c>
      <c r="E133" s="13"/>
      <c r="F133" s="38"/>
      <c r="G133" s="14"/>
    </row>
    <row r="134" spans="1:7" ht="15.75" x14ac:dyDescent="0.25">
      <c r="A134" s="51"/>
      <c r="B134" s="64"/>
      <c r="C134" s="57"/>
      <c r="D134" s="57"/>
      <c r="E134" s="13"/>
      <c r="F134" s="38"/>
      <c r="G134" s="14"/>
    </row>
    <row r="135" spans="1:7" ht="15.75" x14ac:dyDescent="0.25">
      <c r="A135" s="51" t="s">
        <v>122</v>
      </c>
      <c r="B135" s="64" t="s">
        <v>121</v>
      </c>
      <c r="C135" s="57"/>
      <c r="D135" s="57"/>
      <c r="E135" s="13"/>
      <c r="F135" s="38"/>
      <c r="G135" s="14"/>
    </row>
    <row r="136" spans="1:7" ht="409.5" customHeight="1" x14ac:dyDescent="0.25">
      <c r="A136" s="51"/>
      <c r="B136" s="64" t="s">
        <v>123</v>
      </c>
      <c r="C136" s="57" t="s">
        <v>17</v>
      </c>
      <c r="D136" s="57">
        <v>1</v>
      </c>
      <c r="E136" s="13"/>
      <c r="F136" s="38"/>
      <c r="G136" s="14"/>
    </row>
    <row r="137" spans="1:7" ht="15.75" x14ac:dyDescent="0.25">
      <c r="A137" s="51"/>
      <c r="B137" s="23"/>
      <c r="C137" s="33"/>
      <c r="D137" s="33"/>
      <c r="E137" s="13"/>
      <c r="F137" s="38"/>
      <c r="G137" s="14"/>
    </row>
    <row r="138" spans="1:7" ht="15.75" x14ac:dyDescent="0.25">
      <c r="A138" s="51"/>
      <c r="B138" s="16" t="s">
        <v>9</v>
      </c>
      <c r="C138" s="33"/>
      <c r="D138" s="33"/>
      <c r="E138" s="13"/>
      <c r="F138" s="38"/>
      <c r="G138" s="63">
        <f>SUM(G107:G136)</f>
        <v>0</v>
      </c>
    </row>
    <row r="139" spans="1:7" ht="15.75" x14ac:dyDescent="0.25">
      <c r="A139" s="51"/>
      <c r="B139" s="64"/>
      <c r="C139" s="57"/>
      <c r="D139" s="57"/>
      <c r="E139" s="13"/>
      <c r="F139" s="38"/>
      <c r="G139" s="14"/>
    </row>
    <row r="140" spans="1:7" ht="15.75" x14ac:dyDescent="0.25">
      <c r="A140" s="58" t="s">
        <v>124</v>
      </c>
      <c r="B140" s="65" t="s">
        <v>51</v>
      </c>
      <c r="C140" s="59"/>
      <c r="D140" s="59"/>
      <c r="E140" s="60"/>
      <c r="F140" s="61"/>
      <c r="G140" s="62"/>
    </row>
    <row r="141" spans="1:7" ht="15.75" x14ac:dyDescent="0.25">
      <c r="A141" s="51"/>
      <c r="B141" s="64"/>
      <c r="C141" s="57"/>
      <c r="D141" s="57"/>
      <c r="E141" s="13"/>
      <c r="F141" s="38"/>
      <c r="G141" s="14"/>
    </row>
    <row r="142" spans="1:7" ht="15.75" x14ac:dyDescent="0.25">
      <c r="A142" s="51"/>
      <c r="B142" s="69" t="s">
        <v>52</v>
      </c>
      <c r="C142" s="57"/>
      <c r="D142" s="57"/>
      <c r="E142" s="13"/>
      <c r="F142" s="38"/>
      <c r="G142" s="14"/>
    </row>
    <row r="143" spans="1:7" ht="15.75" x14ac:dyDescent="0.25">
      <c r="A143" s="51"/>
      <c r="B143" s="64"/>
      <c r="C143" s="57"/>
      <c r="D143" s="57"/>
      <c r="E143" s="13"/>
      <c r="F143" s="38"/>
      <c r="G143" s="14"/>
    </row>
    <row r="144" spans="1:7" ht="15.75" x14ac:dyDescent="0.25">
      <c r="A144" s="51" t="s">
        <v>126</v>
      </c>
      <c r="B144" s="64" t="s">
        <v>125</v>
      </c>
      <c r="C144" s="57" t="s">
        <v>17</v>
      </c>
      <c r="D144" s="57">
        <v>1</v>
      </c>
      <c r="E144" s="13"/>
      <c r="F144" s="38"/>
      <c r="G144" s="14"/>
    </row>
    <row r="145" spans="1:7" ht="15.75" x14ac:dyDescent="0.25">
      <c r="A145" s="51"/>
      <c r="B145" s="64"/>
      <c r="C145" s="57"/>
      <c r="D145" s="57"/>
      <c r="E145" s="13"/>
      <c r="F145" s="38"/>
      <c r="G145" s="14"/>
    </row>
    <row r="146" spans="1:7" ht="15.75" x14ac:dyDescent="0.25">
      <c r="A146" s="51" t="s">
        <v>129</v>
      </c>
      <c r="B146" s="64" t="s">
        <v>153</v>
      </c>
      <c r="C146" s="57" t="s">
        <v>17</v>
      </c>
      <c r="D146" s="57">
        <v>1</v>
      </c>
      <c r="E146" s="13"/>
      <c r="F146" s="38"/>
      <c r="G146" s="14"/>
    </row>
    <row r="147" spans="1:7" ht="15.75" x14ac:dyDescent="0.25">
      <c r="A147" s="51"/>
      <c r="B147" s="64"/>
      <c r="C147" s="57"/>
      <c r="D147" s="57"/>
      <c r="E147" s="13"/>
      <c r="F147" s="38"/>
      <c r="G147" s="14"/>
    </row>
    <row r="148" spans="1:7" ht="15.75" x14ac:dyDescent="0.25">
      <c r="A148" s="51" t="s">
        <v>130</v>
      </c>
      <c r="B148" s="64" t="s">
        <v>144</v>
      </c>
      <c r="C148" s="57" t="s">
        <v>17</v>
      </c>
      <c r="D148" s="57">
        <v>1</v>
      </c>
      <c r="E148" s="13"/>
      <c r="F148" s="38"/>
      <c r="G148" s="14"/>
    </row>
    <row r="149" spans="1:7" ht="15.75" x14ac:dyDescent="0.25">
      <c r="A149" s="51"/>
      <c r="B149" s="64"/>
      <c r="C149" s="57"/>
      <c r="D149" s="57"/>
      <c r="E149" s="13"/>
      <c r="F149" s="38"/>
      <c r="G149" s="14"/>
    </row>
    <row r="150" spans="1:7" ht="15.75" x14ac:dyDescent="0.25">
      <c r="A150" s="51" t="s">
        <v>131</v>
      </c>
      <c r="B150" s="64" t="s">
        <v>127</v>
      </c>
      <c r="C150" s="57" t="s">
        <v>17</v>
      </c>
      <c r="D150" s="57">
        <v>1</v>
      </c>
      <c r="E150" s="13"/>
      <c r="F150" s="38"/>
      <c r="G150" s="14"/>
    </row>
    <row r="151" spans="1:7" ht="15.75" x14ac:dyDescent="0.25">
      <c r="A151" s="51"/>
      <c r="B151" s="64"/>
      <c r="C151" s="57"/>
      <c r="D151" s="57"/>
      <c r="E151" s="13"/>
      <c r="F151" s="38"/>
      <c r="G151" s="14"/>
    </row>
    <row r="152" spans="1:7" ht="15.75" x14ac:dyDescent="0.25">
      <c r="A152" s="51" t="s">
        <v>133</v>
      </c>
      <c r="B152" s="64" t="s">
        <v>128</v>
      </c>
      <c r="C152" s="57" t="s">
        <v>17</v>
      </c>
      <c r="D152" s="57">
        <v>1</v>
      </c>
      <c r="E152" s="13"/>
      <c r="F152" s="38"/>
      <c r="G152" s="14"/>
    </row>
    <row r="153" spans="1:7" ht="15.75" x14ac:dyDescent="0.25">
      <c r="A153" s="51"/>
      <c r="B153" s="64"/>
      <c r="C153" s="57"/>
      <c r="D153" s="57"/>
      <c r="E153" s="13"/>
      <c r="F153" s="38"/>
      <c r="G153" s="14"/>
    </row>
    <row r="154" spans="1:7" ht="15.75" x14ac:dyDescent="0.25">
      <c r="A154" s="51" t="s">
        <v>135</v>
      </c>
      <c r="B154" s="64" t="s">
        <v>132</v>
      </c>
      <c r="C154" s="57" t="s">
        <v>17</v>
      </c>
      <c r="D154" s="57">
        <v>1</v>
      </c>
      <c r="E154" s="13"/>
      <c r="F154" s="38"/>
      <c r="G154" s="14"/>
    </row>
    <row r="155" spans="1:7" ht="15.75" x14ac:dyDescent="0.25">
      <c r="A155" s="51"/>
      <c r="B155" s="64"/>
      <c r="C155" s="57"/>
      <c r="D155" s="57"/>
      <c r="E155" s="13"/>
      <c r="F155" s="38"/>
      <c r="G155" s="14"/>
    </row>
    <row r="156" spans="1:7" ht="15.75" x14ac:dyDescent="0.25">
      <c r="A156" s="51" t="s">
        <v>137</v>
      </c>
      <c r="B156" s="64" t="s">
        <v>134</v>
      </c>
      <c r="C156" s="57" t="s">
        <v>17</v>
      </c>
      <c r="D156" s="57">
        <v>1</v>
      </c>
      <c r="E156" s="13"/>
      <c r="F156" s="38"/>
      <c r="G156" s="14"/>
    </row>
    <row r="157" spans="1:7" ht="15.75" x14ac:dyDescent="0.25">
      <c r="A157" s="51"/>
      <c r="B157" s="64"/>
      <c r="C157" s="57"/>
      <c r="D157" s="57"/>
      <c r="E157" s="13"/>
      <c r="F157" s="38"/>
      <c r="G157" s="14"/>
    </row>
    <row r="158" spans="1:7" ht="15.75" x14ac:dyDescent="0.25">
      <c r="A158" s="51" t="s">
        <v>139</v>
      </c>
      <c r="B158" s="64" t="s">
        <v>136</v>
      </c>
      <c r="C158" s="57" t="s">
        <v>17</v>
      </c>
      <c r="D158" s="57">
        <v>1</v>
      </c>
      <c r="E158" s="13"/>
      <c r="F158" s="38"/>
      <c r="G158" s="14"/>
    </row>
    <row r="159" spans="1:7" ht="15.75" x14ac:dyDescent="0.25">
      <c r="A159" s="51"/>
      <c r="B159" s="64"/>
      <c r="C159" s="57"/>
      <c r="D159" s="57"/>
      <c r="E159" s="13"/>
      <c r="F159" s="38"/>
      <c r="G159" s="14"/>
    </row>
    <row r="160" spans="1:7" ht="15.75" x14ac:dyDescent="0.25">
      <c r="A160" s="51" t="s">
        <v>145</v>
      </c>
      <c r="B160" s="64" t="s">
        <v>138</v>
      </c>
      <c r="C160" s="57" t="s">
        <v>17</v>
      </c>
      <c r="D160" s="57">
        <v>1</v>
      </c>
      <c r="E160" s="13"/>
      <c r="F160" s="38"/>
      <c r="G160" s="14"/>
    </row>
    <row r="161" spans="1:7" ht="15.75" x14ac:dyDescent="0.25">
      <c r="A161" s="51"/>
      <c r="B161" s="64"/>
      <c r="C161" s="57"/>
      <c r="D161" s="57"/>
      <c r="E161" s="13"/>
      <c r="F161" s="38"/>
      <c r="G161" s="14"/>
    </row>
    <row r="162" spans="1:7" ht="15.75" x14ac:dyDescent="0.25">
      <c r="A162" s="51" t="s">
        <v>146</v>
      </c>
      <c r="B162" s="64" t="s">
        <v>140</v>
      </c>
      <c r="C162" s="57" t="s">
        <v>17</v>
      </c>
      <c r="D162" s="57">
        <v>1</v>
      </c>
      <c r="E162" s="13"/>
      <c r="F162" s="38"/>
      <c r="G162" s="14"/>
    </row>
    <row r="163" spans="1:7" ht="15.75" x14ac:dyDescent="0.25">
      <c r="A163" s="51"/>
      <c r="B163" s="23"/>
      <c r="C163" s="33"/>
      <c r="D163" s="33"/>
      <c r="E163" s="13"/>
      <c r="F163" s="38"/>
      <c r="G163" s="14"/>
    </row>
    <row r="164" spans="1:7" ht="15.75" x14ac:dyDescent="0.25">
      <c r="A164" s="51"/>
      <c r="B164" s="16" t="s">
        <v>9</v>
      </c>
      <c r="C164" s="33"/>
      <c r="D164" s="33"/>
      <c r="E164" s="13"/>
      <c r="F164" s="38"/>
      <c r="G164" s="63">
        <f>SUM(G144:G162)</f>
        <v>0</v>
      </c>
    </row>
    <row r="165" spans="1:7" ht="15.75" x14ac:dyDescent="0.25">
      <c r="A165" s="51"/>
      <c r="B165" s="64"/>
      <c r="C165" s="57"/>
      <c r="D165" s="57"/>
      <c r="E165" s="13"/>
      <c r="F165" s="38"/>
      <c r="G165" s="14"/>
    </row>
    <row r="166" spans="1:7" ht="15.75" x14ac:dyDescent="0.25">
      <c r="A166" s="58" t="s">
        <v>141</v>
      </c>
      <c r="B166" s="65" t="s">
        <v>53</v>
      </c>
      <c r="C166" s="59"/>
      <c r="D166" s="59"/>
      <c r="E166" s="60"/>
      <c r="F166" s="61"/>
      <c r="G166" s="62"/>
    </row>
    <row r="167" spans="1:7" ht="15.75" x14ac:dyDescent="0.25">
      <c r="A167" s="51"/>
      <c r="B167" s="64"/>
      <c r="C167" s="57"/>
      <c r="D167" s="57"/>
      <c r="E167" s="13"/>
      <c r="F167" s="38"/>
      <c r="G167" s="14"/>
    </row>
    <row r="168" spans="1:7" ht="15.75" x14ac:dyDescent="0.25">
      <c r="A168" s="51"/>
      <c r="B168" s="64" t="s">
        <v>52</v>
      </c>
      <c r="C168" s="57"/>
      <c r="D168" s="57"/>
      <c r="E168" s="13"/>
      <c r="F168" s="38"/>
      <c r="G168" s="14"/>
    </row>
    <row r="169" spans="1:7" ht="15.75" x14ac:dyDescent="0.25">
      <c r="A169" s="51"/>
      <c r="B169" s="64"/>
      <c r="C169" s="57"/>
      <c r="D169" s="57"/>
      <c r="E169" s="13"/>
      <c r="F169" s="38"/>
      <c r="G169" s="14"/>
    </row>
    <row r="170" spans="1:7" ht="15.75" x14ac:dyDescent="0.25">
      <c r="A170" s="51" t="s">
        <v>142</v>
      </c>
      <c r="B170" s="64" t="s">
        <v>54</v>
      </c>
      <c r="C170" s="57" t="s">
        <v>17</v>
      </c>
      <c r="D170" s="57">
        <v>1</v>
      </c>
      <c r="E170" s="13"/>
      <c r="F170" s="38"/>
      <c r="G170" s="14"/>
    </row>
    <row r="171" spans="1:7" ht="15.75" x14ac:dyDescent="0.25">
      <c r="A171" s="51"/>
      <c r="B171" s="64"/>
      <c r="C171" s="57"/>
      <c r="D171" s="57"/>
      <c r="E171" s="13"/>
      <c r="F171" s="38"/>
      <c r="G171" s="14"/>
    </row>
    <row r="172" spans="1:7" ht="15.75" x14ac:dyDescent="0.25">
      <c r="A172" s="51" t="s">
        <v>143</v>
      </c>
      <c r="B172" s="64" t="s">
        <v>55</v>
      </c>
      <c r="C172" s="57" t="s">
        <v>17</v>
      </c>
      <c r="D172" s="57">
        <v>1</v>
      </c>
      <c r="E172" s="13"/>
      <c r="F172" s="38"/>
      <c r="G172" s="14"/>
    </row>
    <row r="173" spans="1:7" ht="15.75" x14ac:dyDescent="0.25">
      <c r="A173" s="51"/>
      <c r="B173" s="23"/>
      <c r="C173" s="33"/>
      <c r="D173" s="33"/>
      <c r="E173" s="13"/>
      <c r="F173" s="38"/>
      <c r="G173" s="14"/>
    </row>
    <row r="174" spans="1:7" ht="15.75" x14ac:dyDescent="0.25">
      <c r="A174" s="51"/>
      <c r="B174" s="16" t="s">
        <v>9</v>
      </c>
      <c r="C174" s="33"/>
      <c r="D174" s="33"/>
      <c r="E174" s="13"/>
      <c r="F174" s="38"/>
      <c r="G174" s="63">
        <f>SUM(G170:G172)</f>
        <v>0</v>
      </c>
    </row>
    <row r="175" spans="1:7" ht="15.75" x14ac:dyDescent="0.25">
      <c r="A175" s="51"/>
      <c r="B175" s="64"/>
      <c r="C175" s="57"/>
      <c r="D175" s="57"/>
      <c r="E175" s="13"/>
      <c r="F175" s="38"/>
      <c r="G175" s="14"/>
    </row>
    <row r="176" spans="1:7" ht="15.75" x14ac:dyDescent="0.25">
      <c r="A176" s="51"/>
      <c r="B176" s="50" t="s">
        <v>13</v>
      </c>
      <c r="C176" s="33"/>
      <c r="D176" s="33"/>
      <c r="E176" s="13"/>
      <c r="F176" s="38"/>
      <c r="G176" s="14"/>
    </row>
    <row r="177" spans="1:7" ht="15.75" x14ac:dyDescent="0.25">
      <c r="A177" s="25"/>
      <c r="B177" s="24" t="s">
        <v>10</v>
      </c>
      <c r="C177" s="34" t="s">
        <v>15</v>
      </c>
      <c r="D177" s="34">
        <v>1</v>
      </c>
      <c r="E177" s="13"/>
      <c r="F177" s="38"/>
      <c r="G177" s="14"/>
    </row>
    <row r="178" spans="1:7" ht="15.75" x14ac:dyDescent="0.25">
      <c r="A178" s="15"/>
      <c r="B178" s="24" t="s">
        <v>11</v>
      </c>
      <c r="C178" s="34" t="s">
        <v>15</v>
      </c>
      <c r="D178" s="34">
        <v>1</v>
      </c>
      <c r="E178" s="13"/>
      <c r="F178" s="8"/>
      <c r="G178" s="10"/>
    </row>
    <row r="179" spans="1:7" s="21" customFormat="1" ht="15.75" x14ac:dyDescent="0.25">
      <c r="A179" s="40"/>
      <c r="B179" s="24" t="s">
        <v>12</v>
      </c>
      <c r="C179" s="34" t="s">
        <v>15</v>
      </c>
      <c r="D179" s="34">
        <v>1</v>
      </c>
      <c r="E179" s="13"/>
      <c r="F179" s="56"/>
      <c r="G179" s="39"/>
    </row>
    <row r="180" spans="1:7" ht="15.75" x14ac:dyDescent="0.25">
      <c r="A180" s="11"/>
      <c r="B180" s="55" t="s">
        <v>14</v>
      </c>
      <c r="C180" s="32"/>
      <c r="D180" s="17"/>
      <c r="E180" s="9"/>
      <c r="F180" s="8"/>
      <c r="G180" s="26">
        <f>SUM(G177:G179)</f>
        <v>0</v>
      </c>
    </row>
    <row r="181" spans="1:7" ht="15.75" x14ac:dyDescent="0.25">
      <c r="A181" s="11"/>
      <c r="B181" s="22"/>
      <c r="C181" s="32"/>
      <c r="D181" s="17"/>
      <c r="E181" s="9"/>
      <c r="F181" s="8"/>
      <c r="G181" s="10"/>
    </row>
    <row r="182" spans="1:7" ht="15.75" x14ac:dyDescent="0.2">
      <c r="A182" s="43"/>
      <c r="B182" s="54" t="s">
        <v>7</v>
      </c>
      <c r="C182" s="46"/>
      <c r="D182" s="73"/>
      <c r="E182" s="71"/>
      <c r="F182" s="48"/>
      <c r="G182" s="49">
        <f>G180+G174+G164+G138+G102+G45+G35+G23</f>
        <v>0</v>
      </c>
    </row>
    <row r="183" spans="1:7" ht="15.75" x14ac:dyDescent="0.2">
      <c r="A183" s="42"/>
      <c r="B183" s="54" t="s">
        <v>6</v>
      </c>
      <c r="C183" s="46"/>
      <c r="D183" s="46"/>
      <c r="E183" s="46"/>
      <c r="F183" s="48"/>
      <c r="G183" s="49">
        <f>0.2*G182</f>
        <v>0</v>
      </c>
    </row>
    <row r="184" spans="1:7" ht="15.75" x14ac:dyDescent="0.2">
      <c r="A184" s="41"/>
      <c r="B184" s="54" t="s">
        <v>8</v>
      </c>
      <c r="C184" s="46"/>
      <c r="D184" s="46"/>
      <c r="E184" s="46"/>
      <c r="F184" s="48"/>
      <c r="G184" s="49">
        <f>G182+G183</f>
        <v>0</v>
      </c>
    </row>
    <row r="185" spans="1:7" ht="13.5" thickBot="1" x14ac:dyDescent="0.25">
      <c r="A185" s="52"/>
      <c r="B185" s="1"/>
      <c r="C185" s="44"/>
      <c r="D185" s="47"/>
      <c r="E185" s="47"/>
      <c r="F185" s="45"/>
      <c r="G185" s="53"/>
    </row>
  </sheetData>
  <sheetProtection selectLockedCells="1" selectUnlockedCells="1"/>
  <mergeCells count="3">
    <mergeCell ref="A1:G1"/>
    <mergeCell ref="A2:B2"/>
    <mergeCell ref="C2:G2"/>
  </mergeCells>
  <hyperlinks>
    <hyperlink ref="B8" location="_Toc7440121" display="_Toc7440121"/>
    <hyperlink ref="B25" location="_Toc7440121" display="_Toc7440121"/>
  </hyperlinks>
  <printOptions horizontalCentered="1" verticalCentered="1"/>
  <pageMargins left="4.5238095238095237E-2" right="0.70866141732283472" top="0" bottom="0.74803149606299213" header="0.31496062992125984" footer="0.31496062992125984"/>
  <pageSetup paperSize="9" scale="66" firstPageNumber="0" fitToHeight="0" orientation="portrait" verticalDpi="300" r:id="rId1"/>
  <headerFooter alignWithMargins="0">
    <oddFooter>&amp;CPage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4</vt:i4>
      </vt:variant>
    </vt:vector>
  </HeadingPairs>
  <TitlesOfParts>
    <vt:vector size="5" baseType="lpstr">
      <vt:lpstr>DPGF LOT 3</vt:lpstr>
      <vt:lpstr>'DPGF LOT 3'!Excel_BuiltIn_Print_Titles</vt:lpstr>
      <vt:lpstr>'DPGF LOT 3'!Impression_des_titres</vt:lpstr>
      <vt:lpstr>'DPGF LOT 3'!OLE_LINK1</vt:lpstr>
      <vt:lpstr>'DPGF LOT 3'!Zone_d_impression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 Barbier</dc:creator>
  <cp:lastModifiedBy>Pascale BERNARD</cp:lastModifiedBy>
  <cp:lastPrinted>2021-07-23T19:42:57Z</cp:lastPrinted>
  <dcterms:created xsi:type="dcterms:W3CDTF">2014-11-06T10:15:00Z</dcterms:created>
  <dcterms:modified xsi:type="dcterms:W3CDTF">2021-11-16T10:12:06Z</dcterms:modified>
</cp:coreProperties>
</file>