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3945" yWindow="0" windowWidth="14790" windowHeight="16440" tabRatio="679"/>
  </bookViews>
  <sheets>
    <sheet name="DPGF LOT 2" sheetId="1" r:id="rId1"/>
    <sheet name="Feuil1" sheetId="2" r:id="rId2"/>
  </sheets>
  <definedNames>
    <definedName name="_Toc14689233" localSheetId="0">'DPGF LOT 2'!#REF!</definedName>
    <definedName name="_Toc14689235" localSheetId="0">'DPGF LOT 2'!#REF!</definedName>
    <definedName name="_Toc242514206" localSheetId="0">'DPGF LOT 2'!#REF!</definedName>
    <definedName name="_Toc242514235" localSheetId="0">'DPGF LOT 2'!#REF!</definedName>
    <definedName name="_Toc262559826" localSheetId="0">'DPGF LOT 2'!#REF!</definedName>
    <definedName name="_Toc262559829" localSheetId="0">'DPGF LOT 2'!#REF!</definedName>
    <definedName name="_Toc262559830" localSheetId="0">'DPGF LOT 2'!#REF!</definedName>
    <definedName name="_Toc262559837" localSheetId="0">'DPGF LOT 2'!#REF!</definedName>
    <definedName name="_Toc284418971" localSheetId="0">'DPGF LOT 2'!#REF!</definedName>
    <definedName name="_Toc284418972" localSheetId="0">'DPGF LOT 2'!#REF!</definedName>
    <definedName name="_Toc284418973" localSheetId="0">'DPGF LOT 2'!#REF!</definedName>
    <definedName name="_Toc284418974" localSheetId="0">'DPGF LOT 2'!#REF!</definedName>
    <definedName name="_Toc292726671" localSheetId="0">'DPGF LOT 2'!$B$12</definedName>
    <definedName name="_Toc292726672" localSheetId="0">'DPGF LOT 2'!#REF!</definedName>
    <definedName name="_Toc292726673" localSheetId="0">'DPGF LOT 2'!#REF!</definedName>
    <definedName name="_Toc292726674" localSheetId="0">'DPGF LOT 2'!#REF!</definedName>
    <definedName name="_Toc292726681" localSheetId="0">'DPGF LOT 2'!#REF!</definedName>
    <definedName name="_Toc292726682" localSheetId="0">'DPGF LOT 2'!#REF!</definedName>
    <definedName name="_Toc292726683" localSheetId="0">'DPGF LOT 2'!#REF!</definedName>
    <definedName name="_Toc292726684" localSheetId="0">'DPGF LOT 2'!#REF!</definedName>
    <definedName name="_Toc335368860" localSheetId="0">'DPGF LOT 2'!#REF!</definedName>
    <definedName name="_Toc335368861" localSheetId="0">'DPGF LOT 2'!#REF!</definedName>
    <definedName name="_Toc335368862" localSheetId="0">'DPGF LOT 2'!#REF!</definedName>
    <definedName name="_Toc335368863" localSheetId="0">'DPGF LOT 2'!#REF!</definedName>
    <definedName name="_Toc335368864" localSheetId="0">'DPGF LOT 2'!#REF!</definedName>
    <definedName name="_Toc402251939" localSheetId="0">'DPGF LOT 2'!#REF!</definedName>
    <definedName name="_Toc402251940" localSheetId="0">'DPGF LOT 2'!#REF!</definedName>
    <definedName name="_Toc402251943" localSheetId="0">'DPGF LOT 2'!#REF!</definedName>
    <definedName name="_Toc444250217" localSheetId="0">'DPGF LOT 2'!#REF!</definedName>
    <definedName name="_Toc479868357" localSheetId="0">'DPGF LOT 2'!#REF!</definedName>
    <definedName name="_Toc490118501" localSheetId="0">'DPGF LOT 2'!$B$10</definedName>
    <definedName name="_Toc493172230" localSheetId="0">'DPGF LOT 2'!#REF!</definedName>
    <definedName name="_Toc511140354" localSheetId="0">'DPGF LOT 2'!#REF!</definedName>
    <definedName name="_Toc57629745" localSheetId="0">'DPGF LOT 2'!#REF!</definedName>
    <definedName name="_Toc57629746" localSheetId="0">'DPGF LOT 2'!#REF!</definedName>
    <definedName name="_Toc57629747" localSheetId="0">'DPGF LOT 2'!#REF!</definedName>
    <definedName name="_Toc57629748" localSheetId="0">'DPGF LOT 2'!#REF!</definedName>
    <definedName name="_Toc57629751" localSheetId="0">'DPGF LOT 2'!#REF!</definedName>
    <definedName name="_Toc57629753" localSheetId="0">'DPGF LOT 2'!#REF!</definedName>
    <definedName name="_Toc65857295" localSheetId="0">'DPGF LOT 2'!#REF!</definedName>
    <definedName name="_Toc65857296" localSheetId="0">'DPGF LOT 2'!#REF!</definedName>
    <definedName name="_Toc67281386" localSheetId="0">'DPGF LOT 2'!#REF!</definedName>
    <definedName name="_Toc68254773" localSheetId="0">'DPGF LOT 2'!$B$11</definedName>
    <definedName name="_Toc68254796" localSheetId="0">'DPGF LOT 2'!#REF!</definedName>
    <definedName name="_Toc75253007" localSheetId="0">'DPGF LOT 2'!#REF!</definedName>
    <definedName name="_Toc85897314" localSheetId="0">'DPGF LOT 2'!$B$51</definedName>
    <definedName name="Excel_BuiltIn_Print_Titles" localSheetId="0">'DPGF LOT 2'!$1:$2</definedName>
    <definedName name="_xlnm.Print_Titles" localSheetId="0">'DPGF LOT 2'!$1:$2</definedName>
    <definedName name="_xlnm.Print_Area" localSheetId="0">'DPGF LOT 2'!$A$1:$G$104</definedName>
  </definedNames>
  <calcPr calcId="14562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G93" i="1" l="1"/>
  <c r="G63" i="1"/>
  <c r="G69" i="1"/>
  <c r="G57" i="1"/>
  <c r="G39" i="1"/>
  <c r="G99" i="1" l="1"/>
  <c r="G45" i="1"/>
  <c r="G101" i="1" l="1"/>
  <c r="G102" i="1" s="1"/>
  <c r="G103" i="1" s="1"/>
</calcChain>
</file>

<file path=xl/sharedStrings.xml><?xml version="1.0" encoding="utf-8"?>
<sst xmlns="http://schemas.openxmlformats.org/spreadsheetml/2006/main" count="147" uniqueCount="92">
  <si>
    <t>DESIGNATION DES PRESTATIONS</t>
  </si>
  <si>
    <t xml:space="preserve">Montant unitaire </t>
  </si>
  <si>
    <t>Montant HT</t>
  </si>
  <si>
    <t xml:space="preserve">Unité </t>
  </si>
  <si>
    <t>DPGF</t>
  </si>
  <si>
    <t>N° ordre</t>
  </si>
  <si>
    <t>T.V.A. 20%</t>
  </si>
  <si>
    <t xml:space="preserve">TOTAL GENERAL H.T. </t>
  </si>
  <si>
    <t>TOTAL GENERAL TTC</t>
  </si>
  <si>
    <t>Sous-total</t>
  </si>
  <si>
    <t>Etudes d'exécution</t>
  </si>
  <si>
    <t xml:space="preserve">DOE </t>
  </si>
  <si>
    <t>Compte prorata</t>
  </si>
  <si>
    <t xml:space="preserve">Travaux divers </t>
  </si>
  <si>
    <t xml:space="preserve">Sous-total Travaux divers </t>
  </si>
  <si>
    <t>ens</t>
  </si>
  <si>
    <t>LOT N°02 :  Plâtrerie / Cloisonnement / Faux-plafonds</t>
  </si>
  <si>
    <t>Cloisonnement / Doublage</t>
  </si>
  <si>
    <t>Plan de repérage des types de cloisons / doublages</t>
  </si>
  <si>
    <t>Généralités</t>
  </si>
  <si>
    <t>PM</t>
  </si>
  <si>
    <t xml:space="preserve">Cloison plâtre 48/98 </t>
  </si>
  <si>
    <r>
      <rPr>
        <b/>
        <u/>
        <sz val="12"/>
        <rFont val="Arial Narrow"/>
        <family val="2"/>
      </rPr>
      <t>Cloison type C1 / Cloison Standard</t>
    </r>
    <r>
      <rPr>
        <sz val="12"/>
        <rFont val="Arial Narrow"/>
        <family val="2"/>
      </rPr>
      <t xml:space="preserve">
Type 98/48 ;
Rail : 48 mm ;
Montants : 48 mm ;
Nombre de parement : 2 ;
Nombre et épaisseur des plaque par parement : 2x13mm ;
Nature des plaques : B.A – Standard (KS 13) ;
Isolant : 45mm de laine minérale acoustique ;
Affaiblissement acoustique RA = 47 dB (A) suivant PV CSTB à fournir ;
Epaisseur totale de la cloison : 98mm ;
Localisation : suivant plans – Repère bleu</t>
    </r>
  </si>
  <si>
    <t>m2</t>
  </si>
  <si>
    <r>
      <rPr>
        <b/>
        <u/>
        <sz val="12"/>
        <rFont val="Arial Narrow"/>
        <family val="2"/>
      </rPr>
      <t>Cloison type C2 / Cloison hydrofuge</t>
    </r>
    <r>
      <rPr>
        <sz val="12"/>
        <rFont val="Arial Narrow"/>
        <family val="2"/>
      </rPr>
      <t xml:space="preserve">
Type 98/48 ;
Rail : 48 mm ;
Montants : 48 mm ;
Nombre de parement : 2 ;
Nombre et épaisseur des plaque par parement : 2x13mm ;
Nature des plaques : B.A – Hydrofuge (KS Hydro) ;
Isolant : 45mm de laine minérale acoustique ;
Affaiblissement acoustique RA = 47 dB (A) suivant PV CSTB à fournir ;
Epaisseur totale de la cloison : 98mm ;
Localisation : suivant plans – Repère magenta</t>
    </r>
  </si>
  <si>
    <t>Cloison plâtre acoustique 140 (général)</t>
  </si>
  <si>
    <r>
      <rPr>
        <b/>
        <u/>
        <sz val="12"/>
        <rFont val="Arial Narrow"/>
        <family val="2"/>
      </rPr>
      <t>Cloison type C3 / Cloison acoustique 140</t>
    </r>
    <r>
      <rPr>
        <sz val="12"/>
        <rFont val="Arial Narrow"/>
        <family val="2"/>
      </rPr>
      <t xml:space="preserve">
Type 140/48 ;
Rail : 90 mm ;
Montants : 48 mm ;
Nombre de parement : 2 ;
Nombre et épaisseur des plaque par parement : 2x13mm ;
Nature des plaques : B.A – Standard (KS 13) ;
Isolant : 70 mm de laine minérale acoustique ;
Affaiblissement acoustique RA = 58 dB (A) suivant PV CSTB à fournir ;
Epaisseur totale de la cloison : 140 mm ;
Localisation : suivant plans – Repère vert</t>
    </r>
  </si>
  <si>
    <t>Cloison plâtre acoustique 180 (traduction/vestiaire)</t>
  </si>
  <si>
    <t>Fourniture et mise en œuvre de cloisons de distribution type KMA 22 180/48-35  de Knauf ou équivalent, en plaque de plâtre sur ossature métallique, suivant le descriptif ci-dessous, compris toutes sujétions de mise en œuvre.
De manière générale, elles auront les caractéristiques suivantes :
- Ossature métallique par 2 rails de 48 mm et montants simple ou double suivant hauteur sous dalle ;
- Acier galvanisé d'épaisseur 6/10e ;
- Entraxe de 0.45 m suivant hauteur conformément aux indications du fabricant ;
- Parements constitués de 2 plaques composées d'une âme en plâtre renforcée par une armature en carton ;
- Isolation laine de verre en panneaux semi-rigide à insérer entre les montants des ossatures métalliques ;</t>
  </si>
  <si>
    <r>
      <rPr>
        <b/>
        <u/>
        <sz val="12"/>
        <rFont val="Arial Narrow"/>
        <family val="2"/>
      </rPr>
      <t>Cloison type C4 / Cloison acoustique 180</t>
    </r>
    <r>
      <rPr>
        <sz val="12"/>
        <rFont val="Arial Narrow"/>
        <family val="2"/>
      </rPr>
      <t xml:space="preserve">
Type 180/48 ;
Rail : 2 x 48 mm ;
Montants : 48 mm ;
Nombre de parement : 2 ;
Nombre et épaisseur des plaque par parement : 2x13mm ;
Nature des plaques : B.A – Acoustique (KS 13 Phonik) ;
Isolant : 2 x 45 mm de laine minérale acoustique ;
Affaiblissement acoustique RA = 64 dB (A) suivant PV CSTB à fournir ;
Epaisseur totale de la cloison : 180 mm ;
Localisation : suivant plans – Repère orange</t>
    </r>
  </si>
  <si>
    <t>Cloison plâtre grande hauteur</t>
  </si>
  <si>
    <t>Cloison type C5 / Cloison grande hauteur
Type 175/50 ;
Rail : 125 mm ;
Montants : 125 mm ;
Nombre de parement : 2 ;
Nombre et épaisseur des plaque par parement : 2x13mm ;
Nature des plaques : B.A – Standard (KS 13) ;
Isolant : 100 mm de laine minérale acoustique ;
Affaiblissement acoustique RA = 52 dB (A) suivant PV CSTB à fournir ;
Epaisseur totale de la cloison : 175 mm ;
Localisation : suivant plans – Repère orange</t>
  </si>
  <si>
    <t>Doublage</t>
  </si>
  <si>
    <t>Fourniture et mise en œuvre de contre-cloisons toute hauteur du type Placostil de Placoplatre ou équivalent, suivant le descriptif ci-dessous, compris toutes sujétions de mise en œuvre.
De manière générale, elles auront les caractéristiques suivantes :
- Ossature rails Stil R 48 et montants double Stil M 48 doubles dos à dos ;
- Acier galvanisé d'épaisseur 6/10e ;
- Entraxe de 0.6m suivant hauteur conformément aux indications du fabricant ;
- Parements constitués de 2 plaques composées d'une âme en plâtre renforcée par une armature en carton ;
- Plaque de plâtre BA 13 ou BA13 Hygro (habillage bâti support) ;
- Isolation laine de verre en panneaux semi-rigide à insérer entre les montants des ossatures métalliques ;
- Mise en œuvre suivant DTU 25.41 et avis technique du fabricant.
Localisation : suivant plans – Repère marron
- Entre les locaux L1209/110/1212/1213/1214/1215 et la salle Clémenceau 
- Murs parois béton des locaux L2193, L2196, L2200, L2194 ;
- Couloir L1220 (arrondi en face de l’espace VIP) ;
- Espace L1220a (arrondi en face de l’espace VIP) ;</t>
  </si>
  <si>
    <t>Faux-plafonds staff</t>
  </si>
  <si>
    <t>Faux-plafonds plaque de plâtre</t>
  </si>
  <si>
    <t>Plan de repérage des type de faux-plafond</t>
  </si>
  <si>
    <t>Faux-plafond plaque de plâtre 2 BA13</t>
  </si>
  <si>
    <t>Traitement acoustique</t>
  </si>
  <si>
    <t>Traitement de certains plafonds par un enduit acoustique de type BASWA PHON CLASSIC FINE de SONOGAMMA ou équivalent (voir repérage plan architecte).</t>
  </si>
  <si>
    <t xml:space="preserve">Divers </t>
  </si>
  <si>
    <t>Enduit plâtre</t>
  </si>
  <si>
    <t>Scellements de portes</t>
  </si>
  <si>
    <t>Ens</t>
  </si>
  <si>
    <t>Gaines techniques</t>
  </si>
  <si>
    <t>Habillage bâtis support</t>
  </si>
  <si>
    <t>Calfeutrement CF</t>
  </si>
  <si>
    <t>Campagne de calfeutrements (CF 1H – PV à fournir).
Cela comprendra la mise en place de laine et les bouchements au plâtre.</t>
  </si>
  <si>
    <t>Trappes</t>
  </si>
  <si>
    <t>Qté MOE</t>
  </si>
  <si>
    <t>Qté Entreprise</t>
  </si>
  <si>
    <t>U</t>
  </si>
  <si>
    <t>3.</t>
  </si>
  <si>
    <t>3.1.</t>
  </si>
  <si>
    <t>3.2.</t>
  </si>
  <si>
    <t>3.3.</t>
  </si>
  <si>
    <t>3.4.</t>
  </si>
  <si>
    <t>3.5.</t>
  </si>
  <si>
    <t>3.6.</t>
  </si>
  <si>
    <t>3.7.</t>
  </si>
  <si>
    <t>4.</t>
  </si>
  <si>
    <t>5.</t>
  </si>
  <si>
    <t>5.1.</t>
  </si>
  <si>
    <t>5.2.</t>
  </si>
  <si>
    <t>5.3</t>
  </si>
  <si>
    <t>6.</t>
  </si>
  <si>
    <t>7.</t>
  </si>
  <si>
    <t>8.</t>
  </si>
  <si>
    <t>8.1.</t>
  </si>
  <si>
    <t>Les murs du foyer existant sont aujourd’hui traités avec un crépi. Le présent lot aura à sa charge le traitement de ces murs par application d’un enduit plâtre de rénovation pour les rendre complètement lisses pour mise en peinture.
Un ponçage de finition sera à prévoir.
Localisation : Suivant plan de finition des murs et plan cloisonnement
- Ensemble des murs existant du foyer L1205 (hors ceux traités en béton ciré) ;
- Mur séparatif L1215/l1205 ;
- Mur séparatif L1216 et L1209 / L1205 ;
- Autres murs ou cloisons indiqués enduit/à peindre sur le plans de finitions des murs ;
- Hors Murs L2201, L2199 et  L2174.</t>
  </si>
  <si>
    <t>8.2.</t>
  </si>
  <si>
    <t>8.3.</t>
  </si>
  <si>
    <t>Pose et fixation des huisseries des blocs portes se trouvant dans les éléments de cloisonnement (la fourniture sur chantier est due au titre du lot n°3). Les huisseries seront posées à l’avancement suivant la pose du cloisonnement. 
Compris toutes sujétions de fixation menuiseries intérieures selon le dimensionnement des ouvrages (portes, trappes, châssis, …). Mise en place des points de fixation en nombre suffisant.
Localisation : suivant plans</t>
  </si>
  <si>
    <t>8.4.</t>
  </si>
  <si>
    <t>8.5.</t>
  </si>
  <si>
    <t>8.6.</t>
  </si>
  <si>
    <t>8.7.</t>
  </si>
  <si>
    <t>Caisson VTP Coupe-feu</t>
  </si>
  <si>
    <t xml:space="preserve">Faux-plafonds staff suivant descriptif CCTP
Compris toutes jouées </t>
  </si>
  <si>
    <t>DCE
SENAT - Rénovation de la salle Clemenceau et de son foyer</t>
  </si>
  <si>
    <t>Localisation des ouvrages suivant plans et CCTP</t>
  </si>
  <si>
    <t>Travaux suivant caractéristiques CCTP et comprennant toutes sujétions</t>
  </si>
  <si>
    <t xml:space="preserve">Fourniture et mise en œuvre de cloisons de distribution type KMO 175/125-50 de Knauf ou équivalent, en plaque de plâtre sur ossature métallique, suivant le descriptif ci-dessous, compris toutes sujétions de mise en œuvre.
De manière générale, elles auront les caractéristiques suivantes :
- Ossature métallique par rail de 120 mm et montants simple ou double suivant hauteur sous dalle ;
- Acier galvanisé d'épaisseur 6/10e ;
- Entraxe de 0.6 m suivant hauteur conformément aux indications du fabricant ;
- Parements constitués de 2 plaques composées d'une âme en plâtre renforcée par une armature en carton ;
- Isolation laine de verre en panneaux semi-rigide à insérer entre les montants des ossatures métalliques.
</t>
  </si>
  <si>
    <t>Fourniture et mise en œuvre de cloisons de distribution type 48/98 en plaque de plâtre sur ossature métallique, suivant le descriptif ci-dessous, compris toutes sujétions de mise en œuvre.
Cloisons du type Knauf Métal de chez KNAUF ou équivalent.
De manière générale, elles auront les caractéristiques suivantes :
- Ossature métallique par rails et montants simple ou double suivant hauteur sous dalle ;
- Acier galvanisé d'épaisseur 6/10e ;
- Entraxe de 0.6m suivant hauteur conformément aux indications du fabricant ;
- Parements constitués de 2 plaques composées d'une âme en plâtre renforcée par une armature en carton ;
- Isolation laine de verre en panneaux semi-rigide à insérer entre les montants des ossatures métalliques.</t>
  </si>
  <si>
    <t>Fourniture et mise en œuvre de cloisons de distribution type KMA 22 140/48-35  de Knauf ou équivalent, en plaque de plâtre sur ossature métallique, suivant le descriptif ci-dessous, compris toutes sujétions de mise en œuvre.
De manière générale, elles auront les caractéristiques suivantes :
- Ossature métallique par rails de 90 et montants simple ou double suivant hauteur sous dalle, montés en alternée de chaque côté des rails ;
- Acier galvanisé d'épaisseur 6/10e ;
- Entraxe de 0.6m suivant hauteur conformément aux indications du fabricant ;
- Parements constitués de 2 plaques composées d'une âme en plâtre renforcée par une armature en carton ;
- Isolation laine de verre en panneaux semi-rigide à insérer entre les montants des ossatures métalliques.</t>
  </si>
  <si>
    <t>Fourniture et mise en œuvre de plafond en plaques de plâtre sur ossature non démontable.
Les plafonds seront de chez Placoplatre ou équivalent constituée de : 
- Ossatures métalliques de type Stil F 530. Entraxe maximum : 0,40 m ;
- Nombre de parement : 2 x BA 13;
- Fixation par vissage ;
- Mise en œuvre d’un enduit ;
- Classement au feu M0.
La mise en œuvre comprendra :
- La découpe pour l’incorporation des différents équipements techniques (luminaires, bouches de ventilation, etc.) ;
- La mise en place d’un matelas de laine minérale d’épaisseur 45 mm en plénum ;
- Les échafaudages et toutes sujétions.
Localisation : suivant plans / CCTP</t>
  </si>
  <si>
    <t>Faux plafonds en dalle</t>
  </si>
  <si>
    <t>Faux plafond acoustique classique</t>
  </si>
  <si>
    <t>Fourniture et mise en œuvre de faux plafonds acoustiques classiques de type Rigitone de Placo ou équivalent. 
La mise en œuvre des plaques se fera via un système de fourrures Stil F 530. Le plafond sera classé A2-S1, d0 au feu.
Caractéristiques du plafond :
- Bords droits déjà poncés et primarisés ;
- Perforations rondes aléatoires ;
- Taux de perforation 10 % ;
- 1200 x 1960 x 12,5 mm ;
- Absorption acoustique αw : 0,50 (L).
La mise en œuvre respectera les prescriptions fabricant. En particulier, l’entreprise devra la réalisation des joints, et devra laisser le plafond prêt à peindre.
Localisation : suivant plans / CCTP</t>
  </si>
  <si>
    <t>Fourniture et mise en œuvre de faux plafonds suspendus, en dalle minérales 600 x 600 sur ossature. 
Ils auront les caractéristiques suivantes :
- Faux plafond montés sur ossature T24 ;
- Profilés en acier galvanisé de hauteur 38 mm et semelle visible de 24 mm, sans joints creux ;
- Non corrosif ;
- Fixation par suspentes filetées galvanisées ou électrozingués ;
- Cornière de rives en finition ;
- Ensemble finition laquée époxy.
Découpes pour les éclairages, les bouches d'air à la charge du présent lot.
Faux plafond minéral en dalles de chez ARMSTRONG ou équivalent ;
- Dalles 600 x 600 x 15 mm ;
- Couleur blanc ;
- Classement au feu : EEA - Euroclass A1 ;
- Absorption de bruit (alpha w): 0.95 ;
- Atténuation acoustique Dnfw (dB): 22 ;
- Classe d'Absorption européenne: A ;
- Réflexion de la lumière (%): 82 ;
- Résistance à l'humidité (%): 100.
Localisation : suivant plans / CCTP</t>
  </si>
  <si>
    <t>Réalisation des gaines techniques en ossatures métalliques constituées de rails et de montants en acier galvanisé de 6/10° d'épaisseur avec parements constitués de plaques composées d'une âme en plâtre renforcée par une armature en carton spécial. 
Caractéristiques : 
Type 84/48 ;
Nombre de parement : 1 ;
Epaisseur de plaque par parement : 2x13mm ;
Nature des plaques : Placoplâtre B.A – Standard ;
Isolant : 45 mm de laine minérale acoustique ;
Indice d'affaiblissement acoustique : Rw+C = 42dB ;
Epaisseur totale : 84 mm ;
Localisation : Suivant plans cloisonnement
- Gaine dans L1215 ;
- Gaine dans L2175 ;
- Gaine dans L1200a ;
- Autres suivant plans.</t>
  </si>
  <si>
    <t xml:space="preserve">Fourniture et mise en œuvre de trappes de faux plafond et gaines techniques selon les besoins des lots techniques.
Dimension : environ 0.60 x 0.60 m ;
Finition mate blanche ;
Cadre métallique fixe ;
Partie mobile décrochable réalisée avec une plaque de plâtre de même nature et de même épaisseur que le parement plâtre concerné.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</si>
</sst>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0.00\ &quot;€&quot;_-;\-* #,##0.00\ &quot;€&quot;_-;_-* &quot;-&quot;??\ &quot;€&quot;_-;_-@_-"/>
    <numFmt numFmtId="43" formatCode="_-* #,##0.00\ _€_-;\-* #,##0.00\ _€_-;_-* &quot;-&quot;??\ _€_-;_-@_-"/>
    <numFmt numFmtId="164" formatCode="#,##0\ [$€-1]"/>
  </numFmts>
  <fonts count="15" x14ac:knownFonts="1">
    <font>
      <sz val="10"/>
      <name val="Arial"/>
      <family val="2"/>
    </font>
    <font>
      <sz val="10"/>
      <name val="Arial"/>
      <family val="2"/>
    </font>
    <font>
      <sz val="8"/>
      <name val="Arial"/>
      <family val="2"/>
    </font>
    <font>
      <sz val="10"/>
      <color theme="1"/>
      <name val="Arial"/>
      <family val="2"/>
    </font>
    <font>
      <b/>
      <sz val="12"/>
      <name val="Arial"/>
      <family val="2"/>
    </font>
    <font>
      <u/>
      <sz val="10"/>
      <color theme="10"/>
      <name val="Arial"/>
      <family val="2"/>
    </font>
    <font>
      <sz val="12"/>
      <name val="Arial"/>
      <family val="2"/>
    </font>
    <font>
      <b/>
      <sz val="12"/>
      <name val="Arial Narrow"/>
      <family val="2"/>
    </font>
    <font>
      <sz val="12"/>
      <name val="Arial Narrow"/>
      <family val="2"/>
    </font>
    <font>
      <i/>
      <sz val="12"/>
      <name val="Arial Narrow"/>
      <family val="2"/>
    </font>
    <font>
      <sz val="14"/>
      <name val="Arial"/>
      <family val="2"/>
    </font>
    <font>
      <u/>
      <sz val="12"/>
      <name val="Arial Narrow"/>
      <family val="2"/>
    </font>
    <font>
      <sz val="10"/>
      <name val="Arial"/>
      <family val="2"/>
    </font>
    <font>
      <b/>
      <u/>
      <sz val="12"/>
      <name val="Arial Narrow"/>
      <family val="2"/>
    </font>
    <font>
      <b/>
      <sz val="18"/>
      <name val="Arial Narrow"/>
      <family val="2"/>
    </font>
  </fonts>
  <fills count="6">
    <fill>
      <patternFill patternType="none"/>
    </fill>
    <fill>
      <patternFill patternType="gray125"/>
    </fill>
    <fill>
      <patternFill patternType="solid">
        <fgColor indexed="2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14999847407452621"/>
        <bgColor indexed="64"/>
      </patternFill>
    </fill>
  </fills>
  <borders count="31">
    <border>
      <left/>
      <right/>
      <top/>
      <bottom/>
      <diagonal/>
    </border>
    <border>
      <left style="thin">
        <color indexed="8"/>
      </left>
      <right/>
      <top/>
      <bottom/>
      <diagonal/>
    </border>
    <border>
      <left/>
      <right style="medium">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8"/>
      </right>
      <top style="medium">
        <color indexed="64"/>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medium">
        <color indexed="64"/>
      </left>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s>
  <cellStyleXfs count="9">
    <xf numFmtId="0" fontId="0" fillId="0" borderId="0"/>
    <xf numFmtId="0" fontId="1" fillId="0" borderId="0"/>
    <xf numFmtId="0" fontId="3" fillId="0" borderId="0"/>
    <xf numFmtId="0" fontId="5" fillId="0" borderId="0" applyNumberFormat="0" applyFill="0" applyBorder="0" applyAlignment="0" applyProtection="0">
      <alignment vertical="top"/>
      <protection locked="0"/>
    </xf>
    <xf numFmtId="43" fontId="1" fillId="0" borderId="0" applyFont="0" applyFill="0" applyBorder="0" applyAlignment="0" applyProtection="0"/>
    <xf numFmtId="44" fontId="1" fillId="0" borderId="0" applyFont="0" applyFill="0" applyBorder="0" applyAlignment="0" applyProtection="0"/>
    <xf numFmtId="0" fontId="1" fillId="0" borderId="0"/>
    <xf numFmtId="0" fontId="5" fillId="0" borderId="0" applyNumberFormat="0" applyFill="0" applyBorder="0" applyAlignment="0" applyProtection="0"/>
    <xf numFmtId="0" fontId="12" fillId="0" borderId="0"/>
  </cellStyleXfs>
  <cellXfs count="88">
    <xf numFmtId="0" fontId="0" fillId="0" borderId="0" xfId="0"/>
    <xf numFmtId="0" fontId="2" fillId="0" borderId="17" xfId="0" applyFont="1" applyBorder="1"/>
    <xf numFmtId="0" fontId="7" fillId="0" borderId="15" xfId="0" applyFont="1" applyBorder="1" applyAlignment="1">
      <alignment horizontal="center" vertical="center" wrapText="1"/>
    </xf>
    <xf numFmtId="0" fontId="7" fillId="0" borderId="4" xfId="0" applyFont="1" applyBorder="1" applyAlignment="1">
      <alignment horizontal="center" vertical="center" wrapText="1"/>
    </xf>
    <xf numFmtId="0" fontId="7" fillId="0" borderId="4" xfId="0" applyFont="1" applyBorder="1" applyAlignment="1">
      <alignment horizontal="center" vertical="top" wrapText="1"/>
    </xf>
    <xf numFmtId="0" fontId="7" fillId="0" borderId="16" xfId="0" applyFont="1" applyBorder="1" applyAlignment="1">
      <alignment horizontal="center" vertical="center" wrapText="1"/>
    </xf>
    <xf numFmtId="0" fontId="8" fillId="0" borderId="11" xfId="0" applyFont="1" applyBorder="1" applyAlignment="1">
      <alignment horizontal="center" vertical="center"/>
    </xf>
    <xf numFmtId="0" fontId="7" fillId="0" borderId="10" xfId="0" applyFont="1" applyFill="1" applyBorder="1" applyAlignment="1">
      <alignment horizontal="left" vertical="center" wrapText="1"/>
    </xf>
    <xf numFmtId="0" fontId="8" fillId="0" borderId="3" xfId="0" applyFont="1" applyFill="1" applyBorder="1" applyAlignment="1">
      <alignment horizontal="center" vertical="center" wrapText="1"/>
    </xf>
    <xf numFmtId="0" fontId="8" fillId="0" borderId="0" xfId="0" applyFont="1" applyFill="1" applyBorder="1" applyAlignment="1">
      <alignment horizontal="center" vertical="center" wrapText="1"/>
    </xf>
    <xf numFmtId="1" fontId="8" fillId="0" borderId="2" xfId="0" applyNumberFormat="1" applyFont="1" applyFill="1" applyBorder="1" applyAlignment="1">
      <alignment horizontal="center" vertical="center" wrapText="1"/>
    </xf>
    <xf numFmtId="0" fontId="8" fillId="0" borderId="10" xfId="0" applyFont="1" applyFill="1" applyBorder="1" applyAlignment="1">
      <alignment horizontal="center" vertical="center" wrapText="1"/>
    </xf>
    <xf numFmtId="0" fontId="9" fillId="0" borderId="18" xfId="0" applyFont="1" applyFill="1" applyBorder="1" applyAlignment="1">
      <alignment horizontal="left" wrapText="1"/>
    </xf>
    <xf numFmtId="0" fontId="8" fillId="0" borderId="0" xfId="6" applyFont="1" applyFill="1" applyBorder="1" applyAlignment="1">
      <alignment horizontal="center" vertical="center" wrapText="1"/>
    </xf>
    <xf numFmtId="44" fontId="8" fillId="0" borderId="2" xfId="4" applyNumberFormat="1" applyFont="1" applyFill="1" applyBorder="1" applyAlignment="1">
      <alignment horizontal="center" vertical="center"/>
    </xf>
    <xf numFmtId="0" fontId="7" fillId="0" borderId="10" xfId="0" applyFont="1" applyBorder="1" applyAlignment="1">
      <alignment horizontal="center" vertical="center" wrapText="1"/>
    </xf>
    <xf numFmtId="0" fontId="8" fillId="0" borderId="18" xfId="0" applyFont="1" applyFill="1" applyBorder="1" applyAlignment="1">
      <alignment horizontal="right" wrapText="1"/>
    </xf>
    <xf numFmtId="0" fontId="8" fillId="0" borderId="3" xfId="0" applyFont="1" applyFill="1" applyBorder="1" applyAlignment="1">
      <alignment horizontal="center" wrapText="1"/>
    </xf>
    <xf numFmtId="0" fontId="10" fillId="0" borderId="0" xfId="0" applyFont="1" applyAlignment="1">
      <alignment vertical="center"/>
    </xf>
    <xf numFmtId="0" fontId="10" fillId="0" borderId="0" xfId="0" applyFont="1" applyAlignment="1">
      <alignment vertical="center" wrapText="1"/>
    </xf>
    <xf numFmtId="0" fontId="0" fillId="0" borderId="0" xfId="0" applyFont="1" applyAlignment="1">
      <alignment vertical="center"/>
    </xf>
    <xf numFmtId="0" fontId="0" fillId="3" borderId="0" xfId="0" applyFont="1" applyFill="1" applyAlignment="1">
      <alignment vertical="center"/>
    </xf>
    <xf numFmtId="0" fontId="8" fillId="0" borderId="18" xfId="0" applyFont="1" applyBorder="1" applyAlignment="1">
      <alignment horizontal="center" wrapText="1"/>
    </xf>
    <xf numFmtId="0" fontId="8" fillId="0" borderId="18" xfId="7" applyFont="1" applyBorder="1" applyAlignment="1">
      <alignment vertical="center"/>
    </xf>
    <xf numFmtId="0" fontId="8" fillId="0" borderId="18" xfId="7" applyFont="1" applyBorder="1" applyAlignment="1">
      <alignment horizontal="left" vertical="center" indent="1"/>
    </xf>
    <xf numFmtId="0" fontId="7" fillId="0" borderId="10" xfId="0" applyFont="1" applyBorder="1" applyAlignment="1">
      <alignment horizontal="center" wrapText="1"/>
    </xf>
    <xf numFmtId="44" fontId="8" fillId="0" borderId="2" xfId="5" applyFont="1" applyFill="1" applyBorder="1" applyAlignment="1">
      <alignment horizontal="center" vertical="center" wrapText="1"/>
    </xf>
    <xf numFmtId="0" fontId="0" fillId="0" borderId="1" xfId="0" applyFont="1" applyBorder="1" applyAlignment="1">
      <alignment horizontal="center" vertical="center"/>
    </xf>
    <xf numFmtId="0" fontId="0" fillId="0" borderId="0" xfId="0" applyFont="1" applyAlignment="1">
      <alignment horizontal="right" vertical="center"/>
    </xf>
    <xf numFmtId="0" fontId="0" fillId="0" borderId="0" xfId="0" applyFont="1" applyAlignment="1">
      <alignment horizontal="center" vertical="center"/>
    </xf>
    <xf numFmtId="0" fontId="8" fillId="0" borderId="18" xfId="0" applyFont="1" applyBorder="1" applyAlignment="1">
      <alignment vertical="center"/>
    </xf>
    <xf numFmtId="0" fontId="8" fillId="0" borderId="19" xfId="0" applyFont="1" applyFill="1" applyBorder="1" applyAlignment="1">
      <alignment horizontal="right" vertical="center"/>
    </xf>
    <xf numFmtId="0" fontId="8" fillId="0" borderId="18" xfId="0" applyFont="1" applyFill="1" applyBorder="1" applyAlignment="1">
      <alignment horizontal="center" wrapText="1"/>
    </xf>
    <xf numFmtId="0" fontId="11" fillId="0" borderId="3" xfId="7" applyFont="1" applyBorder="1" applyAlignment="1">
      <alignment horizontal="center"/>
    </xf>
    <xf numFmtId="0" fontId="8" fillId="0" borderId="3" xfId="7" applyFont="1" applyBorder="1" applyAlignment="1">
      <alignment horizontal="center"/>
    </xf>
    <xf numFmtId="164" fontId="8" fillId="0" borderId="2" xfId="0" applyNumberFormat="1" applyFont="1" applyFill="1" applyBorder="1" applyAlignment="1">
      <alignment horizontal="center" vertical="center"/>
    </xf>
    <xf numFmtId="164" fontId="8" fillId="0" borderId="19" xfId="0" applyNumberFormat="1" applyFont="1" applyFill="1" applyBorder="1" applyAlignment="1">
      <alignment horizontal="center" vertical="center"/>
    </xf>
    <xf numFmtId="0" fontId="8" fillId="0" borderId="0" xfId="0" applyFont="1" applyFill="1" applyBorder="1" applyAlignment="1">
      <alignment horizontal="center" vertical="center"/>
    </xf>
    <xf numFmtId="0" fontId="8" fillId="0" borderId="3" xfId="4" applyNumberFormat="1" applyFont="1" applyFill="1" applyBorder="1" applyAlignment="1">
      <alignment horizontal="center"/>
    </xf>
    <xf numFmtId="44" fontId="8" fillId="0" borderId="20" xfId="4" applyNumberFormat="1" applyFont="1" applyFill="1" applyBorder="1" applyAlignment="1">
      <alignment horizontal="center" vertical="center"/>
    </xf>
    <xf numFmtId="1" fontId="8" fillId="0" borderId="20" xfId="0" applyNumberFormat="1" applyFont="1" applyFill="1" applyBorder="1" applyAlignment="1">
      <alignment horizontal="center" vertical="center" wrapText="1"/>
    </xf>
    <xf numFmtId="0" fontId="7" fillId="0" borderId="10" xfId="0" applyFont="1" applyFill="1" applyBorder="1" applyAlignment="1">
      <alignment horizontal="center" vertical="center" wrapText="1"/>
    </xf>
    <xf numFmtId="1" fontId="7" fillId="4" borderId="21" xfId="0" quotePrefix="1" applyNumberFormat="1" applyFont="1" applyFill="1" applyBorder="1" applyAlignment="1">
      <alignment horizontal="center" vertical="center" wrapText="1"/>
    </xf>
    <xf numFmtId="0" fontId="7" fillId="4" borderId="21" xfId="0" applyFont="1" applyFill="1" applyBorder="1" applyAlignment="1">
      <alignment horizontal="center" vertical="center" wrapText="1"/>
    </xf>
    <xf numFmtId="1" fontId="7" fillId="4" borderId="21" xfId="0" applyNumberFormat="1" applyFont="1" applyFill="1" applyBorder="1" applyAlignment="1">
      <alignment horizontal="center" vertical="center" wrapText="1"/>
    </xf>
    <xf numFmtId="0" fontId="2" fillId="0" borderId="23" xfId="0" applyFont="1" applyFill="1" applyBorder="1" applyAlignment="1">
      <alignment horizontal="center" vertical="center" wrapText="1"/>
    </xf>
    <xf numFmtId="0" fontId="2" fillId="0" borderId="24" xfId="0" applyFont="1" applyFill="1" applyBorder="1" applyAlignment="1">
      <alignment horizontal="center" vertical="center" wrapText="1"/>
    </xf>
    <xf numFmtId="0" fontId="6" fillId="2" borderId="22" xfId="0" applyFont="1" applyFill="1" applyBorder="1" applyAlignment="1">
      <alignment vertical="center" wrapText="1"/>
    </xf>
    <xf numFmtId="0" fontId="2" fillId="0" borderId="17" xfId="0" applyFont="1" applyFill="1" applyBorder="1" applyAlignment="1">
      <alignment horizontal="center" vertical="center" wrapText="1"/>
    </xf>
    <xf numFmtId="0" fontId="6" fillId="2" borderId="22" xfId="0" applyFont="1" applyFill="1" applyBorder="1" applyAlignment="1">
      <alignment horizontal="center" vertical="center" wrapText="1"/>
    </xf>
    <xf numFmtId="44" fontId="4" fillId="2" borderId="20" xfId="5" applyFont="1" applyFill="1" applyBorder="1" applyAlignment="1">
      <alignment horizontal="right" vertical="center" wrapText="1"/>
    </xf>
    <xf numFmtId="0" fontId="7" fillId="0" borderId="18" xfId="7" applyFont="1" applyBorder="1" applyAlignment="1">
      <alignment vertical="center"/>
    </xf>
    <xf numFmtId="0" fontId="8" fillId="0" borderId="10" xfId="7" applyFont="1" applyBorder="1" applyAlignment="1">
      <alignment horizontal="center"/>
    </xf>
    <xf numFmtId="0" fontId="2" fillId="0" borderId="25" xfId="0" applyFont="1" applyBorder="1" applyAlignment="1">
      <alignment horizontal="center" vertical="center" wrapText="1"/>
    </xf>
    <xf numFmtId="1" fontId="2" fillId="0" borderId="26" xfId="0" applyNumberFormat="1" applyFont="1" applyFill="1" applyBorder="1" applyAlignment="1">
      <alignment horizontal="center" vertical="center" wrapText="1"/>
    </xf>
    <xf numFmtId="0" fontId="4" fillId="2" borderId="27" xfId="0" applyFont="1" applyFill="1" applyBorder="1" applyAlignment="1">
      <alignment horizontal="right" vertical="center" wrapText="1"/>
    </xf>
    <xf numFmtId="0" fontId="7" fillId="0" borderId="18" xfId="0" applyFont="1" applyFill="1" applyBorder="1" applyAlignment="1">
      <alignment horizontal="right" wrapText="1"/>
    </xf>
    <xf numFmtId="0" fontId="8" fillId="0" borderId="27" xfId="0" applyFont="1" applyFill="1" applyBorder="1" applyAlignment="1">
      <alignment horizontal="center" vertical="center" wrapText="1"/>
    </xf>
    <xf numFmtId="0" fontId="8" fillId="0" borderId="18" xfId="0" applyFont="1" applyBorder="1" applyAlignment="1">
      <alignment horizontal="left" vertical="center" indent="2"/>
    </xf>
    <xf numFmtId="0" fontId="8" fillId="0" borderId="18" xfId="0" applyFont="1" applyBorder="1" applyAlignment="1">
      <alignment horizontal="left" vertical="center" indent="3"/>
    </xf>
    <xf numFmtId="0" fontId="8" fillId="0" borderId="3" xfId="7" applyFont="1" applyBorder="1" applyAlignment="1">
      <alignment horizontal="center" vertical="center"/>
    </xf>
    <xf numFmtId="0" fontId="8" fillId="0" borderId="3" xfId="4" applyNumberFormat="1" applyFont="1" applyFill="1" applyBorder="1" applyAlignment="1">
      <alignment horizontal="center" vertical="center"/>
    </xf>
    <xf numFmtId="0" fontId="8" fillId="0" borderId="18" xfId="0" applyFont="1" applyBorder="1" applyAlignment="1">
      <alignment horizontal="left" vertical="center" wrapText="1" indent="1"/>
    </xf>
    <xf numFmtId="0" fontId="8" fillId="0" borderId="18" xfId="0" applyFont="1" applyBorder="1" applyAlignment="1">
      <alignment horizontal="left" vertical="center" indent="1"/>
    </xf>
    <xf numFmtId="0" fontId="9" fillId="0" borderId="18" xfId="0" applyFont="1" applyFill="1" applyBorder="1" applyAlignment="1">
      <alignment horizontal="left" wrapText="1" indent="1"/>
    </xf>
    <xf numFmtId="0" fontId="7" fillId="5" borderId="10" xfId="7" applyFont="1" applyFill="1" applyBorder="1" applyAlignment="1">
      <alignment horizontal="center"/>
    </xf>
    <xf numFmtId="0" fontId="7" fillId="5" borderId="18" xfId="0" applyFont="1" applyFill="1" applyBorder="1" applyAlignment="1">
      <alignment horizontal="left" vertical="center" indent="1"/>
    </xf>
    <xf numFmtId="0" fontId="11" fillId="5" borderId="3" xfId="7" applyFont="1" applyFill="1" applyBorder="1" applyAlignment="1">
      <alignment horizontal="center"/>
    </xf>
    <xf numFmtId="0" fontId="8" fillId="5" borderId="0" xfId="6" applyFont="1" applyFill="1" applyBorder="1" applyAlignment="1">
      <alignment horizontal="center" vertical="center" wrapText="1"/>
    </xf>
    <xf numFmtId="0" fontId="8" fillId="5" borderId="3" xfId="4" applyNumberFormat="1" applyFont="1" applyFill="1" applyBorder="1" applyAlignment="1">
      <alignment horizontal="center"/>
    </xf>
    <xf numFmtId="44" fontId="8" fillId="5" borderId="2" xfId="4" applyNumberFormat="1" applyFont="1" applyFill="1" applyBorder="1" applyAlignment="1">
      <alignment horizontal="center" vertical="center"/>
    </xf>
    <xf numFmtId="0" fontId="8" fillId="0" borderId="18" xfId="0" applyFont="1" applyFill="1" applyBorder="1" applyAlignment="1">
      <alignment horizontal="left" wrapText="1"/>
    </xf>
    <xf numFmtId="44" fontId="8" fillId="0" borderId="28" xfId="4" applyNumberFormat="1" applyFont="1" applyFill="1" applyBorder="1" applyAlignment="1">
      <alignment horizontal="center" vertical="center"/>
    </xf>
    <xf numFmtId="0" fontId="8" fillId="0" borderId="18" xfId="7" applyFont="1" applyBorder="1" applyAlignment="1">
      <alignment vertical="center" wrapText="1"/>
    </xf>
    <xf numFmtId="0" fontId="7" fillId="0" borderId="29" xfId="0" applyFont="1" applyBorder="1" applyAlignment="1">
      <alignment horizontal="center" vertical="center" wrapText="1"/>
    </xf>
    <xf numFmtId="0" fontId="6" fillId="2" borderId="30" xfId="0" applyFont="1" applyFill="1" applyBorder="1" applyAlignment="1">
      <alignment vertical="center" wrapText="1"/>
    </xf>
    <xf numFmtId="0" fontId="8" fillId="0" borderId="3" xfId="0" applyFont="1" applyFill="1" applyBorder="1" applyAlignment="1">
      <alignment horizontal="right" vertical="center"/>
    </xf>
    <xf numFmtId="0" fontId="6" fillId="2" borderId="27" xfId="0" applyFont="1" applyFill="1" applyBorder="1" applyAlignment="1">
      <alignment vertical="center" wrapText="1"/>
    </xf>
    <xf numFmtId="0" fontId="8" fillId="0" borderId="3" xfId="6" applyFont="1" applyFill="1" applyBorder="1" applyAlignment="1">
      <alignment horizontal="center"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5"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cellXfs>
  <cellStyles count="9">
    <cellStyle name="Lien hypertexte" xfId="7" builtinId="8"/>
    <cellStyle name="Lien hypertexte 2" xfId="3"/>
    <cellStyle name="Milliers" xfId="4" builtinId="3"/>
    <cellStyle name="Monétaire" xfId="5" builtinId="4"/>
    <cellStyle name="Normal" xfId="0" builtinId="0"/>
    <cellStyle name="Normal 2" xfId="1"/>
    <cellStyle name="Normal 3" xfId="2"/>
    <cellStyle name="Normal 4" xfId="8"/>
    <cellStyle name="Normal_LOT N°02- CE 6 - ventilation-plomberi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4"/>
  <sheetViews>
    <sheetView tabSelected="1" topLeftCell="A81" zoomScaleNormal="100" zoomScaleSheetLayoutView="85" zoomScalePageLayoutView="55" workbookViewId="0">
      <selection activeCell="B89" sqref="B89"/>
    </sheetView>
  </sheetViews>
  <sheetFormatPr baseColWidth="10" defaultRowHeight="12.75" x14ac:dyDescent="0.2"/>
  <cols>
    <col min="1" max="1" width="8.85546875" style="27" customWidth="1"/>
    <col min="2" max="2" width="71.5703125" style="20" bestFit="1" customWidth="1"/>
    <col min="3" max="4" width="8" style="28" customWidth="1"/>
    <col min="5" max="5" width="10.7109375" style="29" customWidth="1"/>
    <col min="6" max="6" width="10.42578125" style="29" customWidth="1"/>
    <col min="7" max="7" width="11.140625" style="29" customWidth="1"/>
    <col min="8" max="16384" width="11.42578125" style="20"/>
  </cols>
  <sheetData>
    <row r="1" spans="1:7" s="18" customFormat="1" ht="88.5" customHeight="1" x14ac:dyDescent="0.2">
      <c r="A1" s="79" t="s">
        <v>79</v>
      </c>
      <c r="B1" s="80"/>
      <c r="C1" s="80"/>
      <c r="D1" s="80"/>
      <c r="E1" s="80"/>
      <c r="F1" s="80"/>
      <c r="G1" s="81"/>
    </row>
    <row r="2" spans="1:7" s="18" customFormat="1" ht="39.75" customHeight="1" x14ac:dyDescent="0.2">
      <c r="A2" s="82" t="s">
        <v>4</v>
      </c>
      <c r="B2" s="83"/>
      <c r="C2" s="84" t="s">
        <v>16</v>
      </c>
      <c r="D2" s="85"/>
      <c r="E2" s="86"/>
      <c r="F2" s="86"/>
      <c r="G2" s="87"/>
    </row>
    <row r="3" spans="1:7" s="19" customFormat="1" ht="31.5" customHeight="1" x14ac:dyDescent="0.2">
      <c r="A3" s="2" t="s">
        <v>5</v>
      </c>
      <c r="B3" s="3" t="s">
        <v>0</v>
      </c>
      <c r="C3" s="3" t="s">
        <v>3</v>
      </c>
      <c r="D3" s="3" t="s">
        <v>49</v>
      </c>
      <c r="E3" s="74" t="s">
        <v>50</v>
      </c>
      <c r="F3" s="4" t="s">
        <v>1</v>
      </c>
      <c r="G3" s="5" t="s">
        <v>2</v>
      </c>
    </row>
    <row r="4" spans="1:7" ht="15.75" x14ac:dyDescent="0.2">
      <c r="A4" s="6"/>
      <c r="B4" s="30"/>
      <c r="C4" s="31"/>
      <c r="D4" s="76"/>
      <c r="E4" s="37"/>
      <c r="F4" s="36"/>
      <c r="G4" s="35"/>
    </row>
    <row r="5" spans="1:7" ht="15.75" x14ac:dyDescent="0.25">
      <c r="A5" s="7"/>
      <c r="B5" s="64" t="s">
        <v>80</v>
      </c>
      <c r="C5" s="17"/>
      <c r="D5" s="17"/>
      <c r="E5" s="9"/>
      <c r="F5" s="8"/>
      <c r="G5" s="10"/>
    </row>
    <row r="6" spans="1:7" ht="15.75" x14ac:dyDescent="0.25">
      <c r="A6" s="7"/>
      <c r="B6" s="64" t="s">
        <v>81</v>
      </c>
      <c r="C6" s="17"/>
      <c r="D6" s="17"/>
      <c r="E6" s="9"/>
      <c r="F6" s="8"/>
      <c r="G6" s="10"/>
    </row>
    <row r="7" spans="1:7" ht="15.75" x14ac:dyDescent="0.25">
      <c r="A7" s="7"/>
      <c r="B7" s="12"/>
      <c r="C7" s="17"/>
      <c r="D7" s="17"/>
      <c r="E7" s="9"/>
      <c r="F7" s="8"/>
      <c r="G7" s="10"/>
    </row>
    <row r="8" spans="1:7" ht="15.75" x14ac:dyDescent="0.25">
      <c r="A8" s="65" t="s">
        <v>52</v>
      </c>
      <c r="B8" s="66" t="s">
        <v>17</v>
      </c>
      <c r="C8" s="67"/>
      <c r="D8" s="67"/>
      <c r="E8" s="68"/>
      <c r="F8" s="69"/>
      <c r="G8" s="70"/>
    </row>
    <row r="9" spans="1:7" ht="15.75" x14ac:dyDescent="0.25">
      <c r="A9" s="52"/>
      <c r="B9" s="23"/>
      <c r="C9" s="33"/>
      <c r="D9" s="33"/>
      <c r="E9" s="13"/>
      <c r="F9" s="38"/>
      <c r="G9" s="14"/>
    </row>
    <row r="10" spans="1:7" ht="15.75" x14ac:dyDescent="0.25">
      <c r="A10" s="52" t="s">
        <v>53</v>
      </c>
      <c r="B10" s="63" t="s">
        <v>18</v>
      </c>
      <c r="C10" s="34" t="s">
        <v>20</v>
      </c>
      <c r="D10" s="34" t="s">
        <v>20</v>
      </c>
      <c r="E10" s="13" t="s">
        <v>20</v>
      </c>
      <c r="F10" s="38" t="s">
        <v>20</v>
      </c>
      <c r="G10" s="14" t="s">
        <v>20</v>
      </c>
    </row>
    <row r="11" spans="1:7" ht="15.75" x14ac:dyDescent="0.25">
      <c r="A11" s="52"/>
      <c r="B11" s="58"/>
      <c r="C11" s="34"/>
      <c r="D11" s="34"/>
      <c r="E11" s="13"/>
      <c r="F11" s="38"/>
      <c r="G11" s="14"/>
    </row>
    <row r="12" spans="1:7" ht="15.75" x14ac:dyDescent="0.25">
      <c r="A12" s="52" t="s">
        <v>54</v>
      </c>
      <c r="B12" s="63" t="s">
        <v>19</v>
      </c>
      <c r="C12" s="34" t="s">
        <v>20</v>
      </c>
      <c r="D12" s="34" t="s">
        <v>20</v>
      </c>
      <c r="E12" s="13" t="s">
        <v>20</v>
      </c>
      <c r="F12" s="38" t="s">
        <v>20</v>
      </c>
      <c r="G12" s="14" t="s">
        <v>20</v>
      </c>
    </row>
    <row r="13" spans="1:7" ht="15.75" x14ac:dyDescent="0.25">
      <c r="A13" s="52"/>
      <c r="B13" s="58"/>
      <c r="C13" s="34"/>
      <c r="D13" s="34"/>
      <c r="E13" s="13"/>
      <c r="F13" s="38"/>
      <c r="G13" s="14"/>
    </row>
    <row r="14" spans="1:7" ht="15.75" x14ac:dyDescent="0.25">
      <c r="A14" s="52" t="s">
        <v>55</v>
      </c>
      <c r="B14" s="63" t="s">
        <v>21</v>
      </c>
      <c r="C14" s="34"/>
      <c r="D14" s="34"/>
      <c r="E14" s="13"/>
      <c r="F14" s="38"/>
      <c r="G14" s="14"/>
    </row>
    <row r="15" spans="1:7" ht="241.5" customHeight="1" x14ac:dyDescent="0.25">
      <c r="A15" s="52"/>
      <c r="B15" s="62" t="s">
        <v>83</v>
      </c>
      <c r="C15" s="60" t="s">
        <v>20</v>
      </c>
      <c r="D15" s="60" t="s">
        <v>20</v>
      </c>
      <c r="E15" s="13" t="s">
        <v>20</v>
      </c>
      <c r="F15" s="61" t="s">
        <v>20</v>
      </c>
      <c r="G15" s="14" t="s">
        <v>20</v>
      </c>
    </row>
    <row r="16" spans="1:7" ht="15.75" x14ac:dyDescent="0.25">
      <c r="A16" s="52"/>
      <c r="B16" s="58"/>
      <c r="C16" s="34"/>
      <c r="D16" s="34"/>
      <c r="E16" s="13"/>
      <c r="F16" s="38"/>
      <c r="G16" s="14"/>
    </row>
    <row r="17" spans="1:7" ht="204.75" x14ac:dyDescent="0.25">
      <c r="A17" s="52"/>
      <c r="B17" s="62" t="s">
        <v>22</v>
      </c>
      <c r="C17" s="60" t="s">
        <v>23</v>
      </c>
      <c r="D17" s="60">
        <v>170</v>
      </c>
      <c r="E17" s="13"/>
      <c r="F17" s="38"/>
      <c r="G17" s="14"/>
    </row>
    <row r="18" spans="1:7" ht="15.75" x14ac:dyDescent="0.25">
      <c r="A18" s="52"/>
      <c r="B18" s="58"/>
      <c r="C18" s="34"/>
      <c r="D18" s="34"/>
      <c r="E18" s="13"/>
      <c r="F18" s="38"/>
      <c r="G18" s="14"/>
    </row>
    <row r="19" spans="1:7" ht="204.75" x14ac:dyDescent="0.25">
      <c r="A19" s="52"/>
      <c r="B19" s="62" t="s">
        <v>24</v>
      </c>
      <c r="C19" s="60" t="s">
        <v>23</v>
      </c>
      <c r="D19" s="60">
        <v>115</v>
      </c>
      <c r="E19" s="13"/>
      <c r="F19" s="38"/>
      <c r="G19" s="14"/>
    </row>
    <row r="20" spans="1:7" ht="15.75" x14ac:dyDescent="0.25">
      <c r="A20" s="52"/>
      <c r="B20" s="58"/>
      <c r="C20" s="34"/>
      <c r="D20" s="34"/>
      <c r="E20" s="13"/>
      <c r="F20" s="38"/>
      <c r="G20" s="14"/>
    </row>
    <row r="21" spans="1:7" ht="15.75" x14ac:dyDescent="0.25">
      <c r="A21" s="52" t="s">
        <v>56</v>
      </c>
      <c r="B21" s="63" t="s">
        <v>25</v>
      </c>
      <c r="C21" s="34"/>
      <c r="D21" s="34"/>
      <c r="E21" s="13"/>
      <c r="F21" s="38"/>
      <c r="G21" s="14"/>
    </row>
    <row r="22" spans="1:7" ht="216.75" customHeight="1" x14ac:dyDescent="0.25">
      <c r="A22" s="52"/>
      <c r="B22" s="62" t="s">
        <v>84</v>
      </c>
      <c r="C22" s="34"/>
      <c r="D22" s="34"/>
      <c r="E22" s="13"/>
      <c r="F22" s="38"/>
      <c r="G22" s="14"/>
    </row>
    <row r="23" spans="1:7" ht="15.75" x14ac:dyDescent="0.25">
      <c r="A23" s="52"/>
      <c r="B23" s="58"/>
      <c r="C23" s="34"/>
      <c r="D23" s="34"/>
      <c r="E23" s="13"/>
      <c r="F23" s="38"/>
      <c r="G23" s="14"/>
    </row>
    <row r="24" spans="1:7" ht="210" customHeight="1" x14ac:dyDescent="0.25">
      <c r="A24" s="52"/>
      <c r="B24" s="62" t="s">
        <v>26</v>
      </c>
      <c r="C24" s="60" t="s">
        <v>23</v>
      </c>
      <c r="D24" s="60">
        <v>70</v>
      </c>
      <c r="E24" s="13"/>
      <c r="F24" s="38"/>
      <c r="G24" s="14"/>
    </row>
    <row r="25" spans="1:7" ht="15.75" x14ac:dyDescent="0.25">
      <c r="A25" s="52"/>
      <c r="B25" s="58"/>
      <c r="C25" s="34"/>
      <c r="D25" s="34"/>
      <c r="E25" s="13"/>
      <c r="F25" s="38"/>
      <c r="G25" s="14"/>
    </row>
    <row r="26" spans="1:7" ht="15.75" x14ac:dyDescent="0.25">
      <c r="A26" s="52" t="s">
        <v>57</v>
      </c>
      <c r="B26" s="63" t="s">
        <v>27</v>
      </c>
      <c r="C26" s="34"/>
      <c r="D26" s="34"/>
      <c r="E26" s="13"/>
      <c r="F26" s="38"/>
      <c r="G26" s="14"/>
    </row>
    <row r="27" spans="1:7" ht="220.5" x14ac:dyDescent="0.25">
      <c r="A27" s="52"/>
      <c r="B27" s="62" t="s">
        <v>28</v>
      </c>
      <c r="C27" s="60" t="s">
        <v>20</v>
      </c>
      <c r="D27" s="60" t="s">
        <v>20</v>
      </c>
      <c r="E27" s="13" t="s">
        <v>20</v>
      </c>
      <c r="F27" s="61" t="s">
        <v>20</v>
      </c>
      <c r="G27" s="14" t="s">
        <v>20</v>
      </c>
    </row>
    <row r="28" spans="1:7" ht="15.75" x14ac:dyDescent="0.25">
      <c r="A28" s="52"/>
      <c r="B28" s="58"/>
      <c r="C28" s="34"/>
      <c r="D28" s="34"/>
      <c r="E28" s="13"/>
      <c r="F28" s="38"/>
      <c r="G28" s="14"/>
    </row>
    <row r="29" spans="1:7" ht="204.75" x14ac:dyDescent="0.25">
      <c r="A29" s="52"/>
      <c r="B29" s="62" t="s">
        <v>29</v>
      </c>
      <c r="C29" s="60" t="s">
        <v>23</v>
      </c>
      <c r="D29" s="60">
        <v>20</v>
      </c>
      <c r="E29" s="13"/>
      <c r="F29" s="38"/>
      <c r="G29" s="14"/>
    </row>
    <row r="30" spans="1:7" ht="15.75" x14ac:dyDescent="0.25">
      <c r="A30" s="52"/>
      <c r="B30" s="58"/>
      <c r="C30" s="34"/>
      <c r="D30" s="34"/>
      <c r="E30" s="13"/>
      <c r="F30" s="38"/>
      <c r="G30" s="14"/>
    </row>
    <row r="31" spans="1:7" ht="15.75" x14ac:dyDescent="0.25">
      <c r="A31" s="52" t="s">
        <v>58</v>
      </c>
      <c r="B31" s="63" t="s">
        <v>30</v>
      </c>
      <c r="C31" s="34"/>
      <c r="D31" s="34"/>
      <c r="E31" s="13"/>
      <c r="F31" s="38"/>
      <c r="G31" s="14"/>
    </row>
    <row r="32" spans="1:7" ht="220.5" x14ac:dyDescent="0.25">
      <c r="A32" s="52"/>
      <c r="B32" s="62" t="s">
        <v>82</v>
      </c>
      <c r="C32" s="60" t="s">
        <v>20</v>
      </c>
      <c r="D32" s="60" t="s">
        <v>20</v>
      </c>
      <c r="E32" s="13" t="s">
        <v>20</v>
      </c>
      <c r="F32" s="61" t="s">
        <v>20</v>
      </c>
      <c r="G32" s="14" t="s">
        <v>20</v>
      </c>
    </row>
    <row r="33" spans="1:7" ht="15.75" x14ac:dyDescent="0.25">
      <c r="A33" s="52"/>
      <c r="B33" s="62"/>
      <c r="C33" s="60"/>
      <c r="D33" s="60"/>
      <c r="E33" s="13"/>
      <c r="F33" s="61"/>
      <c r="G33" s="14"/>
    </row>
    <row r="34" spans="1:7" ht="210" customHeight="1" x14ac:dyDescent="0.25">
      <c r="A34" s="52"/>
      <c r="B34" s="62" t="s">
        <v>31</v>
      </c>
      <c r="C34" s="60" t="s">
        <v>23</v>
      </c>
      <c r="D34" s="60">
        <v>15</v>
      </c>
      <c r="E34" s="13"/>
      <c r="F34" s="61"/>
      <c r="G34" s="14"/>
    </row>
    <row r="35" spans="1:7" ht="15.75" x14ac:dyDescent="0.25">
      <c r="A35" s="52"/>
      <c r="B35" s="62"/>
      <c r="C35" s="60"/>
      <c r="D35" s="60"/>
      <c r="E35" s="13"/>
      <c r="F35" s="61"/>
      <c r="G35" s="14"/>
    </row>
    <row r="36" spans="1:7" ht="15.75" x14ac:dyDescent="0.25">
      <c r="A36" s="52" t="s">
        <v>59</v>
      </c>
      <c r="B36" s="62" t="s">
        <v>32</v>
      </c>
      <c r="C36" s="60"/>
      <c r="D36" s="60"/>
      <c r="E36" s="13"/>
      <c r="F36" s="61"/>
      <c r="G36" s="14"/>
    </row>
    <row r="37" spans="1:7" ht="321.75" customHeight="1" x14ac:dyDescent="0.25">
      <c r="A37" s="52"/>
      <c r="B37" s="62" t="s">
        <v>33</v>
      </c>
      <c r="C37" s="60" t="s">
        <v>23</v>
      </c>
      <c r="D37" s="60">
        <v>80</v>
      </c>
      <c r="E37" s="13"/>
      <c r="F37" s="61"/>
      <c r="G37" s="14"/>
    </row>
    <row r="38" spans="1:7" ht="15.75" x14ac:dyDescent="0.25">
      <c r="A38" s="52"/>
      <c r="B38" s="59"/>
      <c r="C38" s="34"/>
      <c r="D38" s="34"/>
      <c r="E38" s="13"/>
      <c r="F38" s="38"/>
      <c r="G38" s="39"/>
    </row>
    <row r="39" spans="1:7" ht="15.75" x14ac:dyDescent="0.25">
      <c r="A39" s="52"/>
      <c r="B39" s="16" t="s">
        <v>9</v>
      </c>
      <c r="C39" s="33"/>
      <c r="D39" s="33"/>
      <c r="E39" s="13"/>
      <c r="F39" s="38"/>
      <c r="G39" s="14">
        <f>SUM(G17:G37)</f>
        <v>0</v>
      </c>
    </row>
    <row r="40" spans="1:7" ht="15.75" x14ac:dyDescent="0.25">
      <c r="A40" s="52"/>
      <c r="B40" s="16"/>
      <c r="C40" s="33"/>
      <c r="D40" s="33"/>
      <c r="E40" s="13"/>
      <c r="F40" s="38"/>
      <c r="G40" s="14"/>
    </row>
    <row r="41" spans="1:7" ht="15.75" x14ac:dyDescent="0.25">
      <c r="A41" s="65" t="s">
        <v>60</v>
      </c>
      <c r="B41" s="66" t="s">
        <v>34</v>
      </c>
      <c r="C41" s="67"/>
      <c r="D41" s="67"/>
      <c r="E41" s="68"/>
      <c r="F41" s="69"/>
      <c r="G41" s="70"/>
    </row>
    <row r="42" spans="1:7" ht="15.75" x14ac:dyDescent="0.25">
      <c r="A42" s="52"/>
      <c r="B42" s="16"/>
      <c r="C42" s="33"/>
      <c r="D42" s="33"/>
      <c r="E42" s="13"/>
      <c r="F42" s="38"/>
      <c r="G42" s="14"/>
    </row>
    <row r="43" spans="1:7" ht="31.5" x14ac:dyDescent="0.25">
      <c r="A43" s="52"/>
      <c r="B43" s="71" t="s">
        <v>78</v>
      </c>
      <c r="C43" s="60" t="s">
        <v>23</v>
      </c>
      <c r="D43" s="60">
        <v>455</v>
      </c>
      <c r="E43" s="13"/>
      <c r="F43" s="38"/>
      <c r="G43" s="14"/>
    </row>
    <row r="44" spans="1:7" ht="15.75" x14ac:dyDescent="0.25">
      <c r="A44" s="52"/>
      <c r="B44" s="16"/>
      <c r="C44" s="33"/>
      <c r="D44" s="33"/>
      <c r="E44" s="13"/>
      <c r="F44" s="38"/>
      <c r="G44" s="14"/>
    </row>
    <row r="45" spans="1:7" ht="15.75" x14ac:dyDescent="0.25">
      <c r="A45" s="52"/>
      <c r="B45" s="16" t="s">
        <v>9</v>
      </c>
      <c r="C45" s="33"/>
      <c r="D45" s="33"/>
      <c r="E45" s="13"/>
      <c r="F45" s="38"/>
      <c r="G45" s="72">
        <f>SUM(G43)</f>
        <v>0</v>
      </c>
    </row>
    <row r="46" spans="1:7" ht="15.75" x14ac:dyDescent="0.25">
      <c r="A46" s="52"/>
      <c r="B46" s="16"/>
      <c r="C46" s="33"/>
      <c r="D46" s="33"/>
      <c r="E46" s="13"/>
      <c r="F46" s="38"/>
      <c r="G46" s="14"/>
    </row>
    <row r="47" spans="1:7" ht="15.75" x14ac:dyDescent="0.25">
      <c r="A47" s="65" t="s">
        <v>61</v>
      </c>
      <c r="B47" s="66" t="s">
        <v>35</v>
      </c>
      <c r="C47" s="67"/>
      <c r="D47" s="67"/>
      <c r="E47" s="68"/>
      <c r="F47" s="69"/>
      <c r="G47" s="70"/>
    </row>
    <row r="48" spans="1:7" ht="15.75" x14ac:dyDescent="0.25">
      <c r="A48" s="52"/>
      <c r="B48" s="16"/>
      <c r="C48" s="33"/>
      <c r="D48" s="33"/>
      <c r="E48" s="13"/>
      <c r="F48" s="38"/>
      <c r="G48" s="14"/>
    </row>
    <row r="49" spans="1:7" ht="15.75" x14ac:dyDescent="0.25">
      <c r="A49" s="52" t="s">
        <v>62</v>
      </c>
      <c r="B49" s="71" t="s">
        <v>36</v>
      </c>
      <c r="C49" s="34" t="s">
        <v>20</v>
      </c>
      <c r="D49" s="34" t="s">
        <v>20</v>
      </c>
      <c r="E49" s="13" t="s">
        <v>20</v>
      </c>
      <c r="F49" s="38" t="s">
        <v>20</v>
      </c>
      <c r="G49" s="14" t="s">
        <v>20</v>
      </c>
    </row>
    <row r="50" spans="1:7" ht="15.75" x14ac:dyDescent="0.25">
      <c r="A50" s="52"/>
      <c r="B50" s="16"/>
      <c r="C50" s="33"/>
      <c r="D50" s="33"/>
      <c r="E50" s="13"/>
      <c r="F50" s="38"/>
      <c r="G50" s="14"/>
    </row>
    <row r="51" spans="1:7" ht="15.75" x14ac:dyDescent="0.25">
      <c r="A51" s="52" t="s">
        <v>63</v>
      </c>
      <c r="B51" s="71" t="s">
        <v>37</v>
      </c>
      <c r="C51" s="34"/>
      <c r="D51" s="34"/>
      <c r="E51" s="13"/>
      <c r="F51" s="38"/>
      <c r="G51" s="14"/>
    </row>
    <row r="52" spans="1:7" ht="283.5" x14ac:dyDescent="0.25">
      <c r="A52" s="52"/>
      <c r="B52" s="71" t="s">
        <v>85</v>
      </c>
      <c r="C52" s="60" t="s">
        <v>23</v>
      </c>
      <c r="D52" s="60">
        <v>530</v>
      </c>
      <c r="E52" s="13"/>
      <c r="F52" s="38"/>
      <c r="G52" s="14"/>
    </row>
    <row r="53" spans="1:7" ht="15.75" x14ac:dyDescent="0.25">
      <c r="A53" s="52"/>
      <c r="B53" s="16"/>
      <c r="C53" s="33"/>
      <c r="D53" s="33"/>
      <c r="E53" s="13"/>
      <c r="F53" s="38"/>
      <c r="G53" s="14"/>
    </row>
    <row r="54" spans="1:7" ht="15.75" x14ac:dyDescent="0.25">
      <c r="A54" s="52" t="s">
        <v>64</v>
      </c>
      <c r="B54" s="71" t="s">
        <v>87</v>
      </c>
      <c r="C54" s="33"/>
      <c r="D54" s="33"/>
      <c r="E54" s="13"/>
      <c r="F54" s="38"/>
      <c r="G54" s="14"/>
    </row>
    <row r="55" spans="1:7" ht="283.5" x14ac:dyDescent="0.25">
      <c r="A55" s="52"/>
      <c r="B55" s="71" t="s">
        <v>88</v>
      </c>
      <c r="C55" s="60" t="s">
        <v>23</v>
      </c>
      <c r="D55" s="60">
        <v>135</v>
      </c>
      <c r="E55" s="13"/>
      <c r="F55" s="38"/>
      <c r="G55" s="14"/>
    </row>
    <row r="56" spans="1:7" ht="15.75" x14ac:dyDescent="0.25">
      <c r="A56" s="52"/>
      <c r="B56" s="16"/>
      <c r="C56" s="33"/>
      <c r="D56" s="33"/>
      <c r="E56" s="13"/>
      <c r="F56" s="38"/>
      <c r="G56" s="14"/>
    </row>
    <row r="57" spans="1:7" ht="15.75" x14ac:dyDescent="0.25">
      <c r="A57" s="52"/>
      <c r="B57" s="16" t="s">
        <v>9</v>
      </c>
      <c r="C57" s="33"/>
      <c r="D57" s="33"/>
      <c r="E57" s="13"/>
      <c r="F57" s="38"/>
      <c r="G57" s="72">
        <f>SUM(G52:G55)</f>
        <v>0</v>
      </c>
    </row>
    <row r="58" spans="1:7" ht="15.75" x14ac:dyDescent="0.25">
      <c r="A58" s="52"/>
      <c r="B58" s="23"/>
      <c r="C58" s="33"/>
      <c r="D58" s="33"/>
      <c r="E58" s="13"/>
      <c r="F58" s="38"/>
      <c r="G58" s="14"/>
    </row>
    <row r="59" spans="1:7" ht="15.75" x14ac:dyDescent="0.25">
      <c r="A59" s="65" t="s">
        <v>65</v>
      </c>
      <c r="B59" s="66" t="s">
        <v>86</v>
      </c>
      <c r="C59" s="67"/>
      <c r="D59" s="67"/>
      <c r="E59" s="68"/>
      <c r="F59" s="69"/>
      <c r="G59" s="70"/>
    </row>
    <row r="60" spans="1:7" ht="15.75" x14ac:dyDescent="0.25">
      <c r="A60" s="52"/>
      <c r="B60" s="23"/>
      <c r="C60" s="33"/>
      <c r="D60" s="33"/>
      <c r="E60" s="13"/>
      <c r="F60" s="38"/>
      <c r="G60" s="14"/>
    </row>
    <row r="61" spans="1:7" ht="393.75" x14ac:dyDescent="0.25">
      <c r="A61" s="52"/>
      <c r="B61" s="73" t="s">
        <v>89</v>
      </c>
      <c r="C61" s="60" t="s">
        <v>23</v>
      </c>
      <c r="D61" s="60">
        <v>165</v>
      </c>
      <c r="E61" s="13"/>
      <c r="F61" s="38"/>
      <c r="G61" s="14"/>
    </row>
    <row r="62" spans="1:7" ht="15.75" x14ac:dyDescent="0.25">
      <c r="A62" s="52"/>
      <c r="B62" s="23"/>
      <c r="C62" s="33"/>
      <c r="D62" s="33"/>
      <c r="E62" s="13"/>
      <c r="F62" s="38"/>
      <c r="G62" s="14"/>
    </row>
    <row r="63" spans="1:7" ht="15.75" x14ac:dyDescent="0.25">
      <c r="A63" s="52"/>
      <c r="B63" s="16" t="s">
        <v>9</v>
      </c>
      <c r="C63" s="33"/>
      <c r="D63" s="33"/>
      <c r="E63" s="13"/>
      <c r="F63" s="38"/>
      <c r="G63" s="72">
        <f>G61</f>
        <v>0</v>
      </c>
    </row>
    <row r="64" spans="1:7" ht="15.75" x14ac:dyDescent="0.25">
      <c r="A64" s="52"/>
      <c r="B64" s="23"/>
      <c r="C64" s="33"/>
      <c r="D64" s="33"/>
      <c r="E64" s="13"/>
      <c r="F64" s="38"/>
      <c r="G64" s="14"/>
    </row>
    <row r="65" spans="1:7" ht="15.75" x14ac:dyDescent="0.25">
      <c r="A65" s="65" t="s">
        <v>66</v>
      </c>
      <c r="B65" s="66" t="s">
        <v>38</v>
      </c>
      <c r="C65" s="67"/>
      <c r="D65" s="67"/>
      <c r="E65" s="68"/>
      <c r="F65" s="69"/>
      <c r="G65" s="70"/>
    </row>
    <row r="66" spans="1:7" ht="15.75" x14ac:dyDescent="0.25">
      <c r="A66" s="52"/>
      <c r="B66" s="23"/>
      <c r="C66" s="33"/>
      <c r="D66" s="33"/>
      <c r="E66" s="13"/>
      <c r="F66" s="38"/>
      <c r="G66" s="14"/>
    </row>
    <row r="67" spans="1:7" ht="47.25" x14ac:dyDescent="0.25">
      <c r="A67" s="52"/>
      <c r="B67" s="73" t="s">
        <v>39</v>
      </c>
      <c r="C67" s="60" t="s">
        <v>23</v>
      </c>
      <c r="D67" s="60">
        <v>340</v>
      </c>
      <c r="E67" s="13"/>
      <c r="F67" s="38"/>
      <c r="G67" s="14"/>
    </row>
    <row r="68" spans="1:7" ht="15.75" x14ac:dyDescent="0.25">
      <c r="A68" s="52"/>
      <c r="B68" s="23"/>
      <c r="C68" s="33"/>
      <c r="D68" s="33"/>
      <c r="E68" s="13"/>
      <c r="F68" s="38"/>
      <c r="G68" s="14"/>
    </row>
    <row r="69" spans="1:7" ht="15.75" x14ac:dyDescent="0.25">
      <c r="A69" s="52"/>
      <c r="B69" s="16" t="s">
        <v>9</v>
      </c>
      <c r="C69" s="33"/>
      <c r="D69" s="33"/>
      <c r="E69" s="13"/>
      <c r="F69" s="38"/>
      <c r="G69" s="72">
        <f>G67</f>
        <v>0</v>
      </c>
    </row>
    <row r="70" spans="1:7" ht="15.75" x14ac:dyDescent="0.25">
      <c r="A70" s="52"/>
      <c r="B70" s="23"/>
      <c r="C70" s="33"/>
      <c r="D70" s="33"/>
      <c r="E70" s="13"/>
      <c r="F70" s="38"/>
      <c r="G70" s="14"/>
    </row>
    <row r="71" spans="1:7" ht="15.75" x14ac:dyDescent="0.25">
      <c r="A71" s="65" t="s">
        <v>67</v>
      </c>
      <c r="B71" s="66" t="s">
        <v>40</v>
      </c>
      <c r="C71" s="67"/>
      <c r="D71" s="67"/>
      <c r="E71" s="68"/>
      <c r="F71" s="69"/>
      <c r="G71" s="70"/>
    </row>
    <row r="72" spans="1:7" ht="15.75" x14ac:dyDescent="0.25">
      <c r="A72" s="52"/>
      <c r="B72" s="23"/>
      <c r="C72" s="33"/>
      <c r="D72" s="33"/>
      <c r="E72" s="13"/>
      <c r="F72" s="38"/>
      <c r="G72" s="14"/>
    </row>
    <row r="73" spans="1:7" ht="15.75" x14ac:dyDescent="0.25">
      <c r="A73" s="52" t="s">
        <v>68</v>
      </c>
      <c r="B73" s="23" t="s">
        <v>41</v>
      </c>
      <c r="C73" s="33"/>
      <c r="D73" s="33"/>
      <c r="E73" s="13"/>
      <c r="F73" s="38"/>
      <c r="G73" s="14"/>
    </row>
    <row r="74" spans="1:7" ht="243.75" customHeight="1" x14ac:dyDescent="0.25">
      <c r="A74" s="52"/>
      <c r="B74" s="73" t="s">
        <v>69</v>
      </c>
      <c r="C74" s="60" t="s">
        <v>23</v>
      </c>
      <c r="D74" s="60">
        <v>375</v>
      </c>
      <c r="E74" s="13"/>
      <c r="F74" s="38"/>
      <c r="G74" s="14"/>
    </row>
    <row r="75" spans="1:7" ht="15.75" x14ac:dyDescent="0.25">
      <c r="A75" s="52"/>
      <c r="B75" s="73"/>
      <c r="C75" s="60"/>
      <c r="D75" s="60"/>
      <c r="E75" s="13"/>
      <c r="F75" s="38"/>
      <c r="G75" s="14"/>
    </row>
    <row r="76" spans="1:7" ht="15.75" x14ac:dyDescent="0.25">
      <c r="A76" s="52" t="s">
        <v>70</v>
      </c>
      <c r="B76" s="73" t="s">
        <v>42</v>
      </c>
      <c r="C76" s="60"/>
      <c r="D76" s="60"/>
      <c r="E76" s="13"/>
      <c r="F76" s="38"/>
      <c r="G76" s="14"/>
    </row>
    <row r="77" spans="1:7" ht="141.75" x14ac:dyDescent="0.25">
      <c r="A77" s="52"/>
      <c r="B77" s="73" t="s">
        <v>72</v>
      </c>
      <c r="C77" s="60" t="s">
        <v>43</v>
      </c>
      <c r="D77" s="60">
        <v>1</v>
      </c>
      <c r="E77" s="13"/>
      <c r="F77" s="38"/>
      <c r="G77" s="14"/>
    </row>
    <row r="78" spans="1:7" ht="15.75" x14ac:dyDescent="0.25">
      <c r="A78" s="52"/>
      <c r="B78" s="73"/>
      <c r="C78" s="60"/>
      <c r="D78" s="60"/>
      <c r="E78" s="13"/>
      <c r="F78" s="38"/>
      <c r="G78" s="14"/>
    </row>
    <row r="79" spans="1:7" ht="15.75" x14ac:dyDescent="0.25">
      <c r="A79" s="52" t="s">
        <v>71</v>
      </c>
      <c r="B79" s="73" t="s">
        <v>44</v>
      </c>
      <c r="C79" s="60"/>
      <c r="D79" s="60"/>
      <c r="E79" s="13"/>
      <c r="F79" s="38"/>
      <c r="G79" s="14"/>
    </row>
    <row r="80" spans="1:7" ht="306.75" customHeight="1" x14ac:dyDescent="0.25">
      <c r="A80" s="52"/>
      <c r="B80" s="73" t="s">
        <v>90</v>
      </c>
      <c r="C80" s="60" t="s">
        <v>23</v>
      </c>
      <c r="D80" s="60">
        <v>30</v>
      </c>
      <c r="E80" s="13"/>
      <c r="F80" s="38"/>
      <c r="G80" s="14"/>
    </row>
    <row r="81" spans="1:7" ht="15.75" x14ac:dyDescent="0.25">
      <c r="A81" s="52"/>
      <c r="B81" s="73"/>
      <c r="C81" s="60"/>
      <c r="D81" s="60"/>
      <c r="E81" s="13"/>
      <c r="F81" s="38"/>
      <c r="G81" s="14"/>
    </row>
    <row r="82" spans="1:7" ht="15.75" x14ac:dyDescent="0.25">
      <c r="A82" s="52" t="s">
        <v>73</v>
      </c>
      <c r="B82" s="73" t="s">
        <v>45</v>
      </c>
      <c r="C82" s="60" t="s">
        <v>20</v>
      </c>
      <c r="D82" s="60" t="s">
        <v>20</v>
      </c>
      <c r="E82" s="13" t="s">
        <v>20</v>
      </c>
      <c r="F82" s="38" t="s">
        <v>20</v>
      </c>
      <c r="G82" s="14" t="s">
        <v>20</v>
      </c>
    </row>
    <row r="83" spans="1:7" ht="15.75" x14ac:dyDescent="0.25">
      <c r="A83" s="52"/>
      <c r="B83" s="73"/>
      <c r="C83" s="60"/>
      <c r="D83" s="60"/>
      <c r="E83" s="13"/>
      <c r="F83" s="38"/>
      <c r="G83" s="14"/>
    </row>
    <row r="84" spans="1:7" ht="15.75" x14ac:dyDescent="0.25">
      <c r="A84" s="52" t="s">
        <v>74</v>
      </c>
      <c r="B84" s="23" t="s">
        <v>46</v>
      </c>
      <c r="C84" s="33"/>
      <c r="D84" s="33"/>
      <c r="E84" s="13"/>
      <c r="F84" s="38"/>
      <c r="G84" s="14"/>
    </row>
    <row r="85" spans="1:7" ht="5.25" customHeight="1" x14ac:dyDescent="0.25">
      <c r="A85" s="52"/>
      <c r="B85" s="23"/>
      <c r="C85" s="33"/>
      <c r="D85" s="33"/>
      <c r="E85" s="13"/>
      <c r="F85" s="38"/>
      <c r="G85" s="14"/>
    </row>
    <row r="86" spans="1:7" ht="36.75" customHeight="1" x14ac:dyDescent="0.25">
      <c r="A86" s="52"/>
      <c r="B86" s="73" t="s">
        <v>47</v>
      </c>
      <c r="C86" s="60" t="s">
        <v>43</v>
      </c>
      <c r="D86" s="60">
        <v>1</v>
      </c>
      <c r="E86" s="13"/>
      <c r="F86" s="38"/>
      <c r="G86" s="14"/>
    </row>
    <row r="87" spans="1:7" ht="15.75" x14ac:dyDescent="0.25">
      <c r="A87" s="52"/>
      <c r="B87" s="23"/>
      <c r="C87" s="33"/>
      <c r="D87" s="33"/>
      <c r="E87" s="13"/>
      <c r="F87" s="38"/>
      <c r="G87" s="14"/>
    </row>
    <row r="88" spans="1:7" ht="15.75" x14ac:dyDescent="0.25">
      <c r="A88" s="52" t="s">
        <v>75</v>
      </c>
      <c r="B88" s="23" t="s">
        <v>48</v>
      </c>
      <c r="C88" s="33"/>
      <c r="D88" s="33"/>
      <c r="E88" s="13"/>
      <c r="F88" s="38"/>
      <c r="G88" s="14"/>
    </row>
    <row r="89" spans="1:7" ht="141.75" x14ac:dyDescent="0.25">
      <c r="A89" s="52"/>
      <c r="B89" s="73" t="s">
        <v>91</v>
      </c>
      <c r="C89" s="60" t="s">
        <v>51</v>
      </c>
      <c r="D89" s="60">
        <v>10</v>
      </c>
      <c r="E89" s="13"/>
      <c r="F89" s="38"/>
      <c r="G89" s="14"/>
    </row>
    <row r="90" spans="1:7" ht="15.75" x14ac:dyDescent="0.25">
      <c r="A90" s="52"/>
      <c r="B90" s="73"/>
      <c r="C90" s="60"/>
      <c r="D90" s="60"/>
      <c r="E90" s="13"/>
      <c r="F90" s="38"/>
      <c r="G90" s="14"/>
    </row>
    <row r="91" spans="1:7" ht="15.75" x14ac:dyDescent="0.25">
      <c r="A91" s="52" t="s">
        <v>76</v>
      </c>
      <c r="B91" s="73" t="s">
        <v>77</v>
      </c>
      <c r="C91" s="60" t="s">
        <v>43</v>
      </c>
      <c r="D91" s="60">
        <v>1</v>
      </c>
      <c r="E91" s="13"/>
      <c r="F91" s="38"/>
      <c r="G91" s="14"/>
    </row>
    <row r="92" spans="1:7" ht="15.75" x14ac:dyDescent="0.25">
      <c r="A92" s="52"/>
      <c r="B92" s="23"/>
      <c r="C92" s="33"/>
      <c r="D92" s="33"/>
      <c r="E92" s="13"/>
      <c r="F92" s="38"/>
      <c r="G92" s="14"/>
    </row>
    <row r="93" spans="1:7" ht="15.75" x14ac:dyDescent="0.25">
      <c r="A93" s="52"/>
      <c r="B93" s="16" t="s">
        <v>9</v>
      </c>
      <c r="C93" s="33"/>
      <c r="D93" s="33"/>
      <c r="E93" s="13"/>
      <c r="F93" s="38"/>
      <c r="G93" s="72">
        <f>SUM(G74:G91)</f>
        <v>0</v>
      </c>
    </row>
    <row r="94" spans="1:7" ht="15.75" x14ac:dyDescent="0.25">
      <c r="A94" s="52"/>
      <c r="B94" s="58"/>
      <c r="C94" s="33"/>
      <c r="D94" s="33"/>
      <c r="E94" s="13"/>
      <c r="F94" s="38"/>
      <c r="G94" s="14"/>
    </row>
    <row r="95" spans="1:7" ht="15.75" x14ac:dyDescent="0.25">
      <c r="A95" s="52"/>
      <c r="B95" s="51" t="s">
        <v>13</v>
      </c>
      <c r="C95" s="33"/>
      <c r="D95" s="33"/>
      <c r="E95" s="13"/>
      <c r="F95" s="38"/>
      <c r="G95" s="14"/>
    </row>
    <row r="96" spans="1:7" ht="15.75" x14ac:dyDescent="0.25">
      <c r="A96" s="25"/>
      <c r="B96" s="24" t="s">
        <v>10</v>
      </c>
      <c r="C96" s="34" t="s">
        <v>15</v>
      </c>
      <c r="D96" s="78">
        <v>1</v>
      </c>
      <c r="E96" s="13"/>
      <c r="F96" s="38"/>
      <c r="G96" s="14"/>
    </row>
    <row r="97" spans="1:7" ht="15.75" x14ac:dyDescent="0.25">
      <c r="A97" s="15"/>
      <c r="B97" s="24" t="s">
        <v>11</v>
      </c>
      <c r="C97" s="34" t="s">
        <v>15</v>
      </c>
      <c r="D97" s="78">
        <v>1</v>
      </c>
      <c r="E97" s="13"/>
      <c r="F97" s="8"/>
      <c r="G97" s="10"/>
    </row>
    <row r="98" spans="1:7" s="21" customFormat="1" ht="15.75" x14ac:dyDescent="0.25">
      <c r="A98" s="41"/>
      <c r="B98" s="24" t="s">
        <v>12</v>
      </c>
      <c r="C98" s="34" t="s">
        <v>15</v>
      </c>
      <c r="D98" s="78">
        <v>1</v>
      </c>
      <c r="E98" s="13"/>
      <c r="F98" s="57"/>
      <c r="G98" s="40"/>
    </row>
    <row r="99" spans="1:7" ht="15.75" x14ac:dyDescent="0.25">
      <c r="A99" s="11"/>
      <c r="B99" s="56" t="s">
        <v>14</v>
      </c>
      <c r="C99" s="32"/>
      <c r="D99" s="17"/>
      <c r="E99" s="9"/>
      <c r="F99" s="8"/>
      <c r="G99" s="26">
        <f>SUM(G96:G98)</f>
        <v>0</v>
      </c>
    </row>
    <row r="100" spans="1:7" ht="15.75" x14ac:dyDescent="0.25">
      <c r="A100" s="11"/>
      <c r="B100" s="22"/>
      <c r="C100" s="32"/>
      <c r="D100" s="17"/>
      <c r="E100" s="9"/>
      <c r="F100" s="8"/>
      <c r="G100" s="10"/>
    </row>
    <row r="101" spans="1:7" ht="15.75" x14ac:dyDescent="0.2">
      <c r="A101" s="44"/>
      <c r="B101" s="55" t="s">
        <v>7</v>
      </c>
      <c r="C101" s="47"/>
      <c r="D101" s="77"/>
      <c r="E101" s="75"/>
      <c r="F101" s="49"/>
      <c r="G101" s="50">
        <f>G99+G93+G69+G57+G45+G39+G63</f>
        <v>0</v>
      </c>
    </row>
    <row r="102" spans="1:7" ht="15.75" x14ac:dyDescent="0.2">
      <c r="A102" s="43"/>
      <c r="B102" s="55" t="s">
        <v>6</v>
      </c>
      <c r="C102" s="47"/>
      <c r="D102" s="77"/>
      <c r="E102" s="75"/>
      <c r="F102" s="49"/>
      <c r="G102" s="50">
        <f>0.2*G101</f>
        <v>0</v>
      </c>
    </row>
    <row r="103" spans="1:7" ht="15.75" x14ac:dyDescent="0.2">
      <c r="A103" s="42"/>
      <c r="B103" s="55" t="s">
        <v>8</v>
      </c>
      <c r="C103" s="47"/>
      <c r="D103" s="77"/>
      <c r="E103" s="75"/>
      <c r="F103" s="49"/>
      <c r="G103" s="50">
        <f>G101+G102</f>
        <v>0</v>
      </c>
    </row>
    <row r="104" spans="1:7" ht="13.5" thickBot="1" x14ac:dyDescent="0.25">
      <c r="A104" s="53"/>
      <c r="B104" s="1"/>
      <c r="C104" s="45"/>
      <c r="D104" s="48"/>
      <c r="E104" s="48"/>
      <c r="F104" s="46"/>
      <c r="G104" s="54"/>
    </row>
  </sheetData>
  <sheetProtection selectLockedCells="1" selectUnlockedCells="1"/>
  <mergeCells count="3">
    <mergeCell ref="A1:G1"/>
    <mergeCell ref="A2:B2"/>
    <mergeCell ref="C2:G2"/>
  </mergeCells>
  <hyperlinks>
    <hyperlink ref="B8" location="_Toc7440121" display="_Toc7440121"/>
  </hyperlinks>
  <printOptions horizontalCentered="1" verticalCentered="1"/>
  <pageMargins left="4.5238095238095237E-2" right="0.70866141732283472" top="0" bottom="0.74803149606299213" header="0.31496062992125984" footer="0.31496062992125984"/>
  <pageSetup paperSize="9" scale="73" firstPageNumber="0" fitToHeight="0" orientation="portrait" verticalDpi="300" r:id="rId1"/>
  <headerFooter alignWithMargins="0">
    <oddFooter>&amp;LCabinet MTC
81 bis rue de marignan
94210 LA VARENNE ST HILAIRE&amp;CPage &amp;P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7</vt:i4>
      </vt:variant>
    </vt:vector>
  </HeadingPairs>
  <TitlesOfParts>
    <vt:vector size="9" baseType="lpstr">
      <vt:lpstr>DPGF LOT 2</vt:lpstr>
      <vt:lpstr>Feuil1</vt:lpstr>
      <vt:lpstr>'DPGF LOT 2'!_Toc292726671</vt:lpstr>
      <vt:lpstr>'DPGF LOT 2'!_Toc490118501</vt:lpstr>
      <vt:lpstr>'DPGF LOT 2'!_Toc68254773</vt:lpstr>
      <vt:lpstr>'DPGF LOT 2'!_Toc85897314</vt:lpstr>
      <vt:lpstr>'DPGF LOT 2'!Excel_BuiltIn_Print_Titles</vt:lpstr>
      <vt:lpstr>'DPGF LOT 2'!Impression_des_titres</vt:lpstr>
      <vt:lpstr>'DPGF LOT 2'!Zone_d_impression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Olivier Barbier</dc:creator>
  <cp:lastModifiedBy>Pascale BERNARD</cp:lastModifiedBy>
  <cp:lastPrinted>2021-07-23T19:42:57Z</cp:lastPrinted>
  <dcterms:created xsi:type="dcterms:W3CDTF">2014-11-06T10:15:00Z</dcterms:created>
  <dcterms:modified xsi:type="dcterms:W3CDTF">2021-11-16T10:06:28Z</dcterms:modified>
</cp:coreProperties>
</file>