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puq-data.ad.universite-lyon.fr\SDAC\20_CNSMD\01_Marchés\CNSMD CA_PHASE 1\M2026.XXX_Fouilles archeologiques\"/>
    </mc:Choice>
  </mc:AlternateContent>
  <xr:revisionPtr revIDLastSave="0" documentId="13_ncr:1_{950B911A-BEDA-457D-97F1-761CE27C315E}" xr6:coauthVersionLast="47" xr6:coauthVersionMax="47" xr10:uidLastSave="{00000000-0000-0000-0000-000000000000}"/>
  <bookViews>
    <workbookView xWindow="-108" yWindow="-108" windowWidth="23256" windowHeight="12456" xr2:uid="{5EA37DD3-EBD6-4BDF-B330-BBDF0BEF47EE}"/>
  </bookViews>
  <sheets>
    <sheet name="DPGF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F115" i="2" l="1"/>
  <c r="C115" i="2"/>
  <c r="F114" i="2"/>
  <c r="C114" i="2"/>
  <c r="F113" i="2"/>
  <c r="C113" i="2"/>
  <c r="F112" i="2"/>
  <c r="C112" i="2"/>
  <c r="F111" i="2"/>
  <c r="C111" i="2"/>
  <c r="F110" i="2"/>
  <c r="C110" i="2"/>
  <c r="D92" i="2"/>
  <c r="E92" i="2" s="1"/>
  <c r="F92" i="2" s="1"/>
  <c r="C92" i="2"/>
  <c r="D91" i="2"/>
  <c r="C91" i="2"/>
  <c r="E91" i="2" s="1"/>
  <c r="F91" i="2" s="1"/>
  <c r="D90" i="2"/>
  <c r="C90" i="2"/>
  <c r="E90" i="2" s="1"/>
  <c r="D89" i="2"/>
  <c r="C89" i="2"/>
  <c r="E89" i="2" s="1"/>
  <c r="D88" i="2"/>
  <c r="C88" i="2"/>
  <c r="F107" i="2"/>
  <c r="G107" i="2" s="1"/>
  <c r="F100" i="2"/>
  <c r="F86" i="2"/>
  <c r="F79" i="2"/>
  <c r="F72" i="2"/>
  <c r="G72" i="2" s="1"/>
  <c r="F65" i="2"/>
  <c r="F58" i="2"/>
  <c r="G58" i="2" s="1"/>
  <c r="F51" i="2"/>
  <c r="G51" i="2" s="1"/>
  <c r="G100" i="2"/>
  <c r="G86" i="2"/>
  <c r="G79" i="2"/>
  <c r="G65" i="2"/>
  <c r="G44" i="2"/>
  <c r="G37" i="2"/>
  <c r="F44" i="2"/>
  <c r="F37" i="2"/>
  <c r="F28" i="2"/>
  <c r="F27" i="2"/>
  <c r="F26" i="2"/>
  <c r="F25" i="2"/>
  <c r="F24" i="2"/>
  <c r="F23" i="2"/>
  <c r="F22" i="2"/>
  <c r="F20" i="2"/>
  <c r="F19" i="2"/>
  <c r="F18" i="2"/>
  <c r="F17" i="2"/>
  <c r="F16" i="2"/>
  <c r="F15" i="2"/>
  <c r="F14" i="2"/>
  <c r="F13" i="2"/>
  <c r="F12" i="2"/>
  <c r="F10" i="2"/>
  <c r="F9" i="2"/>
  <c r="F7" i="2"/>
  <c r="F106" i="2"/>
  <c r="F105" i="2"/>
  <c r="F104" i="2"/>
  <c r="F103" i="2"/>
  <c r="F102" i="2"/>
  <c r="F99" i="2"/>
  <c r="F98" i="2"/>
  <c r="F97" i="2"/>
  <c r="F96" i="2"/>
  <c r="F95" i="2"/>
  <c r="F85" i="2"/>
  <c r="F84" i="2"/>
  <c r="F83" i="2"/>
  <c r="F82" i="2"/>
  <c r="F81" i="2"/>
  <c r="F78" i="2"/>
  <c r="F77" i="2"/>
  <c r="F76" i="2"/>
  <c r="F75" i="2"/>
  <c r="F74" i="2"/>
  <c r="F71" i="2"/>
  <c r="F70" i="2"/>
  <c r="F69" i="2"/>
  <c r="F68" i="2"/>
  <c r="F67" i="2"/>
  <c r="F64" i="2"/>
  <c r="F63" i="2"/>
  <c r="F62" i="2"/>
  <c r="F61" i="2"/>
  <c r="F60" i="2"/>
  <c r="F57" i="2"/>
  <c r="F56" i="2"/>
  <c r="F55" i="2"/>
  <c r="F54" i="2"/>
  <c r="F53" i="2"/>
  <c r="F50" i="2"/>
  <c r="F49" i="2"/>
  <c r="F48" i="2"/>
  <c r="F47" i="2"/>
  <c r="F46" i="2"/>
  <c r="F43" i="2"/>
  <c r="F42" i="2"/>
  <c r="F41" i="2"/>
  <c r="F40" i="2"/>
  <c r="F39" i="2"/>
  <c r="F36" i="2"/>
  <c r="F35" i="2"/>
  <c r="F34" i="2"/>
  <c r="F33" i="2"/>
  <c r="F32" i="2"/>
  <c r="C39" i="2"/>
  <c r="D106" i="2"/>
  <c r="C106" i="2"/>
  <c r="E106" i="2" s="1"/>
  <c r="D105" i="2"/>
  <c r="C105" i="2"/>
  <c r="E105" i="2" s="1"/>
  <c r="D104" i="2"/>
  <c r="C104" i="2"/>
  <c r="D103" i="2"/>
  <c r="C103" i="2"/>
  <c r="D102" i="2"/>
  <c r="C102" i="2"/>
  <c r="E104" i="2"/>
  <c r="E103" i="2"/>
  <c r="E102" i="2"/>
  <c r="E88" i="2"/>
  <c r="C54" i="2"/>
  <c r="D54" i="2"/>
  <c r="D61" i="2" s="1"/>
  <c r="D68" i="2" s="1"/>
  <c r="C55" i="2"/>
  <c r="D55" i="2"/>
  <c r="D62" i="2" s="1"/>
  <c r="D69" i="2" s="1"/>
  <c r="C56" i="2"/>
  <c r="D56" i="2"/>
  <c r="D63" i="2" s="1"/>
  <c r="D70" i="2" s="1"/>
  <c r="C57" i="2"/>
  <c r="D57" i="2"/>
  <c r="D64" i="2" s="1"/>
  <c r="D71" i="2" s="1"/>
  <c r="D53" i="2"/>
  <c r="D60" i="2" s="1"/>
  <c r="D67" i="2" s="1"/>
  <c r="C53" i="2"/>
  <c r="E50" i="2"/>
  <c r="E49" i="2"/>
  <c r="E48" i="2"/>
  <c r="E47" i="2"/>
  <c r="E46" i="2"/>
  <c r="C40" i="2"/>
  <c r="D40" i="2"/>
  <c r="C41" i="2"/>
  <c r="D41" i="2"/>
  <c r="C42" i="2"/>
  <c r="D42" i="2"/>
  <c r="C43" i="2"/>
  <c r="D43" i="2"/>
  <c r="D39" i="2"/>
  <c r="E99" i="2"/>
  <c r="E98" i="2"/>
  <c r="E97" i="2"/>
  <c r="E96" i="2"/>
  <c r="E95" i="2"/>
  <c r="E85" i="2"/>
  <c r="E84" i="2"/>
  <c r="E83" i="2"/>
  <c r="E82" i="2"/>
  <c r="E81" i="2"/>
  <c r="E78" i="2"/>
  <c r="E77" i="2"/>
  <c r="E76" i="2"/>
  <c r="E75" i="2"/>
  <c r="E74" i="2"/>
  <c r="E36" i="2"/>
  <c r="E35" i="2"/>
  <c r="E34" i="2"/>
  <c r="E33" i="2"/>
  <c r="E32" i="2"/>
  <c r="E28" i="2"/>
  <c r="E27" i="2"/>
  <c r="E26" i="2"/>
  <c r="E25" i="2"/>
  <c r="E24" i="2"/>
  <c r="E23" i="2"/>
  <c r="E22" i="2"/>
  <c r="E20" i="2"/>
  <c r="E19" i="2"/>
  <c r="E18" i="2"/>
  <c r="E17" i="2"/>
  <c r="E16" i="2"/>
  <c r="E15" i="2"/>
  <c r="E14" i="2"/>
  <c r="E13" i="2"/>
  <c r="E12" i="2"/>
  <c r="E10" i="2"/>
  <c r="E9" i="2"/>
  <c r="E7" i="2"/>
  <c r="E5" i="2"/>
  <c r="F5" i="2" s="1"/>
  <c r="F89" i="2" l="1"/>
  <c r="F90" i="2"/>
  <c r="C93" i="2"/>
  <c r="F93" i="2" s="1"/>
  <c r="F88" i="2"/>
  <c r="G93" i="2" s="1"/>
  <c r="C107" i="2"/>
  <c r="E57" i="2"/>
  <c r="E53" i="2"/>
  <c r="E56" i="2"/>
  <c r="E40" i="2"/>
  <c r="C64" i="2"/>
  <c r="C71" i="2" s="1"/>
  <c r="E71" i="2" s="1"/>
  <c r="E39" i="2"/>
  <c r="E55" i="2"/>
  <c r="E54" i="2"/>
  <c r="C61" i="2"/>
  <c r="C62" i="2"/>
  <c r="E41" i="2"/>
  <c r="C63" i="2"/>
  <c r="C60" i="2"/>
  <c r="E43" i="2"/>
  <c r="C51" i="2"/>
  <c r="E42" i="2"/>
  <c r="C37" i="2"/>
  <c r="C79" i="2"/>
  <c r="C100" i="2"/>
  <c r="C86" i="2"/>
  <c r="C30" i="2"/>
  <c r="C109" i="2" l="1"/>
  <c r="F109" i="2" s="1"/>
  <c r="G109" i="2" s="1"/>
  <c r="F30" i="2"/>
  <c r="G30" i="2" s="1"/>
  <c r="C44" i="2"/>
  <c r="E64" i="2"/>
  <c r="C58" i="2"/>
  <c r="C67" i="2"/>
  <c r="E67" i="2" s="1"/>
  <c r="E60" i="2"/>
  <c r="C70" i="2"/>
  <c r="E70" i="2" s="1"/>
  <c r="E63" i="2"/>
  <c r="E62" i="2"/>
  <c r="C69" i="2"/>
  <c r="E69" i="2" s="1"/>
  <c r="E61" i="2"/>
  <c r="C68" i="2"/>
  <c r="E68" i="2" s="1"/>
  <c r="C65" i="2" l="1"/>
  <c r="C72" i="2"/>
</calcChain>
</file>

<file path=xl/sharedStrings.xml><?xml version="1.0" encoding="utf-8"?>
<sst xmlns="http://schemas.openxmlformats.org/spreadsheetml/2006/main" count="118" uniqueCount="68">
  <si>
    <t>CNSMD  de Lyon _ Fouilles archéologiques préventives</t>
  </si>
  <si>
    <t>Phase de décapage</t>
  </si>
  <si>
    <t>Adjoints, chefs de secteurs (en J/H)</t>
  </si>
  <si>
    <t>moyens mécaniques affectés en tranche ferme</t>
  </si>
  <si>
    <t>Moyens humains phase terrain (en J/H)</t>
  </si>
  <si>
    <t>Moyens humains phase étude (en J/H)</t>
  </si>
  <si>
    <t>Moyens mécaniques supplémentaires</t>
  </si>
  <si>
    <t>Etudes préliminaires
(documentaire, prospections )</t>
  </si>
  <si>
    <t>Décomposition du prix global et forfaitaire</t>
  </si>
  <si>
    <t>Unité</t>
  </si>
  <si>
    <t>Prix unitaire</t>
  </si>
  <si>
    <t xml:space="preserve">phase de préparation de l'opération </t>
  </si>
  <si>
    <t>Etude préliminaire</t>
  </si>
  <si>
    <t>Préparation y compris réunion</t>
  </si>
  <si>
    <t>Installations de chantier (y compris barriérage)</t>
  </si>
  <si>
    <t>Décapage</t>
  </si>
  <si>
    <t>Phase de fouille en tranche ferme</t>
  </si>
  <si>
    <t>Installations de chantier complémentaires le cas échéant</t>
  </si>
  <si>
    <t>Evacuation des terres</t>
  </si>
  <si>
    <t>Adjoints, chefs de secteurs</t>
  </si>
  <si>
    <t>Techniciens</t>
  </si>
  <si>
    <t>Spécialistes et intervenants divers : géo-archéologue, anthropologue, topographe…</t>
  </si>
  <si>
    <t>Responsable scientifique</t>
  </si>
  <si>
    <t>Blindage le cas échéant</t>
  </si>
  <si>
    <t>Phase étude/post-fouille</t>
  </si>
  <si>
    <t>Encadrement : responsables scientifiques</t>
  </si>
  <si>
    <t xml:space="preserve">Spécialistes et intervenants divers </t>
  </si>
  <si>
    <t>Étude des mobiliers, études paléoenvironnementale</t>
  </si>
  <si>
    <t xml:space="preserve">Techniciens et infographistes, DAO et PAO </t>
  </si>
  <si>
    <t xml:space="preserve">Analyses </t>
  </si>
  <si>
    <t xml:space="preserve">Conservation préventive et conditionnement </t>
  </si>
  <si>
    <t>Remise en état des terrains, y compris compactage</t>
  </si>
  <si>
    <t>Montant total forfaitaire de la tranche ferme</t>
  </si>
  <si>
    <t xml:space="preserve">Enveloppe analyses </t>
  </si>
  <si>
    <t>Enveloppe conservation préventive et conditionnement</t>
  </si>
  <si>
    <t>MONTANT TOTAL DU MARCHE TOUTES TRANCHES CONFONDUES</t>
  </si>
  <si>
    <t>Montant (HT)</t>
  </si>
  <si>
    <t>Montant (TTC)</t>
  </si>
  <si>
    <t>vérif</t>
  </si>
  <si>
    <t>Offre financière</t>
  </si>
  <si>
    <t>Montant forfaitaire de la tranche optionnelle 1a</t>
  </si>
  <si>
    <t>Montant forfaitaire de la tranche optionnelle 1b</t>
  </si>
  <si>
    <t>Montant forfaitaire de la tranche optionnelle 2a</t>
  </si>
  <si>
    <t>Montant forfaitaire de la tranche optionnelle 2b</t>
  </si>
  <si>
    <t>Montant forfaitaire de la tranche optionnelle 2c</t>
  </si>
  <si>
    <t>Montant forfaitaire de la tranche optionnelle 2d</t>
  </si>
  <si>
    <t>Montant forfaitaire de la tranche optionnelle 3</t>
  </si>
  <si>
    <t>Montant forfaitaire de la tranche optionnelle 4a</t>
  </si>
  <si>
    <t>Montant forfaitaire de la tranche optionnelle 4b</t>
  </si>
  <si>
    <t>Montant forfaitaire de la tranche optionnelle 5a</t>
  </si>
  <si>
    <t>Montant forfaitaire de la tranche optionnelle 5b</t>
  </si>
  <si>
    <t>MONTANT TOTAL TRANCHE FERME</t>
  </si>
  <si>
    <t>MONTANT TOTAL TRANCHE OPTIONNELLE 1</t>
  </si>
  <si>
    <t>MONTANT TOTAL TRANCHE OPTIONNELLE 2</t>
  </si>
  <si>
    <t>MONTANT TOTAL TRANCHE OPTIONNELLE 3</t>
  </si>
  <si>
    <t>MONTANT TOTAL TRANCHE OPTIONNELLE 4</t>
  </si>
  <si>
    <t>MONTANT TOTAL TRANCHE OPTIONNELLE 5</t>
  </si>
  <si>
    <t>Tranche optionnelle 1a de mise en place de protocoles d'intervention spécifiques</t>
  </si>
  <si>
    <t>Tranche optionnnelle 1b de mise en place de protocoles d'intervention spécifiques</t>
  </si>
  <si>
    <t>tranche optionnelle 2b pour 50 tombes simples supplémentaires ou 20 complexes</t>
  </si>
  <si>
    <t>tranche optionnelle 2a pour 50 tombes simples supplémentaires ou 20 complexes</t>
  </si>
  <si>
    <t>tranche optionnelle 2c pour 50 tombes simples supplémentaires ou 20 complexes</t>
  </si>
  <si>
    <t>tranche optionnelle 2d pour 50 tombes simples supplémentaires ou 20 complexes</t>
  </si>
  <si>
    <t>tranche optionnelle 3 pour vestiges immobiliers nécessitant une dépose</t>
  </si>
  <si>
    <t>tranche optionnelle 4a pour moyens supplémentaires en cas d'intervention sous le niveau de la nappe</t>
  </si>
  <si>
    <t>tranche optionnelle 4b pour moyens supplémentaires en cas d'intervention sous le niveau de la nappe</t>
  </si>
  <si>
    <t>tranche optionnelle 5a en cas de vestiges saturés en eau</t>
  </si>
  <si>
    <t>tranche optionnelle 5b en cas de vestiges saturés en eau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</si>
</sst>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_-;\-* #,##0_-;_-* &quot;-&quot;??_-;_-@_-"/>
  </numFmts>
  <fonts count="1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i/>
      <sz val="9"/>
      <color rgb="FF000000"/>
      <name val="Arial"/>
      <family val="2"/>
    </font>
    <font>
      <sz val="8"/>
      <color rgb="FF000000"/>
      <name val="Arial"/>
      <family val="2"/>
    </font>
    <font>
      <b/>
      <i/>
      <sz val="10"/>
      <color rgb="FF000000"/>
      <name val="Arial"/>
      <family val="2"/>
    </font>
    <font>
      <sz val="11"/>
      <color rgb="FF000000"/>
      <name val="Arial"/>
      <family val="2"/>
    </font>
    <font>
      <b/>
      <sz val="9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1"/>
      <color rgb="FFFF0000"/>
      <name val="Aptos Narrow"/>
      <family val="2"/>
      <scheme val="minor"/>
    </font>
    <font>
      <sz val="8"/>
      <name val="Aptos Narrow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3" tint="0.749992370372631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85">
    <xf numFmtId="0" fontId="0" fillId="0" borderId="0" xfId="0"/>
    <xf numFmtId="0" fontId="3" fillId="0" borderId="0" xfId="0" applyFont="1" applyAlignment="1">
      <alignment horizontal="center" vertical="center" wrapText="1"/>
    </xf>
    <xf numFmtId="164" fontId="0" fillId="0" borderId="0" xfId="1" applyNumberFormat="1" applyFont="1"/>
    <xf numFmtId="44" fontId="0" fillId="0" borderId="0" xfId="2" applyFont="1"/>
    <xf numFmtId="0" fontId="4" fillId="0" borderId="0" xfId="0" applyFont="1" applyAlignment="1">
      <alignment vertical="center"/>
    </xf>
    <xf numFmtId="164" fontId="4" fillId="0" borderId="0" xfId="1" applyNumberFormat="1" applyFont="1" applyBorder="1" applyAlignment="1">
      <alignment vertical="center"/>
    </xf>
    <xf numFmtId="44" fontId="4" fillId="0" borderId="0" xfId="2" applyFont="1" applyBorder="1" applyAlignment="1">
      <alignment vertical="center"/>
    </xf>
    <xf numFmtId="44" fontId="6" fillId="0" borderId="0" xfId="2" applyFont="1" applyBorder="1" applyAlignment="1">
      <alignment vertical="center"/>
    </xf>
    <xf numFmtId="0" fontId="7" fillId="0" borderId="0" xfId="0" applyFont="1"/>
    <xf numFmtId="164" fontId="8" fillId="3" borderId="1" xfId="1" applyNumberFormat="1" applyFont="1" applyFill="1" applyBorder="1" applyAlignment="1">
      <alignment horizontal="center" vertical="center" wrapText="1"/>
    </xf>
    <xf numFmtId="44" fontId="8" fillId="3" borderId="1" xfId="2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/>
    </xf>
    <xf numFmtId="44" fontId="8" fillId="3" borderId="1" xfId="2" applyFont="1" applyFill="1" applyBorder="1" applyAlignment="1">
      <alignment horizontal="center" vertical="center"/>
    </xf>
    <xf numFmtId="164" fontId="9" fillId="3" borderId="1" xfId="1" applyNumberFormat="1" applyFont="1" applyFill="1" applyBorder="1" applyAlignment="1">
      <alignment vertical="center"/>
    </xf>
    <xf numFmtId="44" fontId="9" fillId="3" borderId="1" xfId="2" applyFont="1" applyFill="1" applyBorder="1" applyAlignment="1">
      <alignment vertical="center"/>
    </xf>
    <xf numFmtId="164" fontId="9" fillId="3" borderId="1" xfId="1" applyNumberFormat="1" applyFont="1" applyFill="1" applyBorder="1" applyAlignment="1">
      <alignment vertical="center" wrapText="1"/>
    </xf>
    <xf numFmtId="44" fontId="9" fillId="3" borderId="1" xfId="2" applyFont="1" applyFill="1" applyBorder="1" applyAlignment="1">
      <alignment vertical="center" wrapText="1"/>
    </xf>
    <xf numFmtId="0" fontId="9" fillId="3" borderId="1" xfId="0" applyFont="1" applyFill="1" applyBorder="1" applyAlignment="1">
      <alignment vertical="center" wrapText="1"/>
    </xf>
    <xf numFmtId="164" fontId="10" fillId="3" borderId="1" xfId="1" applyNumberFormat="1" applyFont="1" applyFill="1" applyBorder="1" applyAlignment="1">
      <alignment vertical="center"/>
    </xf>
    <xf numFmtId="44" fontId="10" fillId="3" borderId="1" xfId="2" applyFont="1" applyFill="1" applyBorder="1" applyAlignment="1">
      <alignment vertical="center"/>
    </xf>
    <xf numFmtId="164" fontId="5" fillId="2" borderId="1" xfId="1" applyNumberFormat="1" applyFont="1" applyFill="1" applyBorder="1" applyAlignment="1">
      <alignment horizontal="center" vertical="center" wrapText="1"/>
    </xf>
    <xf numFmtId="44" fontId="5" fillId="2" borderId="1" xfId="2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vertical="center"/>
    </xf>
    <xf numFmtId="164" fontId="4" fillId="5" borderId="1" xfId="1" applyNumberFormat="1" applyFont="1" applyFill="1" applyBorder="1" applyAlignment="1">
      <alignment vertical="center"/>
    </xf>
    <xf numFmtId="44" fontId="4" fillId="5" borderId="1" xfId="2" applyFont="1" applyFill="1" applyBorder="1" applyAlignment="1">
      <alignment vertical="center"/>
    </xf>
    <xf numFmtId="44" fontId="6" fillId="5" borderId="1" xfId="2" applyFont="1" applyFill="1" applyBorder="1" applyAlignment="1">
      <alignment vertical="center"/>
    </xf>
    <xf numFmtId="164" fontId="4" fillId="5" borderId="1" xfId="1" applyNumberFormat="1" applyFont="1" applyFill="1" applyBorder="1" applyAlignment="1">
      <alignment horizontal="center" vertical="center"/>
    </xf>
    <xf numFmtId="44" fontId="4" fillId="5" borderId="1" xfId="2" applyFont="1" applyFill="1" applyBorder="1" applyAlignment="1">
      <alignment horizontal="center" vertical="center"/>
    </xf>
    <xf numFmtId="0" fontId="4" fillId="6" borderId="1" xfId="0" applyFont="1" applyFill="1" applyBorder="1" applyAlignment="1">
      <alignment vertical="center"/>
    </xf>
    <xf numFmtId="164" fontId="4" fillId="6" borderId="1" xfId="1" applyNumberFormat="1" applyFont="1" applyFill="1" applyBorder="1" applyAlignment="1">
      <alignment vertical="center"/>
    </xf>
    <xf numFmtId="44" fontId="4" fillId="6" borderId="1" xfId="2" applyFont="1" applyFill="1" applyBorder="1" applyAlignment="1">
      <alignment vertical="center"/>
    </xf>
    <xf numFmtId="44" fontId="6" fillId="6" borderId="1" xfId="2" applyFont="1" applyFill="1" applyBorder="1" applyAlignment="1">
      <alignment vertical="center"/>
    </xf>
    <xf numFmtId="164" fontId="4" fillId="6" borderId="1" xfId="1" applyNumberFormat="1" applyFont="1" applyFill="1" applyBorder="1" applyAlignment="1">
      <alignment horizontal="center" vertical="center"/>
    </xf>
    <xf numFmtId="44" fontId="4" fillId="6" borderId="1" xfId="2" applyFont="1" applyFill="1" applyBorder="1" applyAlignment="1">
      <alignment horizontal="center" vertical="center"/>
    </xf>
    <xf numFmtId="0" fontId="4" fillId="8" borderId="1" xfId="0" applyFont="1" applyFill="1" applyBorder="1" applyAlignment="1">
      <alignment vertical="center"/>
    </xf>
    <xf numFmtId="164" fontId="4" fillId="8" borderId="1" xfId="1" applyNumberFormat="1" applyFont="1" applyFill="1" applyBorder="1" applyAlignment="1">
      <alignment vertical="center"/>
    </xf>
    <xf numFmtId="44" fontId="4" fillId="8" borderId="1" xfId="2" applyFont="1" applyFill="1" applyBorder="1" applyAlignment="1">
      <alignment vertical="center"/>
    </xf>
    <xf numFmtId="44" fontId="6" fillId="8" borderId="1" xfId="2" applyFont="1" applyFill="1" applyBorder="1" applyAlignment="1">
      <alignment vertical="center"/>
    </xf>
    <xf numFmtId="164" fontId="4" fillId="8" borderId="1" xfId="1" applyNumberFormat="1" applyFont="1" applyFill="1" applyBorder="1" applyAlignment="1">
      <alignment horizontal="center" vertical="center"/>
    </xf>
    <xf numFmtId="44" fontId="4" fillId="8" borderId="1" xfId="2" applyFont="1" applyFill="1" applyBorder="1" applyAlignment="1">
      <alignment horizontal="center" vertical="center"/>
    </xf>
    <xf numFmtId="0" fontId="4" fillId="10" borderId="1" xfId="0" applyFont="1" applyFill="1" applyBorder="1" applyAlignment="1">
      <alignment vertical="center"/>
    </xf>
    <xf numFmtId="164" fontId="4" fillId="10" borderId="1" xfId="1" applyNumberFormat="1" applyFont="1" applyFill="1" applyBorder="1" applyAlignment="1">
      <alignment vertical="center"/>
    </xf>
    <xf numFmtId="44" fontId="4" fillId="10" borderId="1" xfId="2" applyFont="1" applyFill="1" applyBorder="1" applyAlignment="1">
      <alignment vertical="center"/>
    </xf>
    <xf numFmtId="44" fontId="6" fillId="10" borderId="1" xfId="2" applyFont="1" applyFill="1" applyBorder="1" applyAlignment="1">
      <alignment vertical="center"/>
    </xf>
    <xf numFmtId="164" fontId="4" fillId="10" borderId="1" xfId="1" applyNumberFormat="1" applyFont="1" applyFill="1" applyBorder="1" applyAlignment="1">
      <alignment horizontal="center" vertical="center"/>
    </xf>
    <xf numFmtId="44" fontId="4" fillId="10" borderId="1" xfId="2" applyFont="1" applyFill="1" applyBorder="1" applyAlignment="1">
      <alignment horizontal="center" vertical="center"/>
    </xf>
    <xf numFmtId="0" fontId="11" fillId="0" borderId="0" xfId="0" applyFont="1"/>
    <xf numFmtId="44" fontId="11" fillId="0" borderId="0" xfId="0" applyNumberFormat="1" applyFont="1"/>
    <xf numFmtId="44" fontId="0" fillId="2" borderId="1" xfId="0" applyNumberFormat="1" applyFill="1" applyBorder="1" applyAlignment="1">
      <alignment horizontal="center" vertical="center"/>
    </xf>
    <xf numFmtId="0" fontId="11" fillId="0" borderId="0" xfId="0" applyFont="1" applyAlignment="1">
      <alignment horizontal="right"/>
    </xf>
    <xf numFmtId="44" fontId="0" fillId="4" borderId="1" xfId="0" applyNumberFormat="1" applyFill="1" applyBorder="1" applyAlignment="1">
      <alignment horizontal="center" vertical="center"/>
    </xf>
    <xf numFmtId="44" fontId="0" fillId="7" borderId="1" xfId="0" applyNumberFormat="1" applyFill="1" applyBorder="1" applyAlignment="1">
      <alignment horizontal="center" vertical="center"/>
    </xf>
    <xf numFmtId="44" fontId="0" fillId="9" borderId="1" xfId="0" applyNumberFormat="1" applyFill="1" applyBorder="1" applyAlignment="1">
      <alignment horizontal="center" vertical="center"/>
    </xf>
    <xf numFmtId="44" fontId="2" fillId="12" borderId="1" xfId="0" applyNumberFormat="1" applyFont="1" applyFill="1" applyBorder="1" applyAlignment="1">
      <alignment horizontal="center" vertical="center"/>
    </xf>
    <xf numFmtId="44" fontId="0" fillId="11" borderId="1" xfId="0" applyNumberFormat="1" applyFill="1" applyBorder="1" applyAlignment="1">
      <alignment horizontal="center" vertical="center"/>
    </xf>
    <xf numFmtId="44" fontId="2" fillId="13" borderId="1" xfId="0" applyNumberFormat="1" applyFont="1" applyFill="1" applyBorder="1" applyAlignment="1">
      <alignment horizontal="center" vertical="center"/>
    </xf>
    <xf numFmtId="0" fontId="7" fillId="13" borderId="1" xfId="0" applyFont="1" applyFill="1" applyBorder="1" applyAlignment="1">
      <alignment horizontal="left" vertical="center" wrapText="1" indent="1"/>
    </xf>
    <xf numFmtId="44" fontId="8" fillId="13" borderId="1" xfId="2" applyFont="1" applyFill="1" applyBorder="1" applyAlignment="1">
      <alignment horizontal="center" vertical="center"/>
    </xf>
    <xf numFmtId="0" fontId="7" fillId="10" borderId="1" xfId="0" applyFont="1" applyFill="1" applyBorder="1" applyAlignment="1">
      <alignment horizontal="center" vertical="center" wrapText="1"/>
    </xf>
    <xf numFmtId="0" fontId="7" fillId="11" borderId="1" xfId="0" applyFont="1" applyFill="1" applyBorder="1" applyAlignment="1">
      <alignment horizontal="left" vertical="center" wrapText="1" indent="1"/>
    </xf>
    <xf numFmtId="44" fontId="9" fillId="11" borderId="1" xfId="2" applyFont="1" applyFill="1" applyBorder="1" applyAlignment="1">
      <alignment horizontal="center" vertical="center"/>
    </xf>
    <xf numFmtId="0" fontId="7" fillId="12" borderId="1" xfId="0" applyFont="1" applyFill="1" applyBorder="1" applyAlignment="1">
      <alignment horizontal="left" vertical="center" wrapText="1" indent="1"/>
    </xf>
    <xf numFmtId="44" fontId="8" fillId="12" borderId="1" xfId="2" applyFont="1" applyFill="1" applyBorder="1" applyAlignment="1">
      <alignment horizontal="center" vertical="center"/>
    </xf>
    <xf numFmtId="0" fontId="7" fillId="7" borderId="1" xfId="0" applyFont="1" applyFill="1" applyBorder="1" applyAlignment="1">
      <alignment horizontal="left" vertical="center" wrapText="1" indent="1"/>
    </xf>
    <xf numFmtId="44" fontId="9" fillId="7" borderId="1" xfId="2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5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 wrapText="1" indent="1"/>
    </xf>
    <xf numFmtId="44" fontId="9" fillId="2" borderId="1" xfId="2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left" vertical="center" wrapText="1" indent="1"/>
    </xf>
    <xf numFmtId="44" fontId="9" fillId="4" borderId="1" xfId="2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44" fontId="9" fillId="7" borderId="2" xfId="2" applyFont="1" applyFill="1" applyBorder="1" applyAlignment="1">
      <alignment horizontal="center" vertical="center"/>
    </xf>
    <xf numFmtId="44" fontId="9" fillId="7" borderId="3" xfId="2" applyFont="1" applyFill="1" applyBorder="1" applyAlignment="1">
      <alignment horizontal="center" vertical="center"/>
    </xf>
    <xf numFmtId="44" fontId="9" fillId="7" borderId="4" xfId="2" applyFont="1" applyFill="1" applyBorder="1" applyAlignment="1">
      <alignment horizontal="center" vertical="center"/>
    </xf>
    <xf numFmtId="0" fontId="7" fillId="8" borderId="1" xfId="0" applyFont="1" applyFill="1" applyBorder="1" applyAlignment="1">
      <alignment horizontal="center" vertical="center" wrapText="1"/>
    </xf>
    <xf numFmtId="0" fontId="7" fillId="9" borderId="1" xfId="0" applyFont="1" applyFill="1" applyBorder="1" applyAlignment="1">
      <alignment horizontal="left" vertical="center" wrapText="1" indent="1"/>
    </xf>
    <xf numFmtId="44" fontId="9" fillId="9" borderId="1" xfId="2" applyFont="1" applyFill="1" applyBorder="1" applyAlignment="1">
      <alignment horizontal="center" vertical="center"/>
    </xf>
  </cellXfs>
  <cellStyles count="3">
    <cellStyle name="Milliers" xfId="1" builtinId="3"/>
    <cellStyle name="Monétaire" xfId="2" builtinId="4"/>
    <cellStyle name="Normal" xfId="0" builtinId="0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CABB44-CCA0-4B90-AC35-6697291C9222}">
  <dimension ref="A1:G115"/>
  <sheetViews>
    <sheetView tabSelected="1" topLeftCell="A39" zoomScale="85" zoomScaleNormal="85" workbookViewId="0">
      <selection activeCell="I40" sqref="I40"/>
    </sheetView>
  </sheetViews>
  <sheetFormatPr baseColWidth="10" defaultRowHeight="14.4" x14ac:dyDescent="0.3"/>
  <cols>
    <col min="1" max="1" width="30.77734375" customWidth="1"/>
    <col min="2" max="2" width="47.77734375" bestFit="1" customWidth="1"/>
    <col min="3" max="3" width="10.88671875" style="2"/>
    <col min="4" max="4" width="10.88671875" style="3"/>
    <col min="5" max="5" width="17.109375" style="3" customWidth="1"/>
    <col min="6" max="6" width="20.21875" style="3" customWidth="1"/>
    <col min="7" max="7" width="15.21875" style="47" customWidth="1"/>
  </cols>
  <sheetData>
    <row r="1" spans="1:7" ht="29.55" customHeight="1" x14ac:dyDescent="0.3">
      <c r="A1" s="67" t="s">
        <v>0</v>
      </c>
      <c r="B1" s="67"/>
      <c r="C1" s="67"/>
      <c r="D1" s="67"/>
      <c r="E1" s="67"/>
      <c r="F1"/>
    </row>
    <row r="2" spans="1:7" x14ac:dyDescent="0.3">
      <c r="A2" s="68" t="s">
        <v>8</v>
      </c>
      <c r="B2" s="68"/>
      <c r="C2" s="71" t="s">
        <v>39</v>
      </c>
      <c r="D2" s="71"/>
      <c r="E2" s="71"/>
      <c r="F2" s="71"/>
    </row>
    <row r="3" spans="1:7" ht="26.4" x14ac:dyDescent="0.3">
      <c r="A3" s="68"/>
      <c r="B3" s="68"/>
      <c r="C3" s="21" t="s">
        <v>9</v>
      </c>
      <c r="D3" s="22" t="s">
        <v>10</v>
      </c>
      <c r="E3" s="22" t="s">
        <v>36</v>
      </c>
      <c r="F3" s="22" t="s">
        <v>37</v>
      </c>
      <c r="G3" s="50" t="s">
        <v>38</v>
      </c>
    </row>
    <row r="5" spans="1:7" ht="31.95" customHeight="1" x14ac:dyDescent="0.3">
      <c r="A5" s="11" t="s">
        <v>7</v>
      </c>
      <c r="B5" s="12" t="s">
        <v>12</v>
      </c>
      <c r="C5" s="9"/>
      <c r="D5" s="10"/>
      <c r="E5" s="13">
        <f>C5*D5</f>
        <v>0</v>
      </c>
      <c r="F5" s="13">
        <f>E5*1.2</f>
        <v>0</v>
      </c>
    </row>
    <row r="6" spans="1:7" x14ac:dyDescent="0.3">
      <c r="A6" s="69"/>
      <c r="B6" s="69"/>
      <c r="C6" s="69"/>
      <c r="D6" s="69"/>
      <c r="E6" s="69"/>
      <c r="F6"/>
    </row>
    <row r="7" spans="1:7" ht="28.95" customHeight="1" x14ac:dyDescent="0.3">
      <c r="A7" s="11" t="s">
        <v>11</v>
      </c>
      <c r="B7" s="12" t="s">
        <v>13</v>
      </c>
      <c r="C7" s="14"/>
      <c r="D7" s="15"/>
      <c r="E7" s="13">
        <f>C7*D7</f>
        <v>0</v>
      </c>
      <c r="F7" s="13">
        <f>E7*1.2</f>
        <v>0</v>
      </c>
    </row>
    <row r="8" spans="1:7" x14ac:dyDescent="0.3">
      <c r="A8" s="76"/>
      <c r="B8" s="76"/>
      <c r="C8" s="76"/>
      <c r="D8" s="76"/>
      <c r="E8" s="76"/>
      <c r="F8"/>
    </row>
    <row r="9" spans="1:7" x14ac:dyDescent="0.3">
      <c r="A9" s="77" t="s">
        <v>1</v>
      </c>
      <c r="B9" s="12" t="s">
        <v>14</v>
      </c>
      <c r="C9" s="14"/>
      <c r="D9" s="15"/>
      <c r="E9" s="13">
        <f>C9*D9</f>
        <v>0</v>
      </c>
      <c r="F9" s="13">
        <f t="shared" ref="F9:F10" si="0">E9*1.2</f>
        <v>0</v>
      </c>
    </row>
    <row r="10" spans="1:7" x14ac:dyDescent="0.3">
      <c r="A10" s="77"/>
      <c r="B10" s="12" t="s">
        <v>15</v>
      </c>
      <c r="C10" s="14"/>
      <c r="D10" s="15"/>
      <c r="E10" s="13">
        <f>C10*D10</f>
        <v>0</v>
      </c>
      <c r="F10" s="13">
        <f t="shared" si="0"/>
        <v>0</v>
      </c>
    </row>
    <row r="11" spans="1:7" x14ac:dyDescent="0.3">
      <c r="A11" s="69"/>
      <c r="B11" s="69"/>
      <c r="C11" s="69"/>
      <c r="D11" s="69"/>
      <c r="E11" s="69"/>
      <c r="F11"/>
    </row>
    <row r="12" spans="1:7" x14ac:dyDescent="0.3">
      <c r="A12" s="77" t="s">
        <v>16</v>
      </c>
      <c r="B12" s="12" t="s">
        <v>17</v>
      </c>
      <c r="C12" s="16"/>
      <c r="D12" s="17"/>
      <c r="E12" s="13">
        <f>C12*D12</f>
        <v>0</v>
      </c>
      <c r="F12" s="13">
        <f t="shared" ref="F12:F20" si="1">E12*1.2</f>
        <v>0</v>
      </c>
    </row>
    <row r="13" spans="1:7" x14ac:dyDescent="0.3">
      <c r="A13" s="77"/>
      <c r="B13" s="12" t="s">
        <v>18</v>
      </c>
      <c r="C13" s="16"/>
      <c r="D13" s="17"/>
      <c r="E13" s="13">
        <f t="shared" ref="E13:E20" si="2">C13*D13</f>
        <v>0</v>
      </c>
      <c r="F13" s="13">
        <f t="shared" si="1"/>
        <v>0</v>
      </c>
    </row>
    <row r="14" spans="1:7" x14ac:dyDescent="0.3">
      <c r="A14" s="77"/>
      <c r="B14" s="12" t="s">
        <v>3</v>
      </c>
      <c r="C14" s="14"/>
      <c r="D14" s="15"/>
      <c r="E14" s="13">
        <f t="shared" si="2"/>
        <v>0</v>
      </c>
      <c r="F14" s="13">
        <f t="shared" si="1"/>
        <v>0</v>
      </c>
    </row>
    <row r="15" spans="1:7" x14ac:dyDescent="0.3">
      <c r="A15" s="77"/>
      <c r="B15" s="18" t="s">
        <v>23</v>
      </c>
      <c r="C15" s="14"/>
      <c r="D15" s="15"/>
      <c r="E15" s="13">
        <f t="shared" si="2"/>
        <v>0</v>
      </c>
      <c r="F15" s="13">
        <f t="shared" si="1"/>
        <v>0</v>
      </c>
    </row>
    <row r="16" spans="1:7" x14ac:dyDescent="0.3">
      <c r="A16" s="77"/>
      <c r="B16" s="18" t="s">
        <v>31</v>
      </c>
      <c r="C16" s="14"/>
      <c r="D16" s="15"/>
      <c r="E16" s="13">
        <f t="shared" si="2"/>
        <v>0</v>
      </c>
      <c r="F16" s="13">
        <f t="shared" si="1"/>
        <v>0</v>
      </c>
    </row>
    <row r="17" spans="1:7" x14ac:dyDescent="0.3">
      <c r="A17" s="77"/>
      <c r="B17" s="18" t="s">
        <v>22</v>
      </c>
      <c r="C17" s="14"/>
      <c r="D17" s="15"/>
      <c r="E17" s="13">
        <f t="shared" si="2"/>
        <v>0</v>
      </c>
      <c r="F17" s="13">
        <f t="shared" si="1"/>
        <v>0</v>
      </c>
    </row>
    <row r="18" spans="1:7" x14ac:dyDescent="0.3">
      <c r="A18" s="77"/>
      <c r="B18" s="18" t="s">
        <v>19</v>
      </c>
      <c r="C18" s="14"/>
      <c r="D18" s="15"/>
      <c r="E18" s="13">
        <f t="shared" si="2"/>
        <v>0</v>
      </c>
      <c r="F18" s="13">
        <f t="shared" si="1"/>
        <v>0</v>
      </c>
    </row>
    <row r="19" spans="1:7" x14ac:dyDescent="0.3">
      <c r="A19" s="77"/>
      <c r="B19" s="12" t="s">
        <v>20</v>
      </c>
      <c r="C19" s="14"/>
      <c r="D19" s="15"/>
      <c r="E19" s="13">
        <f t="shared" si="2"/>
        <v>0</v>
      </c>
      <c r="F19" s="13">
        <f t="shared" si="1"/>
        <v>0</v>
      </c>
    </row>
    <row r="20" spans="1:7" ht="26.4" x14ac:dyDescent="0.3">
      <c r="A20" s="77"/>
      <c r="B20" s="18" t="s">
        <v>21</v>
      </c>
      <c r="C20" s="19"/>
      <c r="D20" s="20"/>
      <c r="E20" s="13">
        <f t="shared" si="2"/>
        <v>0</v>
      </c>
      <c r="F20" s="13">
        <f t="shared" si="1"/>
        <v>0</v>
      </c>
    </row>
    <row r="21" spans="1:7" x14ac:dyDescent="0.3">
      <c r="A21" s="78"/>
      <c r="B21" s="78"/>
      <c r="C21" s="78"/>
      <c r="D21" s="78"/>
      <c r="E21" s="78"/>
      <c r="F21"/>
    </row>
    <row r="22" spans="1:7" x14ac:dyDescent="0.3">
      <c r="A22" s="77" t="s">
        <v>24</v>
      </c>
      <c r="B22" s="12" t="s">
        <v>25</v>
      </c>
      <c r="C22" s="14"/>
      <c r="D22" s="15"/>
      <c r="E22" s="13">
        <f>C22*D22</f>
        <v>0</v>
      </c>
      <c r="F22" s="13">
        <f>E22*1.2</f>
        <v>0</v>
      </c>
    </row>
    <row r="23" spans="1:7" x14ac:dyDescent="0.3">
      <c r="A23" s="77"/>
      <c r="B23" s="12" t="s">
        <v>2</v>
      </c>
      <c r="C23" s="14"/>
      <c r="D23" s="15"/>
      <c r="E23" s="13">
        <f t="shared" ref="E23:E28" si="3">C23*D23</f>
        <v>0</v>
      </c>
      <c r="F23" s="13">
        <f t="shared" ref="F23:F28" si="4">E23*1.2</f>
        <v>0</v>
      </c>
    </row>
    <row r="24" spans="1:7" x14ac:dyDescent="0.3">
      <c r="A24" s="77"/>
      <c r="B24" s="12" t="s">
        <v>28</v>
      </c>
      <c r="C24" s="14"/>
      <c r="D24" s="15"/>
      <c r="E24" s="13">
        <f t="shared" si="3"/>
        <v>0</v>
      </c>
      <c r="F24" s="13">
        <f t="shared" si="4"/>
        <v>0</v>
      </c>
    </row>
    <row r="25" spans="1:7" x14ac:dyDescent="0.3">
      <c r="A25" s="77"/>
      <c r="B25" s="12" t="s">
        <v>26</v>
      </c>
      <c r="C25" s="14"/>
      <c r="D25" s="15"/>
      <c r="E25" s="13">
        <f t="shared" si="3"/>
        <v>0</v>
      </c>
      <c r="F25" s="13">
        <f t="shared" si="4"/>
        <v>0</v>
      </c>
    </row>
    <row r="26" spans="1:7" x14ac:dyDescent="0.3">
      <c r="A26" s="77"/>
      <c r="B26" s="12" t="s">
        <v>27</v>
      </c>
      <c r="C26" s="14"/>
      <c r="D26" s="15"/>
      <c r="E26" s="13">
        <f t="shared" si="3"/>
        <v>0</v>
      </c>
      <c r="F26" s="13">
        <f t="shared" si="4"/>
        <v>0</v>
      </c>
    </row>
    <row r="27" spans="1:7" x14ac:dyDescent="0.3">
      <c r="A27" s="77"/>
      <c r="B27" s="12" t="s">
        <v>29</v>
      </c>
      <c r="C27" s="14"/>
      <c r="D27" s="15"/>
      <c r="E27" s="13">
        <f t="shared" si="3"/>
        <v>0</v>
      </c>
      <c r="F27" s="13">
        <f t="shared" si="4"/>
        <v>0</v>
      </c>
    </row>
    <row r="28" spans="1:7" x14ac:dyDescent="0.3">
      <c r="A28" s="77"/>
      <c r="B28" s="12" t="s">
        <v>30</v>
      </c>
      <c r="C28" s="14"/>
      <c r="D28" s="15"/>
      <c r="E28" s="13">
        <f t="shared" si="3"/>
        <v>0</v>
      </c>
      <c r="F28" s="13">
        <f t="shared" si="4"/>
        <v>0</v>
      </c>
    </row>
    <row r="29" spans="1:7" x14ac:dyDescent="0.3">
      <c r="A29" s="1"/>
      <c r="B29" s="4"/>
      <c r="C29" s="5"/>
      <c r="D29" s="6"/>
      <c r="E29" s="7"/>
      <c r="F29" s="7"/>
    </row>
    <row r="30" spans="1:7" ht="22.95" customHeight="1" x14ac:dyDescent="0.3">
      <c r="A30" s="72" t="s">
        <v>32</v>
      </c>
      <c r="B30" s="72"/>
      <c r="C30" s="73">
        <f>SUM(E12:E20)+SUM(E22:E28)+E5+E7+SUM(E9:E10)</f>
        <v>0</v>
      </c>
      <c r="D30" s="73"/>
      <c r="E30" s="73"/>
      <c r="F30" s="49">
        <f>C30*1.2</f>
        <v>0</v>
      </c>
      <c r="G30" s="48">
        <f>F30-(F5+F7+F9+F10+SUM(F12:F20)+SUM(F22:F28))</f>
        <v>0</v>
      </c>
    </row>
    <row r="31" spans="1:7" x14ac:dyDescent="0.3">
      <c r="A31" s="1"/>
      <c r="B31" s="4"/>
      <c r="C31" s="5"/>
      <c r="D31" s="6"/>
      <c r="E31" s="7"/>
      <c r="F31" s="7"/>
    </row>
    <row r="32" spans="1:7" x14ac:dyDescent="0.3">
      <c r="A32" s="70" t="s">
        <v>57</v>
      </c>
      <c r="B32" s="23" t="s">
        <v>4</v>
      </c>
      <c r="C32" s="24"/>
      <c r="D32" s="25"/>
      <c r="E32" s="26">
        <f>C32*D32</f>
        <v>0</v>
      </c>
      <c r="F32" s="26">
        <f>D32*E32</f>
        <v>0</v>
      </c>
    </row>
    <row r="33" spans="1:7" x14ac:dyDescent="0.3">
      <c r="A33" s="70"/>
      <c r="B33" s="23" t="s">
        <v>5</v>
      </c>
      <c r="C33" s="24"/>
      <c r="D33" s="25"/>
      <c r="E33" s="26">
        <f t="shared" ref="E33:F36" si="5">C33*D33</f>
        <v>0</v>
      </c>
      <c r="F33" s="26">
        <f t="shared" si="5"/>
        <v>0</v>
      </c>
    </row>
    <row r="34" spans="1:7" x14ac:dyDescent="0.3">
      <c r="A34" s="70"/>
      <c r="B34" s="23" t="s">
        <v>33</v>
      </c>
      <c r="C34" s="24"/>
      <c r="D34" s="25"/>
      <c r="E34" s="26">
        <f t="shared" si="5"/>
        <v>0</v>
      </c>
      <c r="F34" s="26">
        <f t="shared" si="5"/>
        <v>0</v>
      </c>
    </row>
    <row r="35" spans="1:7" x14ac:dyDescent="0.3">
      <c r="A35" s="70"/>
      <c r="B35" s="23" t="s">
        <v>34</v>
      </c>
      <c r="C35" s="27"/>
      <c r="D35" s="28"/>
      <c r="E35" s="26">
        <f t="shared" si="5"/>
        <v>0</v>
      </c>
      <c r="F35" s="26">
        <f t="shared" si="5"/>
        <v>0</v>
      </c>
    </row>
    <row r="36" spans="1:7" x14ac:dyDescent="0.3">
      <c r="A36" s="70"/>
      <c r="B36" s="23" t="s">
        <v>6</v>
      </c>
      <c r="C36" s="27"/>
      <c r="D36" s="28"/>
      <c r="E36" s="26">
        <f t="shared" si="5"/>
        <v>0</v>
      </c>
      <c r="F36" s="26">
        <f t="shared" si="5"/>
        <v>0</v>
      </c>
    </row>
    <row r="37" spans="1:7" ht="22.95" customHeight="1" x14ac:dyDescent="0.3">
      <c r="A37" s="74" t="s">
        <v>40</v>
      </c>
      <c r="B37" s="74"/>
      <c r="C37" s="75">
        <f>SUM(E32:E36)</f>
        <v>0</v>
      </c>
      <c r="D37" s="75"/>
      <c r="E37" s="75"/>
      <c r="F37" s="51">
        <f>C37*1.2</f>
        <v>0</v>
      </c>
      <c r="G37" s="48">
        <f>F37-SUM(F32:F36)</f>
        <v>0</v>
      </c>
    </row>
    <row r="38" spans="1:7" x14ac:dyDescent="0.3">
      <c r="A38" s="8"/>
    </row>
    <row r="39" spans="1:7" x14ac:dyDescent="0.3">
      <c r="A39" s="70" t="s">
        <v>58</v>
      </c>
      <c r="B39" s="23" t="s">
        <v>4</v>
      </c>
      <c r="C39" s="24">
        <f>C32</f>
        <v>0</v>
      </c>
      <c r="D39" s="25">
        <f>D32</f>
        <v>0</v>
      </c>
      <c r="E39" s="26">
        <f>C39*D39</f>
        <v>0</v>
      </c>
      <c r="F39" s="26">
        <f>D39*E39</f>
        <v>0</v>
      </c>
    </row>
    <row r="40" spans="1:7" x14ac:dyDescent="0.3">
      <c r="A40" s="70"/>
      <c r="B40" s="23" t="s">
        <v>5</v>
      </c>
      <c r="C40" s="24">
        <f t="shared" ref="C40:D40" si="6">C33</f>
        <v>0</v>
      </c>
      <c r="D40" s="25">
        <f t="shared" si="6"/>
        <v>0</v>
      </c>
      <c r="E40" s="26">
        <f t="shared" ref="E40:F43" si="7">C40*D40</f>
        <v>0</v>
      </c>
      <c r="F40" s="26">
        <f t="shared" si="7"/>
        <v>0</v>
      </c>
    </row>
    <row r="41" spans="1:7" x14ac:dyDescent="0.3">
      <c r="A41" s="70"/>
      <c r="B41" s="23" t="s">
        <v>33</v>
      </c>
      <c r="C41" s="24">
        <f t="shared" ref="C41:D41" si="8">C34</f>
        <v>0</v>
      </c>
      <c r="D41" s="25">
        <f t="shared" si="8"/>
        <v>0</v>
      </c>
      <c r="E41" s="26">
        <f t="shared" si="7"/>
        <v>0</v>
      </c>
      <c r="F41" s="26">
        <f t="shared" si="7"/>
        <v>0</v>
      </c>
    </row>
    <row r="42" spans="1:7" x14ac:dyDescent="0.3">
      <c r="A42" s="70"/>
      <c r="B42" s="23" t="s">
        <v>34</v>
      </c>
      <c r="C42" s="24">
        <f t="shared" ref="C42:D42" si="9">C35</f>
        <v>0</v>
      </c>
      <c r="D42" s="25">
        <f t="shared" si="9"/>
        <v>0</v>
      </c>
      <c r="E42" s="26">
        <f t="shared" si="7"/>
        <v>0</v>
      </c>
      <c r="F42" s="26">
        <f t="shared" si="7"/>
        <v>0</v>
      </c>
    </row>
    <row r="43" spans="1:7" x14ac:dyDescent="0.3">
      <c r="A43" s="70"/>
      <c r="B43" s="23" t="s">
        <v>6</v>
      </c>
      <c r="C43" s="24">
        <f t="shared" ref="C43:D43" si="10">C36</f>
        <v>0</v>
      </c>
      <c r="D43" s="25">
        <f t="shared" si="10"/>
        <v>0</v>
      </c>
      <c r="E43" s="26">
        <f t="shared" si="7"/>
        <v>0</v>
      </c>
      <c r="F43" s="26">
        <f t="shared" si="7"/>
        <v>0</v>
      </c>
    </row>
    <row r="44" spans="1:7" ht="22.95" customHeight="1" x14ac:dyDescent="0.3">
      <c r="A44" s="74" t="s">
        <v>41</v>
      </c>
      <c r="B44" s="74"/>
      <c r="C44" s="75">
        <f>SUM(E39:E43)</f>
        <v>0</v>
      </c>
      <c r="D44" s="75"/>
      <c r="E44" s="75"/>
      <c r="F44" s="51">
        <f>C44*1.2</f>
        <v>0</v>
      </c>
      <c r="G44" s="48">
        <f>F44-SUM(F39:F43)</f>
        <v>0</v>
      </c>
    </row>
    <row r="45" spans="1:7" x14ac:dyDescent="0.3">
      <c r="A45" s="8"/>
    </row>
    <row r="46" spans="1:7" ht="14.55" customHeight="1" x14ac:dyDescent="0.3">
      <c r="A46" s="66" t="s">
        <v>60</v>
      </c>
      <c r="B46" s="29" t="s">
        <v>4</v>
      </c>
      <c r="C46" s="30"/>
      <c r="D46" s="31"/>
      <c r="E46" s="32">
        <f>C46*D46</f>
        <v>0</v>
      </c>
      <c r="F46" s="32">
        <f>D46*E46</f>
        <v>0</v>
      </c>
    </row>
    <row r="47" spans="1:7" x14ac:dyDescent="0.3">
      <c r="A47" s="66"/>
      <c r="B47" s="29" t="s">
        <v>5</v>
      </c>
      <c r="C47" s="30"/>
      <c r="D47" s="31"/>
      <c r="E47" s="32">
        <f t="shared" ref="E47:F50" si="11">C47*D47</f>
        <v>0</v>
      </c>
      <c r="F47" s="32">
        <f t="shared" si="11"/>
        <v>0</v>
      </c>
    </row>
    <row r="48" spans="1:7" x14ac:dyDescent="0.3">
      <c r="A48" s="66"/>
      <c r="B48" s="29" t="s">
        <v>33</v>
      </c>
      <c r="C48" s="30"/>
      <c r="D48" s="31"/>
      <c r="E48" s="32">
        <f t="shared" si="11"/>
        <v>0</v>
      </c>
      <c r="F48" s="32">
        <f t="shared" si="11"/>
        <v>0</v>
      </c>
    </row>
    <row r="49" spans="1:7" x14ac:dyDescent="0.3">
      <c r="A49" s="66"/>
      <c r="B49" s="29" t="s">
        <v>34</v>
      </c>
      <c r="C49" s="33"/>
      <c r="D49" s="34"/>
      <c r="E49" s="32">
        <f t="shared" si="11"/>
        <v>0</v>
      </c>
      <c r="F49" s="32">
        <f t="shared" si="11"/>
        <v>0</v>
      </c>
    </row>
    <row r="50" spans="1:7" x14ac:dyDescent="0.3">
      <c r="A50" s="66"/>
      <c r="B50" s="29" t="s">
        <v>6</v>
      </c>
      <c r="C50" s="33"/>
      <c r="D50" s="34"/>
      <c r="E50" s="32">
        <f t="shared" si="11"/>
        <v>0</v>
      </c>
      <c r="F50" s="32">
        <f t="shared" si="11"/>
        <v>0</v>
      </c>
    </row>
    <row r="51" spans="1:7" ht="21.45" customHeight="1" x14ac:dyDescent="0.3">
      <c r="A51" s="64" t="s">
        <v>42</v>
      </c>
      <c r="B51" s="64"/>
      <c r="C51" s="79">
        <f>SUM(E46:E50)</f>
        <v>0</v>
      </c>
      <c r="D51" s="80"/>
      <c r="E51" s="81"/>
      <c r="F51" s="52">
        <f>C51*1.2</f>
        <v>0</v>
      </c>
      <c r="G51" s="48">
        <f>F51-SUM(F46:F50)</f>
        <v>0</v>
      </c>
    </row>
    <row r="52" spans="1:7" x14ac:dyDescent="0.3">
      <c r="A52" s="8"/>
    </row>
    <row r="53" spans="1:7" ht="14.55" customHeight="1" x14ac:dyDescent="0.3">
      <c r="A53" s="66" t="s">
        <v>59</v>
      </c>
      <c r="B53" s="29" t="s">
        <v>4</v>
      </c>
      <c r="C53" s="30">
        <f t="shared" ref="C53:D56" si="12">C46</f>
        <v>0</v>
      </c>
      <c r="D53" s="31">
        <f t="shared" si="12"/>
        <v>0</v>
      </c>
      <c r="E53" s="32">
        <f>C53*D53</f>
        <v>0</v>
      </c>
      <c r="F53" s="32">
        <f>D53*E53</f>
        <v>0</v>
      </c>
    </row>
    <row r="54" spans="1:7" x14ac:dyDescent="0.3">
      <c r="A54" s="66"/>
      <c r="B54" s="29" t="s">
        <v>5</v>
      </c>
      <c r="C54" s="30">
        <f t="shared" si="12"/>
        <v>0</v>
      </c>
      <c r="D54" s="31">
        <f t="shared" si="12"/>
        <v>0</v>
      </c>
      <c r="E54" s="32">
        <f t="shared" ref="E54:F57" si="13">C54*D54</f>
        <v>0</v>
      </c>
      <c r="F54" s="32">
        <f t="shared" si="13"/>
        <v>0</v>
      </c>
    </row>
    <row r="55" spans="1:7" x14ac:dyDescent="0.3">
      <c r="A55" s="66"/>
      <c r="B55" s="29" t="s">
        <v>33</v>
      </c>
      <c r="C55" s="30">
        <f t="shared" si="12"/>
        <v>0</v>
      </c>
      <c r="D55" s="31">
        <f t="shared" si="12"/>
        <v>0</v>
      </c>
      <c r="E55" s="32">
        <f t="shared" si="13"/>
        <v>0</v>
      </c>
      <c r="F55" s="32">
        <f t="shared" si="13"/>
        <v>0</v>
      </c>
    </row>
    <row r="56" spans="1:7" x14ac:dyDescent="0.3">
      <c r="A56" s="66"/>
      <c r="B56" s="29" t="s">
        <v>34</v>
      </c>
      <c r="C56" s="33">
        <f t="shared" si="12"/>
        <v>0</v>
      </c>
      <c r="D56" s="34">
        <f t="shared" si="12"/>
        <v>0</v>
      </c>
      <c r="E56" s="32">
        <f t="shared" si="13"/>
        <v>0</v>
      </c>
      <c r="F56" s="32">
        <f t="shared" si="13"/>
        <v>0</v>
      </c>
    </row>
    <row r="57" spans="1:7" x14ac:dyDescent="0.3">
      <c r="A57" s="66"/>
      <c r="B57" s="29" t="s">
        <v>6</v>
      </c>
      <c r="C57" s="33">
        <f t="shared" ref="C57:D57" si="14">C50</f>
        <v>0</v>
      </c>
      <c r="D57" s="34">
        <f t="shared" si="14"/>
        <v>0</v>
      </c>
      <c r="E57" s="32">
        <f t="shared" si="13"/>
        <v>0</v>
      </c>
      <c r="F57" s="32">
        <f t="shared" si="13"/>
        <v>0</v>
      </c>
    </row>
    <row r="58" spans="1:7" ht="21.45" customHeight="1" x14ac:dyDescent="0.3">
      <c r="A58" s="64" t="s">
        <v>43</v>
      </c>
      <c r="B58" s="64"/>
      <c r="C58" s="65">
        <f>SUM(E53:E57)</f>
        <v>0</v>
      </c>
      <c r="D58" s="65"/>
      <c r="E58" s="65"/>
      <c r="F58" s="52">
        <f>C58*1.2</f>
        <v>0</v>
      </c>
      <c r="G58" s="48">
        <f>F58-SUM(F53:F57)</f>
        <v>0</v>
      </c>
    </row>
    <row r="59" spans="1:7" x14ac:dyDescent="0.3">
      <c r="A59" s="8"/>
    </row>
    <row r="60" spans="1:7" ht="14.55" customHeight="1" x14ac:dyDescent="0.3">
      <c r="A60" s="66" t="s">
        <v>61</v>
      </c>
      <c r="B60" s="29" t="s">
        <v>4</v>
      </c>
      <c r="C60" s="30">
        <f t="shared" ref="C60:D64" si="15">C53</f>
        <v>0</v>
      </c>
      <c r="D60" s="31">
        <f t="shared" si="15"/>
        <v>0</v>
      </c>
      <c r="E60" s="32">
        <f>C60*D60</f>
        <v>0</v>
      </c>
      <c r="F60" s="32">
        <f>D60*E60</f>
        <v>0</v>
      </c>
    </row>
    <row r="61" spans="1:7" x14ac:dyDescent="0.3">
      <c r="A61" s="66"/>
      <c r="B61" s="29" t="s">
        <v>5</v>
      </c>
      <c r="C61" s="30">
        <f t="shared" si="15"/>
        <v>0</v>
      </c>
      <c r="D61" s="31">
        <f t="shared" si="15"/>
        <v>0</v>
      </c>
      <c r="E61" s="32">
        <f t="shared" ref="E61:F64" si="16">C61*D61</f>
        <v>0</v>
      </c>
      <c r="F61" s="32">
        <f t="shared" si="16"/>
        <v>0</v>
      </c>
    </row>
    <row r="62" spans="1:7" x14ac:dyDescent="0.3">
      <c r="A62" s="66"/>
      <c r="B62" s="29" t="s">
        <v>33</v>
      </c>
      <c r="C62" s="30">
        <f t="shared" si="15"/>
        <v>0</v>
      </c>
      <c r="D62" s="31">
        <f t="shared" si="15"/>
        <v>0</v>
      </c>
      <c r="E62" s="32">
        <f t="shared" si="16"/>
        <v>0</v>
      </c>
      <c r="F62" s="32">
        <f t="shared" si="16"/>
        <v>0</v>
      </c>
    </row>
    <row r="63" spans="1:7" x14ac:dyDescent="0.3">
      <c r="A63" s="66"/>
      <c r="B63" s="29" t="s">
        <v>34</v>
      </c>
      <c r="C63" s="33">
        <f t="shared" si="15"/>
        <v>0</v>
      </c>
      <c r="D63" s="34">
        <f t="shared" si="15"/>
        <v>0</v>
      </c>
      <c r="E63" s="32">
        <f t="shared" si="16"/>
        <v>0</v>
      </c>
      <c r="F63" s="32">
        <f t="shared" si="16"/>
        <v>0</v>
      </c>
    </row>
    <row r="64" spans="1:7" x14ac:dyDescent="0.3">
      <c r="A64" s="66"/>
      <c r="B64" s="29" t="s">
        <v>6</v>
      </c>
      <c r="C64" s="33">
        <f t="shared" si="15"/>
        <v>0</v>
      </c>
      <c r="D64" s="34">
        <f t="shared" si="15"/>
        <v>0</v>
      </c>
      <c r="E64" s="32">
        <f t="shared" si="16"/>
        <v>0</v>
      </c>
      <c r="F64" s="32">
        <f t="shared" si="16"/>
        <v>0</v>
      </c>
    </row>
    <row r="65" spans="1:7" ht="21.45" customHeight="1" x14ac:dyDescent="0.3">
      <c r="A65" s="64" t="s">
        <v>44</v>
      </c>
      <c r="B65" s="64"/>
      <c r="C65" s="65">
        <f>SUM(E60:E64)</f>
        <v>0</v>
      </c>
      <c r="D65" s="65"/>
      <c r="E65" s="65"/>
      <c r="F65" s="52">
        <f>C65*1.2</f>
        <v>0</v>
      </c>
      <c r="G65" s="48">
        <f>F65-SUM(F60:F64)</f>
        <v>0</v>
      </c>
    </row>
    <row r="66" spans="1:7" x14ac:dyDescent="0.3">
      <c r="A66" s="8"/>
    </row>
    <row r="67" spans="1:7" ht="14.55" customHeight="1" x14ac:dyDescent="0.3">
      <c r="A67" s="66" t="s">
        <v>62</v>
      </c>
      <c r="B67" s="29" t="s">
        <v>4</v>
      </c>
      <c r="C67" s="30">
        <f>C60</f>
        <v>0</v>
      </c>
      <c r="D67" s="31">
        <f>D60</f>
        <v>0</v>
      </c>
      <c r="E67" s="32">
        <f>C67*D67</f>
        <v>0</v>
      </c>
      <c r="F67" s="32">
        <f>D67*E67</f>
        <v>0</v>
      </c>
    </row>
    <row r="68" spans="1:7" x14ac:dyDescent="0.3">
      <c r="A68" s="66"/>
      <c r="B68" s="29" t="s">
        <v>5</v>
      </c>
      <c r="C68" s="30">
        <f t="shared" ref="C68:D68" si="17">C61</f>
        <v>0</v>
      </c>
      <c r="D68" s="31">
        <f t="shared" si="17"/>
        <v>0</v>
      </c>
      <c r="E68" s="32">
        <f t="shared" ref="E68:F71" si="18">C68*D68</f>
        <v>0</v>
      </c>
      <c r="F68" s="32">
        <f t="shared" si="18"/>
        <v>0</v>
      </c>
    </row>
    <row r="69" spans="1:7" x14ac:dyDescent="0.3">
      <c r="A69" s="66"/>
      <c r="B69" s="29" t="s">
        <v>33</v>
      </c>
      <c r="C69" s="30">
        <f t="shared" ref="C69:D69" si="19">C62</f>
        <v>0</v>
      </c>
      <c r="D69" s="31">
        <f t="shared" si="19"/>
        <v>0</v>
      </c>
      <c r="E69" s="32">
        <f t="shared" si="18"/>
        <v>0</v>
      </c>
      <c r="F69" s="32">
        <f t="shared" si="18"/>
        <v>0</v>
      </c>
    </row>
    <row r="70" spans="1:7" x14ac:dyDescent="0.3">
      <c r="A70" s="66"/>
      <c r="B70" s="29" t="s">
        <v>34</v>
      </c>
      <c r="C70" s="33">
        <f t="shared" ref="C70:D70" si="20">C63</f>
        <v>0</v>
      </c>
      <c r="D70" s="34">
        <f t="shared" si="20"/>
        <v>0</v>
      </c>
      <c r="E70" s="32">
        <f t="shared" si="18"/>
        <v>0</v>
      </c>
      <c r="F70" s="32">
        <f t="shared" si="18"/>
        <v>0</v>
      </c>
    </row>
    <row r="71" spans="1:7" x14ac:dyDescent="0.3">
      <c r="A71" s="66"/>
      <c r="B71" s="29" t="s">
        <v>6</v>
      </c>
      <c r="C71" s="33">
        <f t="shared" ref="C71:D71" si="21">C64</f>
        <v>0</v>
      </c>
      <c r="D71" s="34">
        <f t="shared" si="21"/>
        <v>0</v>
      </c>
      <c r="E71" s="32">
        <f t="shared" si="18"/>
        <v>0</v>
      </c>
      <c r="F71" s="32">
        <f t="shared" si="18"/>
        <v>0</v>
      </c>
    </row>
    <row r="72" spans="1:7" ht="21.45" customHeight="1" x14ac:dyDescent="0.3">
      <c r="A72" s="64" t="s">
        <v>45</v>
      </c>
      <c r="B72" s="64"/>
      <c r="C72" s="65">
        <f>SUM(E67:E71)</f>
        <v>0</v>
      </c>
      <c r="D72" s="65"/>
      <c r="E72" s="65"/>
      <c r="F72" s="52">
        <f>C72*1.2</f>
        <v>0</v>
      </c>
      <c r="G72" s="48">
        <f>F72-SUM(F67:F71)</f>
        <v>0</v>
      </c>
    </row>
    <row r="73" spans="1:7" x14ac:dyDescent="0.3">
      <c r="A73" s="8"/>
    </row>
    <row r="74" spans="1:7" ht="14.55" customHeight="1" x14ac:dyDescent="0.3">
      <c r="A74" s="70" t="s">
        <v>63</v>
      </c>
      <c r="B74" s="23" t="s">
        <v>4</v>
      </c>
      <c r="C74" s="24"/>
      <c r="D74" s="25"/>
      <c r="E74" s="26">
        <f>C74*D74</f>
        <v>0</v>
      </c>
      <c r="F74" s="26">
        <f>D74*E74</f>
        <v>0</v>
      </c>
    </row>
    <row r="75" spans="1:7" x14ac:dyDescent="0.3">
      <c r="A75" s="70"/>
      <c r="B75" s="23" t="s">
        <v>5</v>
      </c>
      <c r="C75" s="24"/>
      <c r="D75" s="25"/>
      <c r="E75" s="26">
        <f t="shared" ref="E75:F78" si="22">C75*D75</f>
        <v>0</v>
      </c>
      <c r="F75" s="26">
        <f t="shared" si="22"/>
        <v>0</v>
      </c>
    </row>
    <row r="76" spans="1:7" x14ac:dyDescent="0.3">
      <c r="A76" s="70"/>
      <c r="B76" s="23" t="s">
        <v>33</v>
      </c>
      <c r="C76" s="24"/>
      <c r="D76" s="25"/>
      <c r="E76" s="26">
        <f t="shared" si="22"/>
        <v>0</v>
      </c>
      <c r="F76" s="26">
        <f t="shared" si="22"/>
        <v>0</v>
      </c>
    </row>
    <row r="77" spans="1:7" x14ac:dyDescent="0.3">
      <c r="A77" s="70"/>
      <c r="B77" s="23" t="s">
        <v>34</v>
      </c>
      <c r="C77" s="27"/>
      <c r="D77" s="28"/>
      <c r="E77" s="26">
        <f t="shared" si="22"/>
        <v>0</v>
      </c>
      <c r="F77" s="26">
        <f t="shared" si="22"/>
        <v>0</v>
      </c>
    </row>
    <row r="78" spans="1:7" x14ac:dyDescent="0.3">
      <c r="A78" s="70"/>
      <c r="B78" s="23" t="s">
        <v>6</v>
      </c>
      <c r="C78" s="27"/>
      <c r="D78" s="28"/>
      <c r="E78" s="26">
        <f t="shared" si="22"/>
        <v>0</v>
      </c>
      <c r="F78" s="26">
        <f t="shared" si="22"/>
        <v>0</v>
      </c>
    </row>
    <row r="79" spans="1:7" ht="21.45" customHeight="1" x14ac:dyDescent="0.3">
      <c r="A79" s="74" t="s">
        <v>46</v>
      </c>
      <c r="B79" s="74"/>
      <c r="C79" s="75">
        <f>SUM(E74:E78)</f>
        <v>0</v>
      </c>
      <c r="D79" s="75"/>
      <c r="E79" s="75"/>
      <c r="F79" s="51">
        <f>C79*1.2</f>
        <v>0</v>
      </c>
      <c r="G79" s="48">
        <f>F79-SUM(F74:F78)</f>
        <v>0</v>
      </c>
    </row>
    <row r="80" spans="1:7" x14ac:dyDescent="0.3">
      <c r="A80" s="8"/>
    </row>
    <row r="81" spans="1:7" ht="14.55" customHeight="1" x14ac:dyDescent="0.3">
      <c r="A81" s="82" t="s">
        <v>64</v>
      </c>
      <c r="B81" s="35" t="s">
        <v>4</v>
      </c>
      <c r="C81" s="36"/>
      <c r="D81" s="37"/>
      <c r="E81" s="38">
        <f>C81*D81</f>
        <v>0</v>
      </c>
      <c r="F81" s="38">
        <f>D81*E81</f>
        <v>0</v>
      </c>
    </row>
    <row r="82" spans="1:7" x14ac:dyDescent="0.3">
      <c r="A82" s="82"/>
      <c r="B82" s="35" t="s">
        <v>5</v>
      </c>
      <c r="C82" s="36"/>
      <c r="D82" s="37"/>
      <c r="E82" s="38">
        <f t="shared" ref="E82:F85" si="23">C82*D82</f>
        <v>0</v>
      </c>
      <c r="F82" s="38">
        <f t="shared" si="23"/>
        <v>0</v>
      </c>
    </row>
    <row r="83" spans="1:7" x14ac:dyDescent="0.3">
      <c r="A83" s="82"/>
      <c r="B83" s="35" t="s">
        <v>33</v>
      </c>
      <c r="C83" s="36"/>
      <c r="D83" s="37"/>
      <c r="E83" s="38">
        <f t="shared" si="23"/>
        <v>0</v>
      </c>
      <c r="F83" s="38">
        <f t="shared" si="23"/>
        <v>0</v>
      </c>
    </row>
    <row r="84" spans="1:7" x14ac:dyDescent="0.3">
      <c r="A84" s="82"/>
      <c r="B84" s="35" t="s">
        <v>34</v>
      </c>
      <c r="C84" s="39"/>
      <c r="D84" s="40"/>
      <c r="E84" s="38">
        <f t="shared" si="23"/>
        <v>0</v>
      </c>
      <c r="F84" s="38">
        <f t="shared" si="23"/>
        <v>0</v>
      </c>
    </row>
    <row r="85" spans="1:7" x14ac:dyDescent="0.3">
      <c r="A85" s="82"/>
      <c r="B85" s="35" t="s">
        <v>6</v>
      </c>
      <c r="C85" s="39"/>
      <c r="D85" s="40"/>
      <c r="E85" s="38">
        <f t="shared" si="23"/>
        <v>0</v>
      </c>
      <c r="F85" s="38">
        <f t="shared" si="23"/>
        <v>0</v>
      </c>
    </row>
    <row r="86" spans="1:7" ht="19.95" customHeight="1" x14ac:dyDescent="0.3">
      <c r="A86" s="83" t="s">
        <v>47</v>
      </c>
      <c r="B86" s="83"/>
      <c r="C86" s="84">
        <f>SUM(E81:E85)</f>
        <v>0</v>
      </c>
      <c r="D86" s="84"/>
      <c r="E86" s="84"/>
      <c r="F86" s="53">
        <f>C86*1.2</f>
        <v>0</v>
      </c>
      <c r="G86" s="48">
        <f>F86-SUM(F81:F85)</f>
        <v>0</v>
      </c>
    </row>
    <row r="87" spans="1:7" x14ac:dyDescent="0.3">
      <c r="A87" s="8"/>
    </row>
    <row r="88" spans="1:7" ht="14.55" customHeight="1" x14ac:dyDescent="0.3">
      <c r="A88" s="82" t="s">
        <v>65</v>
      </c>
      <c r="B88" s="35" t="s">
        <v>4</v>
      </c>
      <c r="C88" s="36">
        <f>C81</f>
        <v>0</v>
      </c>
      <c r="D88" s="37">
        <f>D81</f>
        <v>0</v>
      </c>
      <c r="E88" s="38">
        <f>C88*D88</f>
        <v>0</v>
      </c>
      <c r="F88" s="38">
        <f>D88*E88</f>
        <v>0</v>
      </c>
    </row>
    <row r="89" spans="1:7" x14ac:dyDescent="0.3">
      <c r="A89" s="82"/>
      <c r="B89" s="35" t="s">
        <v>5</v>
      </c>
      <c r="C89" s="36">
        <f t="shared" ref="C89:D89" si="24">C82</f>
        <v>0</v>
      </c>
      <c r="D89" s="37">
        <f t="shared" si="24"/>
        <v>0</v>
      </c>
      <c r="E89" s="38">
        <f t="shared" ref="E89:F92" si="25">C89*D89</f>
        <v>0</v>
      </c>
      <c r="F89" s="38">
        <f t="shared" si="25"/>
        <v>0</v>
      </c>
    </row>
    <row r="90" spans="1:7" x14ac:dyDescent="0.3">
      <c r="A90" s="82"/>
      <c r="B90" s="35" t="s">
        <v>33</v>
      </c>
      <c r="C90" s="36">
        <f t="shared" ref="C90:D90" si="26">C83</f>
        <v>0</v>
      </c>
      <c r="D90" s="37">
        <f t="shared" si="26"/>
        <v>0</v>
      </c>
      <c r="E90" s="38">
        <f t="shared" si="25"/>
        <v>0</v>
      </c>
      <c r="F90" s="38">
        <f t="shared" si="25"/>
        <v>0</v>
      </c>
    </row>
    <row r="91" spans="1:7" x14ac:dyDescent="0.3">
      <c r="A91" s="82"/>
      <c r="B91" s="35" t="s">
        <v>34</v>
      </c>
      <c r="C91" s="36">
        <f t="shared" ref="C91:D91" si="27">C84</f>
        <v>0</v>
      </c>
      <c r="D91" s="37">
        <f t="shared" si="27"/>
        <v>0</v>
      </c>
      <c r="E91" s="38">
        <f t="shared" si="25"/>
        <v>0</v>
      </c>
      <c r="F91" s="38">
        <f t="shared" si="25"/>
        <v>0</v>
      </c>
    </row>
    <row r="92" spans="1:7" x14ac:dyDescent="0.3">
      <c r="A92" s="82"/>
      <c r="B92" s="35" t="s">
        <v>6</v>
      </c>
      <c r="C92" s="36">
        <f t="shared" ref="C92:D92" si="28">C85</f>
        <v>0</v>
      </c>
      <c r="D92" s="37">
        <f t="shared" si="28"/>
        <v>0</v>
      </c>
      <c r="E92" s="38">
        <f t="shared" si="25"/>
        <v>0</v>
      </c>
      <c r="F92" s="38">
        <f t="shared" si="25"/>
        <v>0</v>
      </c>
    </row>
    <row r="93" spans="1:7" ht="19.95" customHeight="1" x14ac:dyDescent="0.3">
      <c r="A93" s="83" t="s">
        <v>48</v>
      </c>
      <c r="B93" s="83"/>
      <c r="C93" s="84">
        <f>SUM(E88:E92)</f>
        <v>0</v>
      </c>
      <c r="D93" s="84"/>
      <c r="E93" s="84"/>
      <c r="F93" s="53">
        <f>C93*1.2</f>
        <v>0</v>
      </c>
      <c r="G93" s="48">
        <f>F93-SUM(F88:F92)</f>
        <v>0</v>
      </c>
    </row>
    <row r="94" spans="1:7" x14ac:dyDescent="0.3">
      <c r="A94" s="8"/>
    </row>
    <row r="95" spans="1:7" ht="14.55" customHeight="1" x14ac:dyDescent="0.3">
      <c r="A95" s="59" t="s">
        <v>66</v>
      </c>
      <c r="B95" s="41" t="s">
        <v>4</v>
      </c>
      <c r="C95" s="42"/>
      <c r="D95" s="43"/>
      <c r="E95" s="44">
        <f>C95*D95</f>
        <v>0</v>
      </c>
      <c r="F95" s="44">
        <f>D95*E95</f>
        <v>0</v>
      </c>
    </row>
    <row r="96" spans="1:7" x14ac:dyDescent="0.3">
      <c r="A96" s="59"/>
      <c r="B96" s="41" t="s">
        <v>5</v>
      </c>
      <c r="C96" s="42"/>
      <c r="D96" s="43"/>
      <c r="E96" s="44">
        <f t="shared" ref="E96:F99" si="29">C96*D96</f>
        <v>0</v>
      </c>
      <c r="F96" s="44">
        <f t="shared" si="29"/>
        <v>0</v>
      </c>
    </row>
    <row r="97" spans="1:7" x14ac:dyDescent="0.3">
      <c r="A97" s="59"/>
      <c r="B97" s="41" t="s">
        <v>33</v>
      </c>
      <c r="C97" s="42"/>
      <c r="D97" s="43"/>
      <c r="E97" s="44">
        <f t="shared" si="29"/>
        <v>0</v>
      </c>
      <c r="F97" s="44">
        <f t="shared" si="29"/>
        <v>0</v>
      </c>
    </row>
    <row r="98" spans="1:7" x14ac:dyDescent="0.3">
      <c r="A98" s="59"/>
      <c r="B98" s="41" t="s">
        <v>34</v>
      </c>
      <c r="C98" s="45"/>
      <c r="D98" s="46"/>
      <c r="E98" s="44">
        <f t="shared" si="29"/>
        <v>0</v>
      </c>
      <c r="F98" s="44">
        <f t="shared" si="29"/>
        <v>0</v>
      </c>
    </row>
    <row r="99" spans="1:7" x14ac:dyDescent="0.3">
      <c r="A99" s="59"/>
      <c r="B99" s="41" t="s">
        <v>6</v>
      </c>
      <c r="C99" s="45"/>
      <c r="D99" s="46"/>
      <c r="E99" s="44">
        <f t="shared" si="29"/>
        <v>0</v>
      </c>
      <c r="F99" s="44">
        <f t="shared" si="29"/>
        <v>0</v>
      </c>
    </row>
    <row r="100" spans="1:7" ht="24.45" customHeight="1" x14ac:dyDescent="0.3">
      <c r="A100" s="60" t="s">
        <v>49</v>
      </c>
      <c r="B100" s="60"/>
      <c r="C100" s="61">
        <f>SUM(E95:E99)</f>
        <v>0</v>
      </c>
      <c r="D100" s="61"/>
      <c r="E100" s="61"/>
      <c r="F100" s="55">
        <f>C100*1.2</f>
        <v>0</v>
      </c>
      <c r="G100" s="48">
        <f>F100-SUM(F95:F99)</f>
        <v>0</v>
      </c>
    </row>
    <row r="102" spans="1:7" ht="14.55" customHeight="1" x14ac:dyDescent="0.3">
      <c r="A102" s="59" t="s">
        <v>67</v>
      </c>
      <c r="B102" s="41" t="s">
        <v>4</v>
      </c>
      <c r="C102" s="42">
        <f>C95</f>
        <v>0</v>
      </c>
      <c r="D102" s="43">
        <f>D95</f>
        <v>0</v>
      </c>
      <c r="E102" s="44">
        <f>C102*D102</f>
        <v>0</v>
      </c>
      <c r="F102" s="44">
        <f>D102*E102</f>
        <v>0</v>
      </c>
    </row>
    <row r="103" spans="1:7" x14ac:dyDescent="0.3">
      <c r="A103" s="59"/>
      <c r="B103" s="41" t="s">
        <v>5</v>
      </c>
      <c r="C103" s="42">
        <f t="shared" ref="C103:D103" si="30">C96</f>
        <v>0</v>
      </c>
      <c r="D103" s="43">
        <f t="shared" si="30"/>
        <v>0</v>
      </c>
      <c r="E103" s="44">
        <f t="shared" ref="E103:F106" si="31">C103*D103</f>
        <v>0</v>
      </c>
      <c r="F103" s="44">
        <f t="shared" si="31"/>
        <v>0</v>
      </c>
    </row>
    <row r="104" spans="1:7" x14ac:dyDescent="0.3">
      <c r="A104" s="59"/>
      <c r="B104" s="41" t="s">
        <v>33</v>
      </c>
      <c r="C104" s="42">
        <f t="shared" ref="C104:D104" si="32">C97</f>
        <v>0</v>
      </c>
      <c r="D104" s="43">
        <f t="shared" si="32"/>
        <v>0</v>
      </c>
      <c r="E104" s="44">
        <f t="shared" si="31"/>
        <v>0</v>
      </c>
      <c r="F104" s="44">
        <f t="shared" si="31"/>
        <v>0</v>
      </c>
    </row>
    <row r="105" spans="1:7" x14ac:dyDescent="0.3">
      <c r="A105" s="59"/>
      <c r="B105" s="41" t="s">
        <v>34</v>
      </c>
      <c r="C105" s="42">
        <f t="shared" ref="C105:D105" si="33">C98</f>
        <v>0</v>
      </c>
      <c r="D105" s="43">
        <f t="shared" si="33"/>
        <v>0</v>
      </c>
      <c r="E105" s="44">
        <f t="shared" si="31"/>
        <v>0</v>
      </c>
      <c r="F105" s="44">
        <f t="shared" si="31"/>
        <v>0</v>
      </c>
    </row>
    <row r="106" spans="1:7" x14ac:dyDescent="0.3">
      <c r="A106" s="59"/>
      <c r="B106" s="41" t="s">
        <v>6</v>
      </c>
      <c r="C106" s="42">
        <f t="shared" ref="C106:D106" si="34">C99</f>
        <v>0</v>
      </c>
      <c r="D106" s="43">
        <f t="shared" si="34"/>
        <v>0</v>
      </c>
      <c r="E106" s="44">
        <f t="shared" si="31"/>
        <v>0</v>
      </c>
      <c r="F106" s="44">
        <f t="shared" si="31"/>
        <v>0</v>
      </c>
    </row>
    <row r="107" spans="1:7" ht="24.45" customHeight="1" x14ac:dyDescent="0.3">
      <c r="A107" s="60" t="s">
        <v>50</v>
      </c>
      <c r="B107" s="60"/>
      <c r="C107" s="61">
        <f>SUM(E102:E106)</f>
        <v>0</v>
      </c>
      <c r="D107" s="61"/>
      <c r="E107" s="61"/>
      <c r="F107" s="55">
        <f>C107*1.2</f>
        <v>0</v>
      </c>
      <c r="G107" s="48">
        <f>F107-SUM(F102:F106)</f>
        <v>0</v>
      </c>
    </row>
    <row r="109" spans="1:7" ht="24.45" customHeight="1" x14ac:dyDescent="0.3">
      <c r="A109" s="62" t="s">
        <v>35</v>
      </c>
      <c r="B109" s="62"/>
      <c r="C109" s="63">
        <f>C107+C100+C93+C86+C79+C72+C65+C58+C51+C44+C37+C30</f>
        <v>0</v>
      </c>
      <c r="D109" s="63"/>
      <c r="E109" s="63"/>
      <c r="F109" s="54">
        <f>C109*1.2</f>
        <v>0</v>
      </c>
      <c r="G109" s="48">
        <f>F109-(F30+F37+F44+F51+F58+F65+F72+F79+F86+F93+F100+F107)</f>
        <v>0</v>
      </c>
    </row>
    <row r="110" spans="1:7" x14ac:dyDescent="0.3">
      <c r="A110" s="57" t="s">
        <v>51</v>
      </c>
      <c r="B110" s="57"/>
      <c r="C110" s="58">
        <f>+C30</f>
        <v>0</v>
      </c>
      <c r="D110" s="58"/>
      <c r="E110" s="58"/>
      <c r="F110" s="56">
        <f>+F30</f>
        <v>0</v>
      </c>
    </row>
    <row r="111" spans="1:7" x14ac:dyDescent="0.3">
      <c r="A111" s="57" t="s">
        <v>52</v>
      </c>
      <c r="B111" s="57"/>
      <c r="C111" s="58">
        <f>+C37+C44</f>
        <v>0</v>
      </c>
      <c r="D111" s="58"/>
      <c r="E111" s="58"/>
      <c r="F111" s="56">
        <f>+F37+F44</f>
        <v>0</v>
      </c>
    </row>
    <row r="112" spans="1:7" x14ac:dyDescent="0.3">
      <c r="A112" s="57" t="s">
        <v>53</v>
      </c>
      <c r="B112" s="57"/>
      <c r="C112" s="58">
        <f>+C51+C58+C65+C72</f>
        <v>0</v>
      </c>
      <c r="D112" s="58"/>
      <c r="E112" s="58"/>
      <c r="F112" s="56">
        <f>+F51+F58+F65+F72</f>
        <v>0</v>
      </c>
    </row>
    <row r="113" spans="1:6" x14ac:dyDescent="0.3">
      <c r="A113" s="57" t="s">
        <v>54</v>
      </c>
      <c r="B113" s="57"/>
      <c r="C113" s="58">
        <f>+C79</f>
        <v>0</v>
      </c>
      <c r="D113" s="58"/>
      <c r="E113" s="58"/>
      <c r="F113" s="56">
        <f>+F79</f>
        <v>0</v>
      </c>
    </row>
    <row r="114" spans="1:6" x14ac:dyDescent="0.3">
      <c r="A114" s="57" t="s">
        <v>55</v>
      </c>
      <c r="B114" s="57"/>
      <c r="C114" s="58">
        <f>+C86+C93</f>
        <v>0</v>
      </c>
      <c r="D114" s="58"/>
      <c r="E114" s="58"/>
      <c r="F114" s="56">
        <f>+F86+F93</f>
        <v>0</v>
      </c>
    </row>
    <row r="115" spans="1:6" x14ac:dyDescent="0.3">
      <c r="A115" s="57" t="s">
        <v>56</v>
      </c>
      <c r="B115" s="57"/>
      <c r="C115" s="58">
        <f>+C100+C107</f>
        <v>0</v>
      </c>
      <c r="D115" s="58"/>
      <c r="E115" s="58"/>
      <c r="F115" s="56">
        <f>+F100+F107</f>
        <v>0</v>
      </c>
    </row>
  </sheetData>
  <mergeCells count="59">
    <mergeCell ref="A100:B100"/>
    <mergeCell ref="C100:E100"/>
    <mergeCell ref="A79:B79"/>
    <mergeCell ref="C79:E79"/>
    <mergeCell ref="A81:A85"/>
    <mergeCell ref="A86:B86"/>
    <mergeCell ref="C86:E86"/>
    <mergeCell ref="A95:A99"/>
    <mergeCell ref="A88:A92"/>
    <mergeCell ref="A93:B93"/>
    <mergeCell ref="C93:E93"/>
    <mergeCell ref="A53:A57"/>
    <mergeCell ref="A58:B58"/>
    <mergeCell ref="C58:E58"/>
    <mergeCell ref="A74:A78"/>
    <mergeCell ref="A8:E8"/>
    <mergeCell ref="A9:A10"/>
    <mergeCell ref="A11:E11"/>
    <mergeCell ref="A12:A20"/>
    <mergeCell ref="A21:E21"/>
    <mergeCell ref="A22:A28"/>
    <mergeCell ref="A44:B44"/>
    <mergeCell ref="C44:E44"/>
    <mergeCell ref="A46:A50"/>
    <mergeCell ref="A51:B51"/>
    <mergeCell ref="C51:E51"/>
    <mergeCell ref="A60:A64"/>
    <mergeCell ref="A1:E1"/>
    <mergeCell ref="A2:B3"/>
    <mergeCell ref="A6:E6"/>
    <mergeCell ref="A39:A43"/>
    <mergeCell ref="C2:F2"/>
    <mergeCell ref="A30:B30"/>
    <mergeCell ref="C30:E30"/>
    <mergeCell ref="A37:B37"/>
    <mergeCell ref="C37:E37"/>
    <mergeCell ref="A32:A36"/>
    <mergeCell ref="A65:B65"/>
    <mergeCell ref="C65:E65"/>
    <mergeCell ref="A67:A71"/>
    <mergeCell ref="A72:B72"/>
    <mergeCell ref="C72:E72"/>
    <mergeCell ref="A102:A106"/>
    <mergeCell ref="A107:B107"/>
    <mergeCell ref="C107:E107"/>
    <mergeCell ref="A109:B109"/>
    <mergeCell ref="C109:E109"/>
    <mergeCell ref="A115:B115"/>
    <mergeCell ref="C110:E110"/>
    <mergeCell ref="C111:E111"/>
    <mergeCell ref="C112:E112"/>
    <mergeCell ref="C113:E113"/>
    <mergeCell ref="C114:E114"/>
    <mergeCell ref="C115:E115"/>
    <mergeCell ref="A110:B110"/>
    <mergeCell ref="A111:B111"/>
    <mergeCell ref="A112:B112"/>
    <mergeCell ref="A113:B113"/>
    <mergeCell ref="A114:B114"/>
  </mergeCells>
  <phoneticPr fontId="12" type="noConversion"/>
  <conditionalFormatting sqref="C44:E44">
    <cfRule type="cellIs" dxfId="11" priority="13" operator="lessThan">
      <formula>$C$37</formula>
    </cfRule>
    <cfRule type="cellIs" dxfId="10" priority="14" operator="greaterThan">
      <formula>$C$37</formula>
    </cfRule>
  </conditionalFormatting>
  <conditionalFormatting sqref="F58">
    <cfRule type="cellIs" dxfId="9" priority="5" operator="lessThan">
      <formula>$F$51</formula>
    </cfRule>
    <cfRule type="cellIs" dxfId="8" priority="7" operator="greaterThan">
      <formula>$F$51</formula>
    </cfRule>
  </conditionalFormatting>
  <conditionalFormatting sqref="F65">
    <cfRule type="cellIs" dxfId="7" priority="6" operator="lessThan">
      <formula>$F$51</formula>
    </cfRule>
    <cfRule type="cellIs" dxfId="6" priority="8" operator="greaterThan">
      <formula>$F$51</formula>
    </cfRule>
  </conditionalFormatting>
  <conditionalFormatting sqref="F72">
    <cfRule type="cellIs" dxfId="5" priority="9" operator="lessThan">
      <formula>$F$51</formula>
    </cfRule>
    <cfRule type="cellIs" dxfId="4" priority="12" operator="greaterThan">
      <formula>$F$51</formula>
    </cfRule>
  </conditionalFormatting>
  <conditionalFormatting sqref="F93">
    <cfRule type="cellIs" dxfId="3" priority="3" operator="lessThan">
      <formula>$F$86</formula>
    </cfRule>
    <cfRule type="cellIs" dxfId="2" priority="4" operator="greaterThan">
      <formula>$F$86</formula>
    </cfRule>
  </conditionalFormatting>
  <conditionalFormatting sqref="F107">
    <cfRule type="cellIs" dxfId="1" priority="1" operator="lessThan">
      <formula>$F$100</formula>
    </cfRule>
    <cfRule type="cellIs" dxfId="0" priority="2" operator="greaterThan">
      <formula>$F$100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DPGF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Fleur Gaultier</dc:creator>
  <cp:lastModifiedBy>Luisa Marrugo-cuesta</cp:lastModifiedBy>
  <dcterms:created xsi:type="dcterms:W3CDTF">2026-07-09T07:47:39Z</dcterms:created>
  <dcterms:modified xsi:type="dcterms:W3CDTF">2026-07-20T14:48:14Z</dcterms:modified>
</cp:coreProperties>
</file>