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14_BNDDC-Remplacement d'un convertisseur\CORRIGE\"/>
    </mc:Choice>
  </mc:AlternateContent>
  <bookViews>
    <workbookView xWindow="-105" yWindow="-105" windowWidth="19410" windowHeight="10290" tabRatio="680" activeTab="3"/>
  </bookViews>
  <sheets>
    <sheet name="page de garde" sheetId="50" r:id="rId1"/>
    <sheet name="Récapitulatif" sheetId="54" r:id="rId2"/>
    <sheet name="ST1_Elec_clim" sheetId="53" r:id="rId3"/>
    <sheet name="ST2_SO" sheetId="52" r:id="rId4"/>
    <sheet name="Listes" sheetId="4" state="hidden" r:id="rId5"/>
  </sheets>
  <definedNames>
    <definedName name="_xlnm.Print_Titles" localSheetId="1">Récapitulatif!$1:$3</definedName>
    <definedName name="_xlnm.Print_Titles" localSheetId="2">ST1_Elec_clim!$1:$3</definedName>
    <definedName name="_xlnm.Print_Titles" localSheetId="3">ST2_SO!$1:$3</definedName>
    <definedName name="_xlnm.Print_Area" localSheetId="1">Récapitulatif!$A$1:$C$16</definedName>
    <definedName name="_xlnm.Print_Area" localSheetId="2">ST1_Elec_clim!$A$1:$D$17</definedName>
    <definedName name="_xlnm.Print_Area" localSheetId="3">ST2_SO!$A$1:$C$11</definedName>
  </definedNames>
  <calcPr calcId="162913"/>
</workbook>
</file>

<file path=xl/calcChain.xml><?xml version="1.0" encoding="utf-8"?>
<calcChain xmlns="http://schemas.openxmlformats.org/spreadsheetml/2006/main">
  <c r="D15" i="53" l="1"/>
  <c r="C4" i="54" s="1"/>
  <c r="C10" i="52" l="1"/>
  <c r="C5" i="54" s="1"/>
  <c r="C7" i="54" s="1"/>
</calcChain>
</file>

<file path=xl/sharedStrings.xml><?xml version="1.0" encoding="utf-8"?>
<sst xmlns="http://schemas.openxmlformats.org/spreadsheetml/2006/main" count="93" uniqueCount="73">
  <si>
    <t>EMM</t>
  </si>
  <si>
    <t>EMAA</t>
  </si>
  <si>
    <t>EMAT</t>
  </si>
  <si>
    <t>DIRISI</t>
  </si>
  <si>
    <t>DRM</t>
  </si>
  <si>
    <t>SGA</t>
  </si>
  <si>
    <t>SEA</t>
  </si>
  <si>
    <t>SCA</t>
  </si>
  <si>
    <t>SSA</t>
  </si>
  <si>
    <t>CABMINARM</t>
  </si>
  <si>
    <t>prestataire externe</t>
  </si>
  <si>
    <t>formation par formateur interne</t>
  </si>
  <si>
    <t>autre</t>
  </si>
  <si>
    <t>Direction d’Infrastructure de la Défense de Cayenne</t>
  </si>
  <si>
    <t>Quartier de la Madeleine</t>
  </si>
  <si>
    <t>CS 56019</t>
  </si>
  <si>
    <t>97306 CAYENNE CEDEX</t>
  </si>
  <si>
    <t>OBJET DU MARCHÉ</t>
  </si>
  <si>
    <t>MAITRE DE L'OUVRAGE</t>
  </si>
  <si>
    <t>MINISTÈRE DES ARMÉES</t>
  </si>
  <si>
    <t>Fait à :</t>
  </si>
  <si>
    <t>Le :</t>
  </si>
  <si>
    <t>Signature et cachet de l’entrepreneur :</t>
  </si>
  <si>
    <t>Décomposition du Prix 
Global et Forfaitaire</t>
  </si>
  <si>
    <t>IMPORTANT
Tous les postes de la DPGF doivent être impérativement renseignés.
Ne sont pas admis : les postes "non chiffrés", les postes "pour mémoire", les postes "inclus".</t>
  </si>
  <si>
    <t xml:space="preserve">Désignation des ouvrages </t>
  </si>
  <si>
    <t>N° article CCTP</t>
  </si>
  <si>
    <t>OBJET DES TRAVAUX</t>
  </si>
  <si>
    <t>Prix en euros (HT)</t>
  </si>
  <si>
    <t>TOTAL en euros</t>
  </si>
  <si>
    <t>DIVision PROjets
Section Maîtrise d’Œuvre</t>
  </si>
  <si>
    <t>MINISTÈRE DES ARMÉES ET DES ENCIENS COMBATATANTS</t>
  </si>
  <si>
    <t>N° de projet : P26-014</t>
  </si>
  <si>
    <t>Plancher technique</t>
  </si>
  <si>
    <t>Closion ajourée</t>
  </si>
  <si>
    <t>Peinture</t>
  </si>
  <si>
    <t>Unité</t>
  </si>
  <si>
    <t>FT</t>
  </si>
  <si>
    <t>CCTP ST1 art. 4.1</t>
  </si>
  <si>
    <t>CCTP ST1 art. 4.2</t>
  </si>
  <si>
    <t>CCTP ST1 art. 4.3</t>
  </si>
  <si>
    <t>CCTP ST1 art. 4.4</t>
  </si>
  <si>
    <t>r</t>
  </si>
  <si>
    <t>Section technique</t>
  </si>
  <si>
    <t xml:space="preserve"> Section technique n°1</t>
  </si>
  <si>
    <t xml:space="preserve"> Section technique n°2</t>
  </si>
  <si>
    <t>Forfait</t>
  </si>
  <si>
    <t xml:space="preserve">Guyane (973) – REMIRE – BNDDC 
Travaux électriques dans les locaux techniques HT-BT et divers
</t>
  </si>
  <si>
    <t>CCTP ST1 art. 3.1</t>
  </si>
  <si>
    <t>Fourniture et pose d'un transformateur 20kV/400V - 50 Hz</t>
  </si>
  <si>
    <t>Confection et pose d'un TGBT 50Hz entièrement équipé</t>
  </si>
  <si>
    <t>CCTP ST1 art. 4.5</t>
  </si>
  <si>
    <t>Fourniture et pose d'un deshumidificateur complet</t>
  </si>
  <si>
    <t>Fourniture et pose d'un climatiseur à détente directe</t>
  </si>
  <si>
    <t>Raccordement électrique des équipements</t>
  </si>
  <si>
    <t>Déposes, écacuation et traitement des installations existantes 60Hz</t>
  </si>
  <si>
    <t>Déposes, écacuation et traitement des installations existantes 50Hz</t>
  </si>
  <si>
    <t>CCTP ST1 art. 5.1</t>
  </si>
  <si>
    <t>Fourniture et pose d'un convertisseur dynamique 50 Hz/60Hz</t>
  </si>
  <si>
    <t>CCTP ST1 art. 6.1 - 6.2</t>
  </si>
  <si>
    <t>CCTP ST1 art. 6.3</t>
  </si>
  <si>
    <t>Formation des opérateurs sur le convertisseur</t>
  </si>
  <si>
    <t>Prestations diverses, conrôles, vérifications, essais et mise en service 50Hz et 60 Hz</t>
  </si>
  <si>
    <t>DG et CCTP ST1 art. 1 - 2 - 8</t>
  </si>
  <si>
    <t>Déposes sans réemploi, évacuation et traitement 
et prestations diverses</t>
  </si>
  <si>
    <t>Ragréage dalle et pose des fixations</t>
  </si>
  <si>
    <t>CCTP ST2  art. 1</t>
  </si>
  <si>
    <t>CCTP ST2  art. 3</t>
  </si>
  <si>
    <t>CCTP ST2 art. 4</t>
  </si>
  <si>
    <t>CCTP ST2  art. 4</t>
  </si>
  <si>
    <t>DPGF RECAPITULATIF</t>
  </si>
  <si>
    <t>DPGF - ST1</t>
  </si>
  <si>
    <t>DPGF - ST2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</si>
</sst>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0C];\-#,##0.00\ [$€-40C]"/>
  </numFmts>
  <fonts count="17" x14ac:knownFonts="1">
    <font>
      <sz val="10"/>
      <name val="Arial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color rgb="FF0000FF"/>
      <name val="Arial"/>
      <family val="2"/>
    </font>
    <font>
      <b/>
      <i/>
      <u/>
      <sz val="14"/>
      <name val="Arial"/>
      <family val="2"/>
    </font>
    <font>
      <b/>
      <sz val="28"/>
      <name val="Arial"/>
      <family val="2"/>
    </font>
    <font>
      <b/>
      <sz val="11"/>
      <color rgb="FF000000"/>
      <name val="Arial"/>
      <family val="2"/>
    </font>
    <font>
      <b/>
      <sz val="22"/>
      <name val="Arial"/>
      <family val="2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gray125">
        <fgColor rgb="FFC0C0C0"/>
        <bgColor rgb="FFFCFCFC"/>
      </patternFill>
    </fill>
    <fill>
      <patternFill patternType="gray0625"/>
    </fill>
    <fill>
      <patternFill patternType="solid">
        <fgColor rgb="FFBFBFB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6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10" fillId="0" borderId="0" xfId="0" applyFont="1" applyAlignment="1">
      <alignment vertical="center" wrapText="1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vertical="center"/>
    </xf>
    <xf numFmtId="164" fontId="16" fillId="0" borderId="16" xfId="0" applyNumberFormat="1" applyFont="1" applyBorder="1" applyAlignment="1">
      <alignment vertical="center"/>
    </xf>
    <xf numFmtId="164" fontId="16" fillId="0" borderId="18" xfId="0" applyNumberFormat="1" applyFont="1" applyBorder="1" applyAlignment="1">
      <alignment vertical="center"/>
    </xf>
    <xf numFmtId="164" fontId="0" fillId="0" borderId="18" xfId="0" applyNumberFormat="1" applyBorder="1" applyAlignment="1">
      <alignment horizontal="right"/>
    </xf>
    <xf numFmtId="0" fontId="16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vertical="center" wrapText="1"/>
    </xf>
    <xf numFmtId="0" fontId="11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readingOrder="1"/>
    </xf>
    <xf numFmtId="0" fontId="5" fillId="2" borderId="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164" fontId="16" fillId="0" borderId="16" xfId="0" applyNumberFormat="1" applyFont="1" applyBorder="1" applyAlignment="1" applyProtection="1">
      <alignment vertical="center"/>
      <protection locked="0"/>
    </xf>
  </cellXfs>
  <cellStyles count="4">
    <cellStyle name="Normal" xfId="0" builtinId="0"/>
    <cellStyle name="Normal 13" xfId="1"/>
    <cellStyle name="Normal 2" xfId="2"/>
    <cellStyle name="Normal 5" xfId="3"/>
  </cellStyles>
  <dxfs count="0"/>
  <tableStyles count="0" defaultTableStyle="TableStyleMedium2" defaultPivotStyle="PivotStyleLight16"/>
  <colors>
    <mruColors>
      <color rgb="FF4EF446"/>
      <color rgb="FFFF3399"/>
      <color rgb="FF11A6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857250</xdr:colOff>
      <xdr:row>2</xdr:row>
      <xdr:rowOff>27940</xdr:rowOff>
    </xdr:from>
    <xdr:to>
      <xdr:col>3</xdr:col>
      <xdr:colOff>1266190</xdr:colOff>
      <xdr:row>5</xdr:row>
      <xdr:rowOff>119380</xdr:rowOff>
    </xdr:to>
    <xdr:pic>
      <xdr:nvPicPr>
        <xdr:cNvPr id="2" name="Image 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1450" y="358140"/>
          <a:ext cx="1272540" cy="58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459740</xdr:colOff>
      <xdr:row>11</xdr:row>
      <xdr:rowOff>66040</xdr:rowOff>
    </xdr:from>
    <xdr:to>
      <xdr:col>2</xdr:col>
      <xdr:colOff>0</xdr:colOff>
      <xdr:row>15</xdr:row>
      <xdr:rowOff>129200</xdr:rowOff>
    </xdr:to>
    <xdr:pic>
      <xdr:nvPicPr>
        <xdr:cNvPr id="12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740" y="1831340"/>
          <a:ext cx="797560" cy="723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35"/>
  <sheetViews>
    <sheetView view="pageBreakPreview" zoomScale="120" zoomScaleNormal="100" zoomScaleSheetLayoutView="120" workbookViewId="0">
      <selection sqref="A1:XFD1048576"/>
    </sheetView>
  </sheetViews>
  <sheetFormatPr baseColWidth="10" defaultRowHeight="12.75" x14ac:dyDescent="0.2"/>
  <cols>
    <col min="1" max="1" width="2.85546875" customWidth="1"/>
    <col min="2" max="2" width="21.7109375" customWidth="1"/>
    <col min="3" max="3" width="12.5703125" customWidth="1"/>
    <col min="4" max="4" width="32.28515625" customWidth="1"/>
    <col min="5" max="5" width="18.7109375" customWidth="1"/>
    <col min="6" max="6" width="7.140625" customWidth="1"/>
  </cols>
  <sheetData>
    <row r="9" spans="1:6" ht="22.15" customHeight="1" x14ac:dyDescent="0.2">
      <c r="A9" s="43" t="s">
        <v>31</v>
      </c>
      <c r="B9" s="43"/>
      <c r="C9" s="43"/>
      <c r="D9" s="43"/>
      <c r="E9" s="43"/>
      <c r="F9" s="43"/>
    </row>
    <row r="10" spans="1:6" ht="22.15" customHeight="1" x14ac:dyDescent="0.2">
      <c r="A10" s="22"/>
      <c r="B10" s="22"/>
      <c r="C10" s="22"/>
      <c r="D10" s="22"/>
      <c r="E10" s="22"/>
      <c r="F10" s="22"/>
    </row>
    <row r="12" spans="1:6" x14ac:dyDescent="0.2">
      <c r="B12" s="10"/>
      <c r="C12" s="29" t="s">
        <v>13</v>
      </c>
      <c r="D12" s="30"/>
      <c r="E12" s="31"/>
    </row>
    <row r="13" spans="1:6" x14ac:dyDescent="0.2">
      <c r="B13" s="11"/>
      <c r="C13" s="32" t="s">
        <v>14</v>
      </c>
      <c r="D13" s="33"/>
      <c r="E13" s="34"/>
    </row>
    <row r="14" spans="1:6" x14ac:dyDescent="0.2">
      <c r="B14" s="11"/>
      <c r="C14" s="32" t="s">
        <v>15</v>
      </c>
      <c r="D14" s="33"/>
      <c r="E14" s="34"/>
    </row>
    <row r="15" spans="1:6" x14ac:dyDescent="0.2">
      <c r="B15" s="11"/>
      <c r="C15" s="32" t="s">
        <v>16</v>
      </c>
      <c r="D15" s="33"/>
      <c r="E15" s="34"/>
    </row>
    <row r="16" spans="1:6" x14ac:dyDescent="0.2">
      <c r="B16" s="11"/>
      <c r="C16" s="35"/>
      <c r="D16" s="36"/>
      <c r="E16" s="37"/>
    </row>
    <row r="17" spans="1:6" ht="33" customHeight="1" x14ac:dyDescent="0.2">
      <c r="B17" s="13" t="s">
        <v>30</v>
      </c>
      <c r="C17" s="38"/>
      <c r="D17" s="39"/>
      <c r="E17" s="40"/>
    </row>
    <row r="21" spans="1:6" ht="16.899999999999999" customHeight="1" x14ac:dyDescent="0.2">
      <c r="C21" s="44" t="s">
        <v>32</v>
      </c>
      <c r="D21" s="44"/>
      <c r="E21" s="12"/>
    </row>
    <row r="22" spans="1:6" ht="13.5" thickBot="1" x14ac:dyDescent="0.25"/>
    <row r="23" spans="1:6" ht="13.5" thickBot="1" x14ac:dyDescent="0.25">
      <c r="C23" s="45" t="s">
        <v>17</v>
      </c>
      <c r="D23" s="46"/>
    </row>
    <row r="25" spans="1:6" ht="18" x14ac:dyDescent="0.2">
      <c r="E25" s="5"/>
    </row>
    <row r="26" spans="1:6" ht="79.900000000000006" customHeight="1" x14ac:dyDescent="0.2">
      <c r="A26" s="41" t="s">
        <v>47</v>
      </c>
      <c r="B26" s="41"/>
      <c r="C26" s="41"/>
      <c r="D26" s="41"/>
      <c r="E26" s="41"/>
      <c r="F26" s="41"/>
    </row>
    <row r="28" spans="1:6" ht="21" customHeight="1" x14ac:dyDescent="0.2">
      <c r="A28" s="42" t="s">
        <v>18</v>
      </c>
      <c r="B28" s="42"/>
      <c r="C28" s="42"/>
      <c r="D28" s="42"/>
      <c r="E28" s="42"/>
      <c r="F28" s="42"/>
    </row>
    <row r="30" spans="1:6" ht="18" x14ac:dyDescent="0.2">
      <c r="A30" s="47" t="s">
        <v>19</v>
      </c>
      <c r="B30" s="47"/>
      <c r="C30" s="47"/>
      <c r="D30" s="47"/>
      <c r="E30" s="47"/>
      <c r="F30" s="47"/>
    </row>
    <row r="31" spans="1:6" ht="18" x14ac:dyDescent="0.2">
      <c r="E31" s="23"/>
    </row>
    <row r="32" spans="1:6" ht="18" x14ac:dyDescent="0.2">
      <c r="E32" s="8"/>
    </row>
    <row r="33" spans="1:9" ht="52.5" customHeight="1" x14ac:dyDescent="0.2">
      <c r="A33" s="48" t="s">
        <v>23</v>
      </c>
      <c r="B33" s="48"/>
      <c r="C33" s="48"/>
      <c r="D33" s="48"/>
      <c r="E33" s="48"/>
      <c r="F33" s="48"/>
      <c r="G33" s="9"/>
      <c r="H33" s="9"/>
      <c r="I33" s="9"/>
    </row>
    <row r="34" spans="1:9" ht="18" x14ac:dyDescent="0.2">
      <c r="E34" s="7"/>
    </row>
    <row r="35" spans="1:9" ht="72.75" customHeight="1" x14ac:dyDescent="0.2">
      <c r="A35" s="28" t="s">
        <v>24</v>
      </c>
      <c r="B35" s="28"/>
      <c r="C35" s="28"/>
      <c r="D35" s="28"/>
      <c r="E35" s="28"/>
      <c r="F35" s="28"/>
    </row>
  </sheetData>
  <sheetProtection algorithmName="SHA-512" hashValue="2lvfGfYVVuKSYk9Osr8pl7nuyDuj+OL8eH4ALAClr4rD2jw8zZhyE4I92jC4Z4YZE037wwpEdsdgCv41nnTkAQ==" saltValue="jvqFuzpqMASZnOxtgzoz5A==" spinCount="100000" sheet="1" objects="1" scenarios="1" selectLockedCells="1"/>
  <mergeCells count="14">
    <mergeCell ref="A9:F9"/>
    <mergeCell ref="C21:D21"/>
    <mergeCell ref="C23:D23"/>
    <mergeCell ref="A30:F30"/>
    <mergeCell ref="A33:F33"/>
    <mergeCell ref="A35:F35"/>
    <mergeCell ref="C12:E12"/>
    <mergeCell ref="C13:E13"/>
    <mergeCell ref="C14:E14"/>
    <mergeCell ref="C15:E15"/>
    <mergeCell ref="C16:E16"/>
    <mergeCell ref="C17:E17"/>
    <mergeCell ref="A26:F26"/>
    <mergeCell ref="A28:F28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&amp;LP26-014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zoomScaleNormal="100" zoomScaleSheetLayoutView="100" workbookViewId="0">
      <selection sqref="A1:XFD1048576"/>
    </sheetView>
  </sheetViews>
  <sheetFormatPr baseColWidth="10" defaultRowHeight="12.75" x14ac:dyDescent="0.2"/>
  <cols>
    <col min="1" max="1" width="31.85546875" customWidth="1"/>
    <col min="2" max="2" width="24.140625" customWidth="1"/>
    <col min="3" max="3" width="41.140625" customWidth="1"/>
    <col min="4" max="4" width="1.28515625" customWidth="1"/>
    <col min="5" max="5" width="5.5703125" customWidth="1"/>
  </cols>
  <sheetData>
    <row r="1" spans="1:4" ht="15.75" thickTop="1" thickBot="1" x14ac:dyDescent="0.25">
      <c r="A1" s="52" t="s">
        <v>70</v>
      </c>
      <c r="B1" s="53"/>
      <c r="C1" s="54"/>
    </row>
    <row r="2" spans="1:4" ht="15" customHeight="1" thickTop="1" x14ac:dyDescent="0.2">
      <c r="A2" s="50" t="s">
        <v>43</v>
      </c>
      <c r="B2" s="50" t="s">
        <v>36</v>
      </c>
      <c r="C2" s="55" t="s">
        <v>28</v>
      </c>
    </row>
    <row r="3" spans="1:4" ht="13.5" thickBot="1" x14ac:dyDescent="0.25">
      <c r="A3" s="51"/>
      <c r="B3" s="51"/>
      <c r="C3" s="56"/>
    </row>
    <row r="4" spans="1:4" ht="17.25" thickTop="1" thickBot="1" x14ac:dyDescent="0.25">
      <c r="A4" s="15" t="s">
        <v>44</v>
      </c>
      <c r="B4" s="20" t="s">
        <v>46</v>
      </c>
      <c r="C4" s="18">
        <f>ST1_Elec_clim!D15</f>
        <v>0</v>
      </c>
    </row>
    <row r="5" spans="1:4" ht="16.5" thickBot="1" x14ac:dyDescent="0.25">
      <c r="A5" s="15" t="s">
        <v>45</v>
      </c>
      <c r="B5" s="20" t="s">
        <v>46</v>
      </c>
      <c r="C5" s="17">
        <f>ST2_SO!C10</f>
        <v>0</v>
      </c>
    </row>
    <row r="6" spans="1:4" ht="30.75" customHeight="1" thickBot="1" x14ac:dyDescent="0.25">
      <c r="A6" s="57"/>
      <c r="B6" s="57"/>
      <c r="C6" s="57"/>
    </row>
    <row r="7" spans="1:4" ht="19.5" thickBot="1" x14ac:dyDescent="0.25">
      <c r="A7" s="58" t="s">
        <v>29</v>
      </c>
      <c r="B7" s="59"/>
      <c r="C7" s="19">
        <f>ROUND(SUM(C4:C5),2)</f>
        <v>0</v>
      </c>
    </row>
    <row r="9" spans="1:4" ht="14.25" x14ac:dyDescent="0.2">
      <c r="A9" s="4"/>
    </row>
    <row r="10" spans="1:4" ht="14.25" x14ac:dyDescent="0.2">
      <c r="A10" s="6" t="s">
        <v>20</v>
      </c>
      <c r="C10" s="14" t="s">
        <v>21</v>
      </c>
    </row>
    <row r="12" spans="1:4" ht="14.25" x14ac:dyDescent="0.2">
      <c r="B12" s="49" t="s">
        <v>22</v>
      </c>
      <c r="C12" s="49"/>
      <c r="D12" s="49"/>
    </row>
    <row r="13" spans="1:4" ht="14.25" x14ac:dyDescent="0.2">
      <c r="B13" s="24"/>
      <c r="C13" s="24"/>
      <c r="D13" s="24"/>
    </row>
    <row r="16" spans="1:4" ht="14.25" x14ac:dyDescent="0.2">
      <c r="A16" s="49"/>
      <c r="B16" s="49"/>
      <c r="C16" s="49"/>
    </row>
    <row r="22" spans="3:3" x14ac:dyDescent="0.2">
      <c r="C22" t="s">
        <v>42</v>
      </c>
    </row>
  </sheetData>
  <sheetProtection algorithmName="SHA-512" hashValue="xLieLmepkVWIJvcC90zorIeqn9DzJmP6r9sKMc1WUTsKaOiJzwfQxDqEFaZu6f+i7GTtkLDFOjtAZ5gZjp5/WA==" saltValue="5T4eE6CmdMSMwMUlnuk5+g==" spinCount="100000" sheet="1" objects="1" scenarios="1" selectLockedCells="1"/>
  <mergeCells count="8">
    <mergeCell ref="A16:C16"/>
    <mergeCell ref="A2:A3"/>
    <mergeCell ref="A1:C1"/>
    <mergeCell ref="B2:B3"/>
    <mergeCell ref="C2:C3"/>
    <mergeCell ref="A6:C6"/>
    <mergeCell ref="A7:B7"/>
    <mergeCell ref="B12:D12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&amp;LP26-014&amp;R&amp;P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26.7109375" customWidth="1"/>
    <col min="2" max="2" width="68.42578125" customWidth="1"/>
    <col min="3" max="3" width="12.7109375" customWidth="1"/>
    <col min="4" max="4" width="41.140625" customWidth="1"/>
    <col min="5" max="5" width="1.28515625" customWidth="1"/>
    <col min="6" max="6" width="5.5703125" customWidth="1"/>
  </cols>
  <sheetData>
    <row r="1" spans="1:4" ht="15.75" thickTop="1" thickBot="1" x14ac:dyDescent="0.25">
      <c r="A1" s="52" t="s">
        <v>71</v>
      </c>
      <c r="B1" s="53"/>
      <c r="C1" s="53"/>
      <c r="D1" s="54"/>
    </row>
    <row r="2" spans="1:4" ht="15" thickTop="1" x14ac:dyDescent="0.2">
      <c r="A2" s="25" t="s">
        <v>25</v>
      </c>
      <c r="B2" s="50" t="s">
        <v>27</v>
      </c>
      <c r="C2" s="25"/>
      <c r="D2" s="55" t="s">
        <v>28</v>
      </c>
    </row>
    <row r="3" spans="1:4" ht="15" thickBot="1" x14ac:dyDescent="0.25">
      <c r="A3" s="26" t="s">
        <v>26</v>
      </c>
      <c r="B3" s="51"/>
      <c r="C3" s="26" t="s">
        <v>36</v>
      </c>
      <c r="D3" s="56"/>
    </row>
    <row r="4" spans="1:4" ht="17.25" thickTop="1" thickBot="1" x14ac:dyDescent="0.25">
      <c r="A4" s="15" t="s">
        <v>48</v>
      </c>
      <c r="B4" s="16" t="s">
        <v>56</v>
      </c>
      <c r="C4" s="20" t="s">
        <v>37</v>
      </c>
      <c r="D4" s="60"/>
    </row>
    <row r="5" spans="1:4" ht="16.5" thickBot="1" x14ac:dyDescent="0.25">
      <c r="A5" s="15" t="s">
        <v>38</v>
      </c>
      <c r="B5" s="16" t="s">
        <v>49</v>
      </c>
      <c r="C5" s="20" t="s">
        <v>37</v>
      </c>
      <c r="D5" s="60"/>
    </row>
    <row r="6" spans="1:4" ht="16.5" thickBot="1" x14ac:dyDescent="0.25">
      <c r="A6" s="15" t="s">
        <v>39</v>
      </c>
      <c r="B6" s="16" t="s">
        <v>50</v>
      </c>
      <c r="C6" s="20" t="s">
        <v>37</v>
      </c>
      <c r="D6" s="60"/>
    </row>
    <row r="7" spans="1:4" ht="16.5" thickBot="1" x14ac:dyDescent="0.25">
      <c r="A7" s="15" t="s">
        <v>40</v>
      </c>
      <c r="B7" s="16" t="s">
        <v>52</v>
      </c>
      <c r="C7" s="20" t="s">
        <v>37</v>
      </c>
      <c r="D7" s="60"/>
    </row>
    <row r="8" spans="1:4" ht="16.5" thickBot="1" x14ac:dyDescent="0.25">
      <c r="A8" s="15" t="s">
        <v>41</v>
      </c>
      <c r="B8" s="16" t="s">
        <v>53</v>
      </c>
      <c r="C8" s="20" t="s">
        <v>37</v>
      </c>
      <c r="D8" s="60"/>
    </row>
    <row r="9" spans="1:4" ht="16.5" thickBot="1" x14ac:dyDescent="0.25">
      <c r="A9" s="15" t="s">
        <v>51</v>
      </c>
      <c r="B9" s="16" t="s">
        <v>54</v>
      </c>
      <c r="C9" s="20" t="s">
        <v>37</v>
      </c>
      <c r="D9" s="60"/>
    </row>
    <row r="10" spans="1:4" ht="16.5" thickBot="1" x14ac:dyDescent="0.25">
      <c r="A10" s="15" t="s">
        <v>57</v>
      </c>
      <c r="B10" s="16" t="s">
        <v>55</v>
      </c>
      <c r="C10" s="20" t="s">
        <v>37</v>
      </c>
      <c r="D10" s="60"/>
    </row>
    <row r="11" spans="1:4" ht="16.5" thickBot="1" x14ac:dyDescent="0.25">
      <c r="A11" s="15" t="s">
        <v>59</v>
      </c>
      <c r="B11" s="16" t="s">
        <v>58</v>
      </c>
      <c r="C11" s="20" t="s">
        <v>37</v>
      </c>
      <c r="D11" s="60"/>
    </row>
    <row r="12" spans="1:4" ht="16.5" thickBot="1" x14ac:dyDescent="0.25">
      <c r="A12" s="15" t="s">
        <v>60</v>
      </c>
      <c r="B12" s="16" t="s">
        <v>61</v>
      </c>
      <c r="C12" s="20" t="s">
        <v>37</v>
      </c>
      <c r="D12" s="60"/>
    </row>
    <row r="13" spans="1:4" ht="32.25" thickBot="1" x14ac:dyDescent="0.25">
      <c r="A13" s="15" t="s">
        <v>63</v>
      </c>
      <c r="B13" s="21" t="s">
        <v>62</v>
      </c>
      <c r="C13" s="20" t="s">
        <v>37</v>
      </c>
      <c r="D13" s="60"/>
    </row>
    <row r="14" spans="1:4" ht="30.75" customHeight="1" thickBot="1" x14ac:dyDescent="0.25">
      <c r="A14" s="57"/>
      <c r="B14" s="57"/>
      <c r="C14" s="57"/>
      <c r="D14" s="57"/>
    </row>
    <row r="15" spans="1:4" ht="19.5" thickBot="1" x14ac:dyDescent="0.25">
      <c r="A15" s="58" t="s">
        <v>29</v>
      </c>
      <c r="B15" s="59"/>
      <c r="C15" s="27"/>
      <c r="D15" s="19">
        <f>ROUND(SUM(D4:D13),2)</f>
        <v>0</v>
      </c>
    </row>
    <row r="17" spans="1:4" ht="14.25" x14ac:dyDescent="0.2">
      <c r="A17" s="49"/>
      <c r="B17" s="49"/>
      <c r="C17" s="49"/>
      <c r="D17" s="49"/>
    </row>
  </sheetData>
  <sheetProtection algorithmName="SHA-512" hashValue="h+zjHwvj2WQs8ZLIjv/1bJbFMDJ6LcUfAaikVvCU0chv9oh0SkAG/xtKHmmdw+DJqC2tso5oV/NZLNLWPDWxWQ==" saltValue="saUMUsxC9sxUYLaWoy/bQQ==" spinCount="100000" sheet="1" objects="1" scenarios="1" selectLockedCells="1"/>
  <mergeCells count="6">
    <mergeCell ref="A17:D17"/>
    <mergeCell ref="A1:D1"/>
    <mergeCell ref="B2:B3"/>
    <mergeCell ref="D2:D3"/>
    <mergeCell ref="A14:D14"/>
    <mergeCell ref="A15:B15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&amp;LP26-014&amp;R&amp;P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view="pageBreakPreview" zoomScaleNormal="100" zoomScaleSheetLayoutView="100" workbookViewId="0">
      <selection activeCell="C4" sqref="C4"/>
    </sheetView>
  </sheetViews>
  <sheetFormatPr baseColWidth="10" defaultRowHeight="12.75" x14ac:dyDescent="0.2"/>
  <cols>
    <col min="1" max="1" width="31.85546875" customWidth="1"/>
    <col min="2" max="2" width="48.5703125" customWidth="1"/>
    <col min="3" max="3" width="41.140625" customWidth="1"/>
    <col min="4" max="4" width="1.28515625" customWidth="1"/>
    <col min="5" max="5" width="5.5703125" customWidth="1"/>
  </cols>
  <sheetData>
    <row r="1" spans="1:3" ht="15.75" thickTop="1" thickBot="1" x14ac:dyDescent="0.25">
      <c r="A1" s="52" t="s">
        <v>72</v>
      </c>
      <c r="B1" s="53"/>
      <c r="C1" s="54"/>
    </row>
    <row r="2" spans="1:3" ht="15" thickTop="1" x14ac:dyDescent="0.2">
      <c r="A2" s="25" t="s">
        <v>25</v>
      </c>
      <c r="B2" s="50" t="s">
        <v>27</v>
      </c>
      <c r="C2" s="55" t="s">
        <v>28</v>
      </c>
    </row>
    <row r="3" spans="1:3" ht="15" thickBot="1" x14ac:dyDescent="0.25">
      <c r="A3" s="26" t="s">
        <v>26</v>
      </c>
      <c r="B3" s="51"/>
      <c r="C3" s="56"/>
    </row>
    <row r="4" spans="1:3" ht="38.25" customHeight="1" thickTop="1" thickBot="1" x14ac:dyDescent="0.25">
      <c r="A4" s="15" t="s">
        <v>66</v>
      </c>
      <c r="B4" s="21" t="s">
        <v>64</v>
      </c>
      <c r="C4" s="60"/>
    </row>
    <row r="5" spans="1:3" ht="16.5" thickBot="1" x14ac:dyDescent="0.25">
      <c r="A5" s="15" t="s">
        <v>67</v>
      </c>
      <c r="B5" s="16" t="s">
        <v>33</v>
      </c>
      <c r="C5" s="60"/>
    </row>
    <row r="6" spans="1:3" ht="16.5" thickBot="1" x14ac:dyDescent="0.25">
      <c r="A6" s="15" t="s">
        <v>67</v>
      </c>
      <c r="B6" s="16" t="s">
        <v>34</v>
      </c>
      <c r="C6" s="60"/>
    </row>
    <row r="7" spans="1:3" ht="16.5" thickBot="1" x14ac:dyDescent="0.25">
      <c r="A7" s="15" t="s">
        <v>68</v>
      </c>
      <c r="B7" s="16" t="s">
        <v>65</v>
      </c>
      <c r="C7" s="60"/>
    </row>
    <row r="8" spans="1:3" ht="16.5" thickBot="1" x14ac:dyDescent="0.25">
      <c r="A8" s="15" t="s">
        <v>69</v>
      </c>
      <c r="B8" s="16" t="s">
        <v>35</v>
      </c>
      <c r="C8" s="60"/>
    </row>
    <row r="9" spans="1:3" ht="30.75" customHeight="1" thickBot="1" x14ac:dyDescent="0.25">
      <c r="A9" s="57"/>
      <c r="B9" s="57"/>
      <c r="C9" s="57"/>
    </row>
    <row r="10" spans="1:3" ht="19.5" thickBot="1" x14ac:dyDescent="0.25">
      <c r="A10" s="58" t="s">
        <v>29</v>
      </c>
      <c r="B10" s="59"/>
      <c r="C10" s="19">
        <f>ROUND(SUM(C4:C8),2)</f>
        <v>0</v>
      </c>
    </row>
  </sheetData>
  <sheetProtection algorithmName="SHA-512" hashValue="Gfa3IL5my0gGHTO1J75YTh73sodbM6iX2hK7XbkexPC5kPaKk6FyhgqFdZT9slkiINBEQrvZEvWUTQqFDYm3AA==" saltValue="NJxkd1VfEsF2Ldr0GDuxBw==" spinCount="100000" sheet="1" objects="1" scenarios="1" selectLockedCells="1"/>
  <mergeCells count="5">
    <mergeCell ref="A1:C1"/>
    <mergeCell ref="B2:B3"/>
    <mergeCell ref="C2:C3"/>
    <mergeCell ref="A9:C9"/>
    <mergeCell ref="A10:B10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&amp;LP26-014&amp;R&amp;P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workbookViewId="0">
      <selection activeCell="B8" sqref="B8"/>
    </sheetView>
  </sheetViews>
  <sheetFormatPr baseColWidth="10" defaultRowHeight="12.75" x14ac:dyDescent="0.2"/>
  <cols>
    <col min="2" max="2" width="17.7109375" customWidth="1"/>
    <col min="4" max="4" width="16.42578125" style="3" bestFit="1" customWidth="1"/>
  </cols>
  <sheetData>
    <row r="1" spans="2:4" ht="25.5" x14ac:dyDescent="0.2">
      <c r="B1" s="1" t="s">
        <v>11</v>
      </c>
      <c r="D1" s="2" t="s">
        <v>2</v>
      </c>
    </row>
    <row r="2" spans="2:4" x14ac:dyDescent="0.2">
      <c r="B2" s="1" t="s">
        <v>10</v>
      </c>
      <c r="D2" s="2" t="s">
        <v>0</v>
      </c>
    </row>
    <row r="3" spans="2:4" x14ac:dyDescent="0.2">
      <c r="B3" s="1" t="s">
        <v>12</v>
      </c>
      <c r="D3" s="2" t="s">
        <v>1</v>
      </c>
    </row>
    <row r="4" spans="2:4" x14ac:dyDescent="0.2">
      <c r="B4" s="1"/>
      <c r="D4" s="2" t="s">
        <v>3</v>
      </c>
    </row>
    <row r="5" spans="2:4" x14ac:dyDescent="0.2">
      <c r="B5" s="1"/>
      <c r="D5" s="2" t="s">
        <v>8</v>
      </c>
    </row>
    <row r="6" spans="2:4" x14ac:dyDescent="0.2">
      <c r="D6" s="2" t="s">
        <v>3</v>
      </c>
    </row>
    <row r="7" spans="2:4" x14ac:dyDescent="0.2">
      <c r="D7" s="2" t="s">
        <v>6</v>
      </c>
    </row>
    <row r="8" spans="2:4" x14ac:dyDescent="0.2">
      <c r="D8" s="2" t="s">
        <v>7</v>
      </c>
    </row>
    <row r="9" spans="2:4" x14ac:dyDescent="0.2">
      <c r="D9" s="2" t="s">
        <v>4</v>
      </c>
    </row>
    <row r="10" spans="2:4" x14ac:dyDescent="0.2">
      <c r="D10" s="2" t="s">
        <v>5</v>
      </c>
    </row>
    <row r="11" spans="2:4" x14ac:dyDescent="0.2">
      <c r="D11" s="2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page de garde</vt:lpstr>
      <vt:lpstr>Récapitulatif</vt:lpstr>
      <vt:lpstr>ST1_Elec_clim</vt:lpstr>
      <vt:lpstr>ST2_SO</vt:lpstr>
      <vt:lpstr>Listes</vt:lpstr>
      <vt:lpstr>Récapitulatif!Impression_des_titres</vt:lpstr>
      <vt:lpstr>ST1_Elec_clim!Impression_des_titres</vt:lpstr>
      <vt:lpstr>ST2_SO!Impression_des_titres</vt:lpstr>
      <vt:lpstr>Récapitulatif!Zone_d_impression</vt:lpstr>
      <vt:lpstr>ST1_Elec_clim!Zone_d_impression</vt:lpstr>
      <vt:lpstr>ST2_SO!Zone_d_impression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ADJ_PRE</dc:creator>
  <cp:lastModifiedBy>GEORGES Aurelie SA CS MINDEF</cp:lastModifiedBy>
  <cp:lastPrinted>2026-08-17T16:48:40Z</cp:lastPrinted>
  <dcterms:created xsi:type="dcterms:W3CDTF">2005-05-16T12:03:57Z</dcterms:created>
  <dcterms:modified xsi:type="dcterms:W3CDTF">2026-08-17T16:49:25Z</dcterms:modified>
</cp:coreProperties>
</file>