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Dép-A\EPPPD\J230-Travaux immédiats\J230-1 J230-2 Aquarium\J230-2 espaces techniques aquarium\04-AMOs-Prestations intellectuelles\02 - OPC\00 - Consultation\DCE\"/>
    </mc:Choice>
  </mc:AlternateContent>
  <xr:revisionPtr revIDLastSave="0" documentId="13_ncr:1_{1C32EB1B-7E8F-4265-86F0-7CD98EEA2B3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PGF" sheetId="1" r:id="rId1"/>
  </sheets>
  <definedNames>
    <definedName name="_xlnm.Print_Area" localSheetId="0">DPGF!$A$1:$R$32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0" i="1" l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C90" i="1"/>
  <c r="D90" i="1"/>
  <c r="O87" i="1"/>
  <c r="M87" i="1"/>
  <c r="K87" i="1"/>
  <c r="I87" i="1"/>
  <c r="G87" i="1"/>
  <c r="E87" i="1"/>
  <c r="C87" i="1"/>
  <c r="R86" i="1"/>
  <c r="P86" i="1"/>
  <c r="N86" i="1"/>
  <c r="L86" i="1"/>
  <c r="J86" i="1"/>
  <c r="H86" i="1"/>
  <c r="F86" i="1"/>
  <c r="D86" i="1"/>
  <c r="Q86" i="1" s="1"/>
  <c r="R85" i="1"/>
  <c r="P85" i="1"/>
  <c r="N85" i="1"/>
  <c r="L85" i="1"/>
  <c r="Q85" i="1" s="1"/>
  <c r="J85" i="1"/>
  <c r="H85" i="1"/>
  <c r="F85" i="1"/>
  <c r="D85" i="1"/>
  <c r="R84" i="1"/>
  <c r="P84" i="1"/>
  <c r="N84" i="1"/>
  <c r="L84" i="1"/>
  <c r="J84" i="1"/>
  <c r="H84" i="1"/>
  <c r="F84" i="1"/>
  <c r="D84" i="1"/>
  <c r="Q84" i="1" s="1"/>
  <c r="R82" i="1"/>
  <c r="P82" i="1"/>
  <c r="N82" i="1"/>
  <c r="L82" i="1"/>
  <c r="J82" i="1"/>
  <c r="H82" i="1"/>
  <c r="F82" i="1"/>
  <c r="D82" i="1"/>
  <c r="Q82" i="1" s="1"/>
  <c r="R81" i="1"/>
  <c r="P81" i="1"/>
  <c r="N81" i="1"/>
  <c r="L81" i="1"/>
  <c r="J81" i="1"/>
  <c r="Q81" i="1" s="1"/>
  <c r="H81" i="1"/>
  <c r="F81" i="1"/>
  <c r="D81" i="1"/>
  <c r="R80" i="1"/>
  <c r="P80" i="1"/>
  <c r="N80" i="1"/>
  <c r="L80" i="1"/>
  <c r="J80" i="1"/>
  <c r="H80" i="1"/>
  <c r="F80" i="1"/>
  <c r="D80" i="1"/>
  <c r="Q80" i="1" s="1"/>
  <c r="R79" i="1"/>
  <c r="R87" i="1" s="1"/>
  <c r="Q79" i="1"/>
  <c r="P79" i="1"/>
  <c r="N79" i="1"/>
  <c r="L79" i="1"/>
  <c r="J79" i="1"/>
  <c r="H79" i="1"/>
  <c r="F79" i="1"/>
  <c r="D79" i="1"/>
  <c r="R78" i="1"/>
  <c r="P78" i="1"/>
  <c r="N78" i="1"/>
  <c r="L78" i="1"/>
  <c r="J78" i="1"/>
  <c r="H78" i="1"/>
  <c r="Q78" i="1" s="1"/>
  <c r="F78" i="1"/>
  <c r="D78" i="1"/>
  <c r="R76" i="1"/>
  <c r="P76" i="1"/>
  <c r="N76" i="1"/>
  <c r="L76" i="1"/>
  <c r="J76" i="1"/>
  <c r="H76" i="1"/>
  <c r="F76" i="1"/>
  <c r="D76" i="1"/>
  <c r="Q76" i="1" s="1"/>
  <c r="R75" i="1"/>
  <c r="P75" i="1"/>
  <c r="Q75" i="1" s="1"/>
  <c r="N75" i="1"/>
  <c r="L75" i="1"/>
  <c r="J75" i="1"/>
  <c r="H75" i="1"/>
  <c r="F75" i="1"/>
  <c r="D75" i="1"/>
  <c r="R74" i="1"/>
  <c r="P74" i="1"/>
  <c r="N74" i="1"/>
  <c r="L74" i="1"/>
  <c r="J74" i="1"/>
  <c r="H74" i="1"/>
  <c r="F74" i="1"/>
  <c r="D74" i="1"/>
  <c r="R73" i="1"/>
  <c r="P73" i="1"/>
  <c r="N73" i="1"/>
  <c r="L73" i="1"/>
  <c r="J73" i="1"/>
  <c r="H73" i="1"/>
  <c r="F73" i="1"/>
  <c r="D73" i="1"/>
  <c r="R72" i="1"/>
  <c r="P72" i="1"/>
  <c r="N72" i="1"/>
  <c r="Q72" i="1" s="1"/>
  <c r="L72" i="1"/>
  <c r="J72" i="1"/>
  <c r="H72" i="1"/>
  <c r="F72" i="1"/>
  <c r="D72" i="1"/>
  <c r="R71" i="1"/>
  <c r="P71" i="1"/>
  <c r="N71" i="1"/>
  <c r="L71" i="1"/>
  <c r="J71" i="1"/>
  <c r="H71" i="1"/>
  <c r="F71" i="1"/>
  <c r="D71" i="1"/>
  <c r="Q71" i="1" s="1"/>
  <c r="R70" i="1"/>
  <c r="P70" i="1"/>
  <c r="N70" i="1"/>
  <c r="L70" i="1"/>
  <c r="J70" i="1"/>
  <c r="H70" i="1"/>
  <c r="F70" i="1"/>
  <c r="D70" i="1"/>
  <c r="Q70" i="1" s="1"/>
  <c r="R68" i="1"/>
  <c r="P68" i="1"/>
  <c r="N68" i="1"/>
  <c r="L68" i="1"/>
  <c r="Q68" i="1" s="1"/>
  <c r="J68" i="1"/>
  <c r="H68" i="1"/>
  <c r="F68" i="1"/>
  <c r="D68" i="1"/>
  <c r="R67" i="1"/>
  <c r="P67" i="1"/>
  <c r="N67" i="1"/>
  <c r="N87" i="1" s="1"/>
  <c r="L67" i="1"/>
  <c r="L87" i="1" s="1"/>
  <c r="J67" i="1"/>
  <c r="H67" i="1"/>
  <c r="F67" i="1"/>
  <c r="D67" i="1"/>
  <c r="Q67" i="1" s="1"/>
  <c r="R64" i="1"/>
  <c r="P53" i="1"/>
  <c r="P52" i="1"/>
  <c r="P51" i="1"/>
  <c r="N53" i="1"/>
  <c r="N52" i="1"/>
  <c r="N51" i="1"/>
  <c r="L53" i="1"/>
  <c r="L52" i="1"/>
  <c r="L51" i="1"/>
  <c r="J53" i="1"/>
  <c r="J52" i="1"/>
  <c r="J51" i="1"/>
  <c r="H53" i="1"/>
  <c r="H52" i="1"/>
  <c r="H51" i="1"/>
  <c r="F53" i="1"/>
  <c r="F52" i="1"/>
  <c r="F51" i="1"/>
  <c r="D53" i="1"/>
  <c r="D52" i="1"/>
  <c r="D51" i="1"/>
  <c r="P25" i="1"/>
  <c r="P24" i="1"/>
  <c r="P23" i="1"/>
  <c r="N25" i="1"/>
  <c r="N24" i="1"/>
  <c r="N23" i="1"/>
  <c r="L25" i="1"/>
  <c r="L24" i="1"/>
  <c r="L23" i="1"/>
  <c r="J25" i="1"/>
  <c r="J24" i="1"/>
  <c r="J23" i="1"/>
  <c r="H25" i="1"/>
  <c r="H24" i="1"/>
  <c r="H23" i="1"/>
  <c r="F25" i="1"/>
  <c r="F24" i="1"/>
  <c r="F23" i="1"/>
  <c r="D23" i="1"/>
  <c r="D24" i="1"/>
  <c r="P87" i="1" l="1"/>
  <c r="Q74" i="1"/>
  <c r="Q73" i="1"/>
  <c r="F87" i="1"/>
  <c r="H87" i="1"/>
  <c r="J87" i="1"/>
  <c r="Q87" i="1"/>
  <c r="D87" i="1"/>
  <c r="O60" i="1"/>
  <c r="M60" i="1"/>
  <c r="K60" i="1"/>
  <c r="I60" i="1"/>
  <c r="G60" i="1"/>
  <c r="E60" i="1"/>
  <c r="C60" i="1"/>
  <c r="R59" i="1"/>
  <c r="P59" i="1"/>
  <c r="N59" i="1"/>
  <c r="L59" i="1"/>
  <c r="J59" i="1"/>
  <c r="H59" i="1"/>
  <c r="F59" i="1"/>
  <c r="D59" i="1"/>
  <c r="Q59" i="1" s="1"/>
  <c r="R58" i="1"/>
  <c r="P58" i="1"/>
  <c r="Q58" i="1" s="1"/>
  <c r="N58" i="1"/>
  <c r="L58" i="1"/>
  <c r="J58" i="1"/>
  <c r="H58" i="1"/>
  <c r="F58" i="1"/>
  <c r="D58" i="1"/>
  <c r="R57" i="1"/>
  <c r="P57" i="1"/>
  <c r="N57" i="1"/>
  <c r="L57" i="1"/>
  <c r="J57" i="1"/>
  <c r="H57" i="1"/>
  <c r="F57" i="1"/>
  <c r="Q57" i="1" s="1"/>
  <c r="D57" i="1"/>
  <c r="R55" i="1"/>
  <c r="P55" i="1"/>
  <c r="N55" i="1"/>
  <c r="L55" i="1"/>
  <c r="J55" i="1"/>
  <c r="H55" i="1"/>
  <c r="F55" i="1"/>
  <c r="D55" i="1"/>
  <c r="Q55" i="1" s="1"/>
  <c r="R54" i="1"/>
  <c r="P54" i="1"/>
  <c r="N54" i="1"/>
  <c r="Q54" i="1" s="1"/>
  <c r="L54" i="1"/>
  <c r="J54" i="1"/>
  <c r="H54" i="1"/>
  <c r="F54" i="1"/>
  <c r="D54" i="1"/>
  <c r="R53" i="1"/>
  <c r="Q53" i="1"/>
  <c r="R52" i="1"/>
  <c r="Q52" i="1"/>
  <c r="R51" i="1"/>
  <c r="Q51" i="1"/>
  <c r="R49" i="1"/>
  <c r="P49" i="1"/>
  <c r="N49" i="1"/>
  <c r="L49" i="1"/>
  <c r="J49" i="1"/>
  <c r="H49" i="1"/>
  <c r="F49" i="1"/>
  <c r="D49" i="1"/>
  <c r="Q49" i="1" s="1"/>
  <c r="R48" i="1"/>
  <c r="P48" i="1"/>
  <c r="Q48" i="1" s="1"/>
  <c r="N48" i="1"/>
  <c r="L48" i="1"/>
  <c r="J48" i="1"/>
  <c r="H48" i="1"/>
  <c r="F48" i="1"/>
  <c r="D48" i="1"/>
  <c r="R47" i="1"/>
  <c r="P47" i="1"/>
  <c r="N47" i="1"/>
  <c r="L47" i="1"/>
  <c r="J47" i="1"/>
  <c r="H47" i="1"/>
  <c r="F47" i="1"/>
  <c r="D47" i="1"/>
  <c r="R46" i="1"/>
  <c r="P46" i="1"/>
  <c r="N46" i="1"/>
  <c r="L46" i="1"/>
  <c r="J46" i="1"/>
  <c r="H46" i="1"/>
  <c r="F46" i="1"/>
  <c r="D46" i="1"/>
  <c r="R45" i="1"/>
  <c r="P45" i="1"/>
  <c r="N45" i="1"/>
  <c r="Q45" i="1" s="1"/>
  <c r="L45" i="1"/>
  <c r="J45" i="1"/>
  <c r="H45" i="1"/>
  <c r="F45" i="1"/>
  <c r="D45" i="1"/>
  <c r="R44" i="1"/>
  <c r="P44" i="1"/>
  <c r="N44" i="1"/>
  <c r="L44" i="1"/>
  <c r="J44" i="1"/>
  <c r="H44" i="1"/>
  <c r="F44" i="1"/>
  <c r="F60" i="1" s="1"/>
  <c r="D44" i="1"/>
  <c r="Q44" i="1" s="1"/>
  <c r="R43" i="1"/>
  <c r="P43" i="1"/>
  <c r="N43" i="1"/>
  <c r="L43" i="1"/>
  <c r="J43" i="1"/>
  <c r="H43" i="1"/>
  <c r="F43" i="1"/>
  <c r="D43" i="1"/>
  <c r="Q43" i="1" s="1"/>
  <c r="R41" i="1"/>
  <c r="P41" i="1"/>
  <c r="N41" i="1"/>
  <c r="L41" i="1"/>
  <c r="Q41" i="1" s="1"/>
  <c r="J41" i="1"/>
  <c r="H41" i="1"/>
  <c r="F41" i="1"/>
  <c r="D41" i="1"/>
  <c r="R40" i="1"/>
  <c r="P40" i="1"/>
  <c r="N40" i="1"/>
  <c r="L40" i="1"/>
  <c r="J40" i="1"/>
  <c r="H40" i="1"/>
  <c r="H60" i="1" s="1"/>
  <c r="F40" i="1"/>
  <c r="D40" i="1"/>
  <c r="R37" i="1"/>
  <c r="Q47" i="1" l="1"/>
  <c r="J60" i="1"/>
  <c r="P60" i="1"/>
  <c r="L60" i="1"/>
  <c r="N60" i="1"/>
  <c r="R60" i="1"/>
  <c r="Q46" i="1"/>
  <c r="D60" i="1"/>
  <c r="Q40" i="1"/>
  <c r="N12" i="1"/>
  <c r="P12" i="1"/>
  <c r="N13" i="1"/>
  <c r="P13" i="1"/>
  <c r="N15" i="1"/>
  <c r="P15" i="1"/>
  <c r="N16" i="1"/>
  <c r="P16" i="1"/>
  <c r="N17" i="1"/>
  <c r="P17" i="1"/>
  <c r="N18" i="1"/>
  <c r="P18" i="1"/>
  <c r="N19" i="1"/>
  <c r="P19" i="1"/>
  <c r="N20" i="1"/>
  <c r="P20" i="1"/>
  <c r="N21" i="1"/>
  <c r="P21" i="1"/>
  <c r="N26" i="1"/>
  <c r="P26" i="1"/>
  <c r="N27" i="1"/>
  <c r="P27" i="1"/>
  <c r="N29" i="1"/>
  <c r="P29" i="1"/>
  <c r="N30" i="1"/>
  <c r="P30" i="1"/>
  <c r="N31" i="1"/>
  <c r="P31" i="1"/>
  <c r="M32" i="1"/>
  <c r="O32" i="1"/>
  <c r="K32" i="1"/>
  <c r="I32" i="1"/>
  <c r="G32" i="1"/>
  <c r="E32" i="1"/>
  <c r="C32" i="1"/>
  <c r="R31" i="1"/>
  <c r="L31" i="1"/>
  <c r="J31" i="1"/>
  <c r="H31" i="1"/>
  <c r="F31" i="1"/>
  <c r="D31" i="1"/>
  <c r="R30" i="1"/>
  <c r="L30" i="1"/>
  <c r="J30" i="1"/>
  <c r="H30" i="1"/>
  <c r="F30" i="1"/>
  <c r="D30" i="1"/>
  <c r="R29" i="1"/>
  <c r="L29" i="1"/>
  <c r="J29" i="1"/>
  <c r="H29" i="1"/>
  <c r="F29" i="1"/>
  <c r="D29" i="1"/>
  <c r="R27" i="1"/>
  <c r="L27" i="1"/>
  <c r="J27" i="1"/>
  <c r="H27" i="1"/>
  <c r="F27" i="1"/>
  <c r="D27" i="1"/>
  <c r="R26" i="1"/>
  <c r="L26" i="1"/>
  <c r="J26" i="1"/>
  <c r="H26" i="1"/>
  <c r="F26" i="1"/>
  <c r="D26" i="1"/>
  <c r="R25" i="1"/>
  <c r="D25" i="1"/>
  <c r="R24" i="1"/>
  <c r="Q24" i="1"/>
  <c r="R23" i="1"/>
  <c r="R21" i="1"/>
  <c r="L21" i="1"/>
  <c r="J21" i="1"/>
  <c r="H21" i="1"/>
  <c r="F21" i="1"/>
  <c r="D21" i="1"/>
  <c r="R20" i="1"/>
  <c r="L20" i="1"/>
  <c r="J20" i="1"/>
  <c r="H20" i="1"/>
  <c r="F20" i="1"/>
  <c r="D20" i="1"/>
  <c r="R19" i="1"/>
  <c r="L19" i="1"/>
  <c r="J19" i="1"/>
  <c r="H19" i="1"/>
  <c r="F19" i="1"/>
  <c r="D19" i="1"/>
  <c r="R18" i="1"/>
  <c r="L18" i="1"/>
  <c r="J18" i="1"/>
  <c r="H18" i="1"/>
  <c r="F18" i="1"/>
  <c r="D18" i="1"/>
  <c r="Q18" i="1" s="1"/>
  <c r="R17" i="1"/>
  <c r="L17" i="1"/>
  <c r="J17" i="1"/>
  <c r="H17" i="1"/>
  <c r="F17" i="1"/>
  <c r="D17" i="1"/>
  <c r="R16" i="1"/>
  <c r="L16" i="1"/>
  <c r="J16" i="1"/>
  <c r="H16" i="1"/>
  <c r="F16" i="1"/>
  <c r="D16" i="1"/>
  <c r="R15" i="1"/>
  <c r="L15" i="1"/>
  <c r="J15" i="1"/>
  <c r="H15" i="1"/>
  <c r="F15" i="1"/>
  <c r="D15" i="1"/>
  <c r="R13" i="1"/>
  <c r="L13" i="1"/>
  <c r="J13" i="1"/>
  <c r="H13" i="1"/>
  <c r="F13" i="1"/>
  <c r="D13" i="1"/>
  <c r="R12" i="1"/>
  <c r="L12" i="1"/>
  <c r="J12" i="1"/>
  <c r="H12" i="1"/>
  <c r="F12" i="1"/>
  <c r="D12" i="1"/>
  <c r="R9" i="1"/>
  <c r="Q60" i="1" l="1"/>
  <c r="P32" i="1"/>
  <c r="Q12" i="1"/>
  <c r="Q20" i="1"/>
  <c r="N32" i="1"/>
  <c r="R32" i="1"/>
  <c r="Q25" i="1"/>
  <c r="Q30" i="1"/>
  <c r="Q13" i="1"/>
  <c r="Q31" i="1"/>
  <c r="Q15" i="1"/>
  <c r="Q29" i="1"/>
  <c r="Q17" i="1"/>
  <c r="Q23" i="1"/>
  <c r="H32" i="1"/>
  <c r="J32" i="1"/>
  <c r="L32" i="1"/>
  <c r="Q16" i="1"/>
  <c r="F32" i="1"/>
  <c r="Q26" i="1"/>
  <c r="Q21" i="1"/>
  <c r="Q27" i="1"/>
  <c r="Q19" i="1"/>
  <c r="D32" i="1"/>
  <c r="Q32" i="1" l="1"/>
</calcChain>
</file>

<file path=xl/sharedStrings.xml><?xml version="1.0" encoding="utf-8"?>
<sst xmlns="http://schemas.openxmlformats.org/spreadsheetml/2006/main" count="212" uniqueCount="65">
  <si>
    <t>Les montants sont à indiquer en euros hors taxes</t>
  </si>
  <si>
    <t>Le candidat adapte le tableau proposé par le mandataire, suivant l’organisation et les moyens humains décrit dans son mémoire technique.</t>
  </si>
  <si>
    <r>
      <t>Date de valeur :</t>
    </r>
    <r>
      <rPr>
        <b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Juillet 2026</t>
    </r>
  </si>
  <si>
    <t>Mission ordonnacement, pilotage et coordination (OPC)</t>
  </si>
  <si>
    <t>Chef de mission</t>
  </si>
  <si>
    <t>Collaborateur 1</t>
  </si>
  <si>
    <t>Collaborateur 2</t>
  </si>
  <si>
    <t>Collaborateur 3</t>
  </si>
  <si>
    <t>Collaborateur 4</t>
  </si>
  <si>
    <t>Collaborateur 5</t>
  </si>
  <si>
    <t>Collaborateur 6</t>
  </si>
  <si>
    <t>Total par élément de mission</t>
  </si>
  <si>
    <t>Coût journalier HT</t>
  </si>
  <si>
    <t>Taux journalier moyen € HT</t>
  </si>
  <si>
    <t>Prestations</t>
  </si>
  <si>
    <t>Nb de jours</t>
  </si>
  <si>
    <t>Total</t>
  </si>
  <si>
    <r>
      <t xml:space="preserve">Montant € HT
</t>
    </r>
    <r>
      <rPr>
        <sz val="10"/>
        <rFont val="Arial"/>
        <family val="2"/>
      </rPr>
      <t>Val. M0</t>
    </r>
  </si>
  <si>
    <t>PLANIFICATION</t>
  </si>
  <si>
    <t>2.1.1.2</t>
  </si>
  <si>
    <t>Planification générale</t>
  </si>
  <si>
    <t>2.1.1.3</t>
  </si>
  <si>
    <t>Planification détaillée de l'opération</t>
  </si>
  <si>
    <t>PILOTAGE</t>
  </si>
  <si>
    <t>2.1.2.1</t>
  </si>
  <si>
    <t>Pilotage général</t>
  </si>
  <si>
    <t>2.1.2.2.a</t>
  </si>
  <si>
    <t>Pilotage détaillé à tous les stades de l'opération</t>
  </si>
  <si>
    <t>2.1.2.2.b</t>
  </si>
  <si>
    <t>Pilotage détaillé des installations de chantier</t>
  </si>
  <si>
    <t>2.1.2.2.c</t>
  </si>
  <si>
    <t>Pilotage détaillé lors des études de conception</t>
  </si>
  <si>
    <t>2.1.2.2.d</t>
  </si>
  <si>
    <t>Pilotage détaillé lors de la passation des contrats de travaux</t>
  </si>
  <si>
    <t>2.1.2.2.e</t>
  </si>
  <si>
    <t>Pilotage détaillé lors de l'exécution des travaux</t>
  </si>
  <si>
    <t>2.1.2.2.f</t>
  </si>
  <si>
    <t>Pilotage détaillé lors des OPR, réception et levée des réserves</t>
  </si>
  <si>
    <t>COORDINATION</t>
  </si>
  <si>
    <t>2.1.3.1</t>
  </si>
  <si>
    <t>Coordination générale</t>
  </si>
  <si>
    <t>2.1.3.1.a</t>
  </si>
  <si>
    <t>Réunions de coordination générale</t>
  </si>
  <si>
    <t>2.1.3.1.b</t>
  </si>
  <si>
    <t>Outils de coordination générale</t>
  </si>
  <si>
    <t>2.1.3.2.a</t>
  </si>
  <si>
    <t>Réunions de coordination détaillée</t>
  </si>
  <si>
    <t>2.1.3.2.b</t>
  </si>
  <si>
    <t>Outils de coordination détaillée</t>
  </si>
  <si>
    <t>ASSISTANCE AU SUIVI FINANCIER</t>
  </si>
  <si>
    <t>2.1.4.1</t>
  </si>
  <si>
    <t>Echéanciers financiers</t>
  </si>
  <si>
    <t>2.1.4.2</t>
  </si>
  <si>
    <t>Pénalités</t>
  </si>
  <si>
    <t>2.1.4.3</t>
  </si>
  <si>
    <t>Situations de travaux et des projets de décompte final</t>
  </si>
  <si>
    <t>Tranche Optionnelle n°1 - Phases EXE, VISA, DET, AOR (Projet Sous-sol)</t>
  </si>
  <si>
    <t>Tranche Optionnelle n°2 - Phases EXE, VISA, DET, AOR (Projet Aquarium)</t>
  </si>
  <si>
    <t>Tranche optionnelle n°2 - Total mission OPC</t>
  </si>
  <si>
    <t>Tranche optionnelle n°1 - Total mission OPC</t>
  </si>
  <si>
    <t>Tranche Ferme - Total mission OPC</t>
  </si>
  <si>
    <t>TOTAL TOUTES TRANCHES CONFONDUES</t>
  </si>
  <si>
    <t>Réf. Art. CCTP</t>
  </si>
  <si>
    <t>Tranche Ferme - Phases APD, PRO, DCE, ACT (Opération dite "Sous-sol" et Opération dite "Aquarium")</t>
  </si>
  <si>
    <r>
      <t xml:space="preserve">ETABLISSEMENT DU PALAIS DE LA PORTE DOREE - PPI TRAVAUX IMMEDIATS
Mise à niveau technique des espaces de l’Aquarium tropical de l’EPPPD 
</t>
    </r>
    <r>
      <rPr>
        <b/>
        <u/>
        <sz val="11"/>
        <color theme="0"/>
        <rFont val="Verdana"/>
        <family val="2"/>
      </rPr>
      <t xml:space="preserve">Sous-opération « Aquarium » </t>
    </r>
    <r>
      <rPr>
        <b/>
        <sz val="11"/>
        <color theme="0"/>
        <rFont val="Verdana"/>
        <family val="2"/>
      </rPr>
      <t xml:space="preserve">: 
Réaménagement des espaces techniques de l’aquarium tropical et des réserves 
</t>
    </r>
    <r>
      <rPr>
        <b/>
        <u/>
        <sz val="11"/>
        <color theme="0"/>
        <rFont val="Verdana"/>
        <family val="2"/>
      </rPr>
      <t>Sous-opération « Sous-sol »</t>
    </r>
    <r>
      <rPr>
        <b/>
        <sz val="11"/>
        <color theme="0"/>
        <rFont val="Verdana"/>
        <family val="2"/>
      </rPr>
      <t xml:space="preserve"> : 
Reprise des structures béton du sous-sol et ventilation périphérique 
MARCHE D'OPC
Décomposition du Prix Global et Forfaitaire (DPGF)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</si>
</sst>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0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color theme="0"/>
      <name val="Verdana"/>
      <family val="2"/>
    </font>
    <font>
      <b/>
      <sz val="14"/>
      <color theme="0"/>
      <name val="Verdana"/>
      <family val="2"/>
    </font>
    <font>
      <b/>
      <sz val="14"/>
      <color theme="1"/>
      <name val="Verdana"/>
      <family val="2"/>
    </font>
    <font>
      <i/>
      <sz val="11"/>
      <color theme="1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11"/>
      <color theme="1"/>
      <name val="Verdana"/>
      <family val="2"/>
    </font>
    <font>
      <b/>
      <i/>
      <sz val="10"/>
      <color rgb="FFFF0000"/>
      <name val="Verdana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20"/>
      <color theme="0"/>
      <name val="Verdana"/>
      <family val="2"/>
    </font>
    <font>
      <sz val="10"/>
      <color theme="1" tint="0.499984740745262"/>
      <name val="Arial"/>
      <family val="2"/>
    </font>
    <font>
      <i/>
      <sz val="10"/>
      <color theme="1" tint="0.499984740745262"/>
      <name val="Arial"/>
      <family val="2"/>
    </font>
    <font>
      <b/>
      <sz val="11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8"/>
      <color theme="0"/>
      <name val="Calibri"/>
      <family val="2"/>
      <scheme val="minor"/>
    </font>
    <font>
      <b/>
      <sz val="16"/>
      <name val="Arial"/>
      <family val="2"/>
    </font>
    <font>
      <b/>
      <u/>
      <sz val="11"/>
      <color theme="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darkDown">
        <bgColor theme="0"/>
      </patternFill>
    </fill>
    <fill>
      <patternFill patternType="darkDown">
        <bgColor theme="6" tint="0.59999389629810485"/>
      </patternFill>
    </fill>
    <fill>
      <patternFill patternType="solid">
        <fgColor rgb="FF00008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/>
    <xf numFmtId="0" fontId="14" fillId="0" borderId="0" xfId="0" applyFont="1"/>
    <xf numFmtId="0" fontId="15" fillId="3" borderId="7" xfId="0" applyFont="1" applyFill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16" fillId="0" borderId="0" xfId="0" applyFont="1"/>
    <xf numFmtId="0" fontId="15" fillId="5" borderId="1" xfId="0" applyFont="1" applyFill="1" applyBorder="1" applyAlignment="1">
      <alignment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5" fillId="5" borderId="4" xfId="0" applyFont="1" applyFill="1" applyBorder="1" applyAlignment="1">
      <alignment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left" vertical="center" wrapText="1"/>
    </xf>
    <xf numFmtId="0" fontId="18" fillId="4" borderId="12" xfId="0" applyFont="1" applyFill="1" applyBorder="1" applyAlignment="1">
      <alignment horizontal="center" vertical="center" wrapText="1"/>
    </xf>
    <xf numFmtId="164" fontId="18" fillId="6" borderId="13" xfId="0" applyNumberFormat="1" applyFont="1" applyFill="1" applyBorder="1" applyAlignment="1">
      <alignment horizontal="right" vertical="center" wrapText="1"/>
    </xf>
    <xf numFmtId="164" fontId="18" fillId="6" borderId="15" xfId="0" applyNumberFormat="1" applyFont="1" applyFill="1" applyBorder="1" applyAlignment="1">
      <alignment horizontal="right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8" fillId="6" borderId="1" xfId="0" applyFont="1" applyFill="1" applyBorder="1" applyAlignment="1">
      <alignment horizontal="left" vertical="center" wrapText="1"/>
    </xf>
    <xf numFmtId="0" fontId="18" fillId="4" borderId="8" xfId="0" applyFont="1" applyFill="1" applyBorder="1" applyAlignment="1">
      <alignment horizontal="center" vertical="center" wrapText="1"/>
    </xf>
    <xf numFmtId="164" fontId="18" fillId="6" borderId="9" xfId="0" applyNumberFormat="1" applyFont="1" applyFill="1" applyBorder="1" applyAlignment="1">
      <alignment horizontal="right" vertical="center" wrapText="1"/>
    </xf>
    <xf numFmtId="164" fontId="18" fillId="6" borderId="11" xfId="0" applyNumberFormat="1" applyFont="1" applyFill="1" applyBorder="1" applyAlignment="1">
      <alignment horizontal="right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left" vertical="center" wrapText="1"/>
    </xf>
    <xf numFmtId="0" fontId="18" fillId="4" borderId="16" xfId="0" applyFont="1" applyFill="1" applyBorder="1" applyAlignment="1">
      <alignment horizontal="center" vertical="center" wrapText="1"/>
    </xf>
    <xf numFmtId="164" fontId="18" fillId="6" borderId="17" xfId="0" applyNumberFormat="1" applyFont="1" applyFill="1" applyBorder="1" applyAlignment="1">
      <alignment horizontal="right" vertical="center" wrapText="1"/>
    </xf>
    <xf numFmtId="164" fontId="18" fillId="6" borderId="18" xfId="0" applyNumberFormat="1" applyFont="1" applyFill="1" applyBorder="1" applyAlignment="1">
      <alignment horizontal="right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18" fillId="6" borderId="19" xfId="0" applyFont="1" applyFill="1" applyBorder="1" applyAlignment="1">
      <alignment horizontal="left" vertical="center"/>
    </xf>
    <xf numFmtId="0" fontId="18" fillId="6" borderId="19" xfId="0" applyFont="1" applyFill="1" applyBorder="1" applyAlignment="1">
      <alignment horizontal="left" vertical="center" wrapText="1"/>
    </xf>
    <xf numFmtId="0" fontId="18" fillId="4" borderId="20" xfId="0" applyFont="1" applyFill="1" applyBorder="1" applyAlignment="1">
      <alignment horizontal="center" vertical="center" wrapText="1"/>
    </xf>
    <xf numFmtId="164" fontId="18" fillId="6" borderId="21" xfId="0" applyNumberFormat="1" applyFont="1" applyFill="1" applyBorder="1" applyAlignment="1">
      <alignment horizontal="right" vertical="center" wrapText="1"/>
    </xf>
    <xf numFmtId="164" fontId="18" fillId="6" borderId="22" xfId="0" applyNumberFormat="1" applyFont="1" applyFill="1" applyBorder="1" applyAlignment="1">
      <alignment horizontal="right" vertical="center" wrapText="1"/>
    </xf>
    <xf numFmtId="0" fontId="20" fillId="6" borderId="19" xfId="0" applyFont="1" applyFill="1" applyBorder="1" applyAlignment="1">
      <alignment horizontal="center" vertical="center" wrapText="1"/>
    </xf>
    <xf numFmtId="0" fontId="18" fillId="6" borderId="23" xfId="0" applyFont="1" applyFill="1" applyBorder="1" applyAlignment="1">
      <alignment horizontal="left" vertical="center"/>
    </xf>
    <xf numFmtId="0" fontId="18" fillId="6" borderId="23" xfId="0" applyFont="1" applyFill="1" applyBorder="1" applyAlignment="1">
      <alignment horizontal="left" vertical="center" wrapText="1"/>
    </xf>
    <xf numFmtId="0" fontId="18" fillId="4" borderId="24" xfId="0" applyFont="1" applyFill="1" applyBorder="1" applyAlignment="1">
      <alignment horizontal="center" vertical="center" wrapText="1"/>
    </xf>
    <xf numFmtId="164" fontId="18" fillId="6" borderId="25" xfId="0" applyNumberFormat="1" applyFont="1" applyFill="1" applyBorder="1" applyAlignment="1">
      <alignment horizontal="right" vertical="center" wrapText="1"/>
    </xf>
    <xf numFmtId="164" fontId="18" fillId="6" borderId="26" xfId="0" applyNumberFormat="1" applyFont="1" applyFill="1" applyBorder="1" applyAlignment="1">
      <alignment horizontal="right" vertical="center" wrapText="1"/>
    </xf>
    <xf numFmtId="0" fontId="20" fillId="6" borderId="23" xfId="0" applyFont="1" applyFill="1" applyBorder="1" applyAlignment="1">
      <alignment horizontal="center" vertical="center" wrapText="1"/>
    </xf>
    <xf numFmtId="0" fontId="18" fillId="6" borderId="27" xfId="0" applyFont="1" applyFill="1" applyBorder="1" applyAlignment="1">
      <alignment horizontal="left" vertical="center" wrapText="1"/>
    </xf>
    <xf numFmtId="0" fontId="18" fillId="4" borderId="28" xfId="0" applyFont="1" applyFill="1" applyBorder="1" applyAlignment="1">
      <alignment horizontal="center" vertical="center" wrapText="1"/>
    </xf>
    <xf numFmtId="164" fontId="18" fillId="6" borderId="29" xfId="0" applyNumberFormat="1" applyFont="1" applyFill="1" applyBorder="1" applyAlignment="1">
      <alignment horizontal="right" vertical="center" wrapText="1"/>
    </xf>
    <xf numFmtId="164" fontId="18" fillId="6" borderId="30" xfId="0" applyNumberFormat="1" applyFont="1" applyFill="1" applyBorder="1" applyAlignment="1">
      <alignment horizontal="right" vertical="center" wrapText="1"/>
    </xf>
    <xf numFmtId="0" fontId="20" fillId="6" borderId="27" xfId="0" applyFont="1" applyFill="1" applyBorder="1" applyAlignment="1">
      <alignment horizontal="center" vertical="center" wrapText="1"/>
    </xf>
    <xf numFmtId="0" fontId="18" fillId="6" borderId="23" xfId="0" applyFont="1" applyFill="1" applyBorder="1" applyAlignment="1">
      <alignment horizontal="left" vertical="center" wrapText="1" indent="3"/>
    </xf>
    <xf numFmtId="0" fontId="18" fillId="6" borderId="27" xfId="0" applyFont="1" applyFill="1" applyBorder="1" applyAlignment="1">
      <alignment horizontal="left" vertical="center" wrapText="1" indent="3"/>
    </xf>
    <xf numFmtId="0" fontId="11" fillId="3" borderId="8" xfId="0" applyFont="1" applyFill="1" applyBorder="1" applyAlignment="1">
      <alignment horizontal="center" vertical="center" wrapText="1"/>
    </xf>
    <xf numFmtId="164" fontId="11" fillId="3" borderId="9" xfId="0" applyNumberFormat="1" applyFont="1" applyFill="1" applyBorder="1" applyAlignment="1">
      <alignment horizontal="righ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22" fillId="9" borderId="23" xfId="0" applyFont="1" applyFill="1" applyBorder="1" applyAlignment="1">
      <alignment horizontal="left" vertical="center"/>
    </xf>
    <xf numFmtId="0" fontId="22" fillId="9" borderId="23" xfId="0" applyFont="1" applyFill="1" applyBorder="1" applyAlignment="1">
      <alignment horizontal="left" vertical="center" wrapText="1"/>
    </xf>
    <xf numFmtId="0" fontId="22" fillId="10" borderId="24" xfId="0" applyFont="1" applyFill="1" applyBorder="1" applyAlignment="1">
      <alignment horizontal="center" vertical="center" wrapText="1"/>
    </xf>
    <xf numFmtId="164" fontId="22" fillId="9" borderId="25" xfId="0" applyNumberFormat="1" applyFont="1" applyFill="1" applyBorder="1" applyAlignment="1">
      <alignment horizontal="right" vertical="center" wrapText="1"/>
    </xf>
    <xf numFmtId="164" fontId="22" fillId="9" borderId="26" xfId="0" applyNumberFormat="1" applyFont="1" applyFill="1" applyBorder="1" applyAlignment="1">
      <alignment horizontal="right" vertical="center" wrapText="1"/>
    </xf>
    <xf numFmtId="0" fontId="23" fillId="9" borderId="23" xfId="0" applyFont="1" applyFill="1" applyBorder="1" applyAlignment="1">
      <alignment horizontal="center" vertical="center" wrapText="1"/>
    </xf>
    <xf numFmtId="164" fontId="24" fillId="11" borderId="9" xfId="0" applyNumberFormat="1" applyFont="1" applyFill="1" applyBorder="1" applyAlignment="1">
      <alignment horizontal="right" vertical="center" wrapText="1"/>
    </xf>
    <xf numFmtId="0" fontId="24" fillId="11" borderId="9" xfId="0" applyFont="1" applyFill="1" applyBorder="1" applyAlignment="1">
      <alignment horizontal="right" vertical="center" wrapText="1"/>
    </xf>
    <xf numFmtId="164" fontId="25" fillId="11" borderId="9" xfId="0" applyNumberFormat="1" applyFont="1" applyFill="1" applyBorder="1" applyAlignment="1">
      <alignment horizontal="right" vertical="center" wrapText="1"/>
    </xf>
    <xf numFmtId="164" fontId="28" fillId="3" borderId="9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right" vertical="center" wrapText="1"/>
    </xf>
    <xf numFmtId="0" fontId="16" fillId="3" borderId="6" xfId="0" applyFont="1" applyFill="1" applyBorder="1" applyAlignment="1">
      <alignment horizontal="right" vertical="center" wrapText="1"/>
    </xf>
    <xf numFmtId="164" fontId="17" fillId="4" borderId="2" xfId="0" applyNumberFormat="1" applyFont="1" applyFill="1" applyBorder="1" applyAlignment="1">
      <alignment horizontal="right" vertical="center" wrapText="1"/>
    </xf>
    <xf numFmtId="164" fontId="17" fillId="4" borderId="6" xfId="0" applyNumberFormat="1" applyFont="1" applyFill="1" applyBorder="1" applyAlignment="1">
      <alignment horizontal="right" vertical="center" wrapText="1"/>
    </xf>
    <xf numFmtId="164" fontId="17" fillId="4" borderId="31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right" vertical="center"/>
    </xf>
    <xf numFmtId="0" fontId="3" fillId="2" borderId="3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1" fillId="7" borderId="3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right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vertical="center" wrapText="1"/>
    </xf>
    <xf numFmtId="0" fontId="21" fillId="8" borderId="3" xfId="0" applyFont="1" applyFill="1" applyBorder="1" applyAlignment="1">
      <alignment horizontal="left" vertical="center"/>
    </xf>
    <xf numFmtId="0" fontId="26" fillId="11" borderId="2" xfId="0" applyFont="1" applyFill="1" applyBorder="1" applyAlignment="1">
      <alignment horizontal="right" vertical="center"/>
    </xf>
    <xf numFmtId="0" fontId="27" fillId="11" borderId="6" xfId="0" applyFont="1" applyFill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0"/>
  <sheetViews>
    <sheetView tabSelected="1" topLeftCell="A11" zoomScale="70" zoomScaleNormal="70" zoomScaleSheetLayoutView="85" workbookViewId="0">
      <selection activeCell="J6" sqref="J6"/>
    </sheetView>
  </sheetViews>
  <sheetFormatPr baseColWidth="10" defaultRowHeight="14.4" x14ac:dyDescent="0.3"/>
  <cols>
    <col min="1" max="1" width="18.33203125" customWidth="1"/>
    <col min="2" max="2" width="61.33203125" customWidth="1"/>
    <col min="3" max="3" width="9.77734375" customWidth="1"/>
    <col min="4" max="4" width="17.77734375" customWidth="1"/>
    <col min="5" max="5" width="9.77734375" customWidth="1"/>
    <col min="6" max="6" width="17.77734375" customWidth="1"/>
    <col min="7" max="7" width="9.77734375" customWidth="1"/>
    <col min="8" max="8" width="17.77734375" customWidth="1"/>
    <col min="9" max="9" width="9.77734375" customWidth="1"/>
    <col min="10" max="10" width="17.77734375" customWidth="1"/>
    <col min="11" max="11" width="9.77734375" customWidth="1"/>
    <col min="12" max="12" width="17.77734375" customWidth="1"/>
    <col min="13" max="13" width="9.77734375" customWidth="1"/>
    <col min="14" max="14" width="17.77734375" customWidth="1"/>
    <col min="15" max="15" width="9.77734375" customWidth="1"/>
    <col min="16" max="16" width="17.77734375" customWidth="1"/>
    <col min="17" max="17" width="28.109375" customWidth="1"/>
  </cols>
  <sheetData>
    <row r="1" spans="1:28" ht="189" customHeight="1" x14ac:dyDescent="0.3">
      <c r="A1" s="85" t="s">
        <v>64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28" ht="17.399999999999999" x14ac:dyDescent="0.3">
      <c r="A2" s="1"/>
      <c r="B2" s="1"/>
      <c r="C2" s="1"/>
      <c r="D2" s="1"/>
      <c r="E2" s="1"/>
      <c r="F2" s="1"/>
      <c r="G2" s="1"/>
      <c r="H2" s="1"/>
    </row>
    <row r="3" spans="1:28" ht="17.399999999999999" x14ac:dyDescent="0.3">
      <c r="A3" s="2" t="s">
        <v>0</v>
      </c>
      <c r="B3" s="1"/>
      <c r="C3" s="1"/>
      <c r="D3" s="1"/>
      <c r="E3" s="1"/>
      <c r="F3" s="1"/>
      <c r="G3" s="1"/>
      <c r="H3" s="1"/>
    </row>
    <row r="4" spans="1:28" ht="17.399999999999999" x14ac:dyDescent="0.3">
      <c r="A4" s="4" t="s">
        <v>1</v>
      </c>
      <c r="B4" s="1"/>
      <c r="C4" s="1"/>
      <c r="D4" s="1"/>
      <c r="E4" s="1"/>
      <c r="F4" s="1"/>
      <c r="G4" s="1"/>
      <c r="H4" s="1"/>
    </row>
    <row r="5" spans="1:28" ht="17.399999999999999" x14ac:dyDescent="0.3">
      <c r="A5" s="5" t="s">
        <v>2</v>
      </c>
      <c r="B5" s="1"/>
      <c r="C5" s="1"/>
      <c r="D5" s="1"/>
      <c r="E5" s="1"/>
      <c r="F5" s="1"/>
      <c r="G5" s="1"/>
      <c r="H5" s="1"/>
    </row>
    <row r="6" spans="1:28" ht="17.399999999999999" x14ac:dyDescent="0.3">
      <c r="A6" s="3"/>
      <c r="B6" s="1"/>
      <c r="C6" s="1"/>
      <c r="D6" s="1"/>
      <c r="E6" s="1"/>
      <c r="F6" s="1"/>
      <c r="G6" s="1"/>
      <c r="H6" s="1"/>
    </row>
    <row r="7" spans="1:28" ht="49.8" customHeight="1" x14ac:dyDescent="0.3">
      <c r="A7" s="87" t="s">
        <v>63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28" s="7" customFormat="1" ht="30" customHeight="1" x14ac:dyDescent="0.25">
      <c r="A8" s="92" t="s">
        <v>3</v>
      </c>
      <c r="B8" s="93"/>
      <c r="C8" s="74" t="s">
        <v>4</v>
      </c>
      <c r="D8" s="75"/>
      <c r="E8" s="76" t="s">
        <v>5</v>
      </c>
      <c r="F8" s="77"/>
      <c r="G8" s="76" t="s">
        <v>6</v>
      </c>
      <c r="H8" s="77"/>
      <c r="I8" s="76" t="s">
        <v>7</v>
      </c>
      <c r="J8" s="77"/>
      <c r="K8" s="76" t="s">
        <v>8</v>
      </c>
      <c r="L8" s="77"/>
      <c r="M8" s="76" t="s">
        <v>9</v>
      </c>
      <c r="N8" s="89"/>
      <c r="O8" s="76" t="s">
        <v>10</v>
      </c>
      <c r="P8" s="90"/>
      <c r="Q8" s="91" t="s">
        <v>11</v>
      </c>
      <c r="R8" s="75"/>
      <c r="S8" s="6"/>
      <c r="T8" s="6"/>
      <c r="U8" s="6"/>
      <c r="V8" s="6"/>
    </row>
    <row r="9" spans="1:28" s="10" customFormat="1" ht="25.5" customHeight="1" x14ac:dyDescent="0.25">
      <c r="A9" s="78" t="s">
        <v>12</v>
      </c>
      <c r="B9" s="79"/>
      <c r="C9" s="80"/>
      <c r="D9" s="88"/>
      <c r="E9" s="80"/>
      <c r="F9" s="88"/>
      <c r="G9" s="80"/>
      <c r="H9" s="88"/>
      <c r="I9" s="80"/>
      <c r="J9" s="88"/>
      <c r="K9" s="80"/>
      <c r="L9" s="88"/>
      <c r="M9" s="80"/>
      <c r="N9" s="81"/>
      <c r="O9" s="80"/>
      <c r="P9" s="82"/>
      <c r="Q9" s="8" t="s">
        <v>13</v>
      </c>
      <c r="R9" s="9">
        <f>SUM(C9:P9)/7</f>
        <v>0</v>
      </c>
    </row>
    <row r="10" spans="1:28" s="7" customFormat="1" ht="25.5" customHeight="1" x14ac:dyDescent="0.25">
      <c r="A10" s="11" t="s">
        <v>62</v>
      </c>
      <c r="B10" s="11" t="s">
        <v>14</v>
      </c>
      <c r="C10" s="12" t="s">
        <v>15</v>
      </c>
      <c r="D10" s="13" t="s">
        <v>16</v>
      </c>
      <c r="E10" s="12" t="s">
        <v>15</v>
      </c>
      <c r="F10" s="13" t="s">
        <v>16</v>
      </c>
      <c r="G10" s="12" t="s">
        <v>15</v>
      </c>
      <c r="H10" s="13" t="s">
        <v>16</v>
      </c>
      <c r="I10" s="12" t="s">
        <v>15</v>
      </c>
      <c r="J10" s="13" t="s">
        <v>16</v>
      </c>
      <c r="K10" s="12" t="s">
        <v>15</v>
      </c>
      <c r="L10" s="13" t="s">
        <v>16</v>
      </c>
      <c r="M10" s="12" t="s">
        <v>15</v>
      </c>
      <c r="N10" s="13" t="s">
        <v>16</v>
      </c>
      <c r="O10" s="12" t="s">
        <v>15</v>
      </c>
      <c r="P10" s="14" t="s">
        <v>16</v>
      </c>
      <c r="Q10" s="15" t="s">
        <v>17</v>
      </c>
      <c r="R10" s="16" t="s">
        <v>15</v>
      </c>
      <c r="S10" s="17"/>
      <c r="T10" s="17"/>
      <c r="U10" s="17"/>
      <c r="V10" s="17"/>
    </row>
    <row r="11" spans="1:28" s="7" customFormat="1" ht="25.5" customHeight="1" x14ac:dyDescent="0.25">
      <c r="A11" s="18"/>
      <c r="B11" s="18" t="s">
        <v>18</v>
      </c>
      <c r="C11" s="19"/>
      <c r="D11" s="20"/>
      <c r="E11" s="19"/>
      <c r="F11" s="20"/>
      <c r="G11" s="19"/>
      <c r="H11" s="20"/>
      <c r="I11" s="19"/>
      <c r="J11" s="20"/>
      <c r="K11" s="19"/>
      <c r="L11" s="20"/>
      <c r="M11" s="19"/>
      <c r="N11" s="20"/>
      <c r="O11" s="19"/>
      <c r="P11" s="21"/>
      <c r="Q11" s="22"/>
      <c r="R11" s="23"/>
      <c r="S11" s="17"/>
      <c r="T11" s="17"/>
      <c r="U11" s="17"/>
      <c r="V11" s="17"/>
    </row>
    <row r="12" spans="1:28" s="6" customFormat="1" ht="20.100000000000001" customHeight="1" x14ac:dyDescent="0.25">
      <c r="A12" s="24" t="s">
        <v>19</v>
      </c>
      <c r="B12" s="24" t="s">
        <v>20</v>
      </c>
      <c r="C12" s="25"/>
      <c r="D12" s="26">
        <f>C9*C12</f>
        <v>0</v>
      </c>
      <c r="E12" s="25"/>
      <c r="F12" s="26">
        <f>E9*E12</f>
        <v>0</v>
      </c>
      <c r="G12" s="25"/>
      <c r="H12" s="26">
        <f>G9*G12</f>
        <v>0</v>
      </c>
      <c r="I12" s="25"/>
      <c r="J12" s="26">
        <f>I9*I12</f>
        <v>0</v>
      </c>
      <c r="K12" s="25"/>
      <c r="L12" s="26">
        <f>K9*K12</f>
        <v>0</v>
      </c>
      <c r="M12" s="25"/>
      <c r="N12" s="26">
        <f>M9*M12</f>
        <v>0</v>
      </c>
      <c r="O12" s="25"/>
      <c r="P12" s="26">
        <f>O9*O12</f>
        <v>0</v>
      </c>
      <c r="Q12" s="27">
        <f>D12+F12+H12+J12+L12+N12+P12</f>
        <v>0</v>
      </c>
      <c r="R12" s="28">
        <f>C12+E12+G12+I12+K12+M12+O12</f>
        <v>0</v>
      </c>
      <c r="S12" s="17"/>
      <c r="T12" s="17"/>
      <c r="U12" s="17"/>
      <c r="V12" s="17"/>
      <c r="AB12" s="29"/>
    </row>
    <row r="13" spans="1:28" s="6" customFormat="1" ht="20.100000000000001" customHeight="1" x14ac:dyDescent="0.25">
      <c r="A13" s="30" t="s">
        <v>21</v>
      </c>
      <c r="B13" s="30" t="s">
        <v>22</v>
      </c>
      <c r="C13" s="31"/>
      <c r="D13" s="32">
        <f>C9*C13</f>
        <v>0</v>
      </c>
      <c r="E13" s="31"/>
      <c r="F13" s="32">
        <f>E9*E13</f>
        <v>0</v>
      </c>
      <c r="G13" s="31"/>
      <c r="H13" s="32">
        <f>G9*G13</f>
        <v>0</v>
      </c>
      <c r="I13" s="31"/>
      <c r="J13" s="32">
        <f>I9*I13</f>
        <v>0</v>
      </c>
      <c r="K13" s="31"/>
      <c r="L13" s="32">
        <f>K9*K13</f>
        <v>0</v>
      </c>
      <c r="M13" s="31"/>
      <c r="N13" s="32">
        <f>M9*M13</f>
        <v>0</v>
      </c>
      <c r="O13" s="31"/>
      <c r="P13" s="32">
        <f>O9*O13</f>
        <v>0</v>
      </c>
      <c r="Q13" s="33">
        <f>D13+F13+H13+J13+L13+N13+P13</f>
        <v>0</v>
      </c>
      <c r="R13" s="34">
        <f>C13+E13+G13+I13+K13+M13+O13</f>
        <v>0</v>
      </c>
      <c r="S13" s="17"/>
      <c r="T13" s="17"/>
      <c r="U13" s="17"/>
      <c r="V13" s="17"/>
      <c r="AB13" s="29"/>
    </row>
    <row r="14" spans="1:28" s="7" customFormat="1" ht="25.5" customHeight="1" x14ac:dyDescent="0.25">
      <c r="A14" s="11"/>
      <c r="B14" s="11" t="s">
        <v>23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O14" s="12"/>
      <c r="P14" s="14"/>
      <c r="Q14" s="15"/>
      <c r="R14" s="16"/>
      <c r="S14" s="17"/>
      <c r="T14" s="17"/>
      <c r="U14" s="17"/>
      <c r="V14" s="17"/>
    </row>
    <row r="15" spans="1:28" s="6" customFormat="1" ht="20.100000000000001" customHeight="1" x14ac:dyDescent="0.25">
      <c r="A15" s="35" t="s">
        <v>24</v>
      </c>
      <c r="B15" s="35" t="s">
        <v>25</v>
      </c>
      <c r="C15" s="36"/>
      <c r="D15" s="37">
        <f>C9*C15</f>
        <v>0</v>
      </c>
      <c r="E15" s="36"/>
      <c r="F15" s="37">
        <f>E9*E15</f>
        <v>0</v>
      </c>
      <c r="G15" s="36"/>
      <c r="H15" s="37">
        <f>G9*G15</f>
        <v>0</v>
      </c>
      <c r="I15" s="36"/>
      <c r="J15" s="37">
        <f>I9*I15</f>
        <v>0</v>
      </c>
      <c r="K15" s="36"/>
      <c r="L15" s="37">
        <f>K9*K15</f>
        <v>0</v>
      </c>
      <c r="M15" s="36"/>
      <c r="N15" s="37">
        <f>M9*M15</f>
        <v>0</v>
      </c>
      <c r="O15" s="36"/>
      <c r="P15" s="37">
        <f>O9*O15</f>
        <v>0</v>
      </c>
      <c r="Q15" s="38">
        <f t="shared" ref="Q15:Q21" si="0">D15+F15+H15+J15+L15+N15+P15</f>
        <v>0</v>
      </c>
      <c r="R15" s="39">
        <f t="shared" ref="R15:R21" si="1">C15+E15+G15+I15+K15+M15+O15</f>
        <v>0</v>
      </c>
      <c r="S15" s="17"/>
      <c r="T15" s="17"/>
      <c r="U15" s="17"/>
      <c r="V15" s="17"/>
      <c r="AB15" s="29"/>
    </row>
    <row r="16" spans="1:28" s="6" customFormat="1" ht="20.100000000000001" customHeight="1" x14ac:dyDescent="0.25">
      <c r="A16" s="40" t="s">
        <v>26</v>
      </c>
      <c r="B16" s="41" t="s">
        <v>27</v>
      </c>
      <c r="C16" s="42"/>
      <c r="D16" s="43">
        <f>C9*C16</f>
        <v>0</v>
      </c>
      <c r="E16" s="42"/>
      <c r="F16" s="43">
        <f>E9*E16</f>
        <v>0</v>
      </c>
      <c r="G16" s="42"/>
      <c r="H16" s="43">
        <f>G9*G16</f>
        <v>0</v>
      </c>
      <c r="I16" s="42"/>
      <c r="J16" s="43">
        <f>I9*I16</f>
        <v>0</v>
      </c>
      <c r="K16" s="42"/>
      <c r="L16" s="43">
        <f>K9*K16</f>
        <v>0</v>
      </c>
      <c r="M16" s="42"/>
      <c r="N16" s="43">
        <f>M9*M16</f>
        <v>0</v>
      </c>
      <c r="O16" s="42"/>
      <c r="P16" s="43">
        <f>O9*O16</f>
        <v>0</v>
      </c>
      <c r="Q16" s="44">
        <f t="shared" si="0"/>
        <v>0</v>
      </c>
      <c r="R16" s="45">
        <f t="shared" si="1"/>
        <v>0</v>
      </c>
      <c r="S16" s="17"/>
      <c r="T16" s="17"/>
      <c r="U16" s="17"/>
      <c r="V16" s="17"/>
    </row>
    <row r="17" spans="1:28" s="6" customFormat="1" ht="20.100000000000001" customHeight="1" x14ac:dyDescent="0.25">
      <c r="A17" s="46" t="s">
        <v>28</v>
      </c>
      <c r="B17" s="47" t="s">
        <v>29</v>
      </c>
      <c r="C17" s="48"/>
      <c r="D17" s="49">
        <f>C9*C17</f>
        <v>0</v>
      </c>
      <c r="E17" s="48"/>
      <c r="F17" s="49">
        <f>E9*E17</f>
        <v>0</v>
      </c>
      <c r="G17" s="48"/>
      <c r="H17" s="49">
        <f>G9*G17</f>
        <v>0</v>
      </c>
      <c r="I17" s="48"/>
      <c r="J17" s="49">
        <f>I9*I17</f>
        <v>0</v>
      </c>
      <c r="K17" s="48"/>
      <c r="L17" s="49">
        <f>K9*K17</f>
        <v>0</v>
      </c>
      <c r="M17" s="48"/>
      <c r="N17" s="49">
        <f>M9*M17</f>
        <v>0</v>
      </c>
      <c r="O17" s="48"/>
      <c r="P17" s="49">
        <f>O9*O17</f>
        <v>0</v>
      </c>
      <c r="Q17" s="50">
        <f t="shared" si="0"/>
        <v>0</v>
      </c>
      <c r="R17" s="51">
        <f t="shared" si="1"/>
        <v>0</v>
      </c>
      <c r="S17" s="17"/>
      <c r="T17" s="17"/>
      <c r="U17" s="17"/>
      <c r="V17" s="17"/>
    </row>
    <row r="18" spans="1:28" s="6" customFormat="1" ht="20.100000000000001" customHeight="1" x14ac:dyDescent="0.25">
      <c r="A18" s="46" t="s">
        <v>30</v>
      </c>
      <c r="B18" s="47" t="s">
        <v>31</v>
      </c>
      <c r="C18" s="48"/>
      <c r="D18" s="49">
        <f>C9*C18</f>
        <v>0</v>
      </c>
      <c r="E18" s="48"/>
      <c r="F18" s="49">
        <f>E9*E18</f>
        <v>0</v>
      </c>
      <c r="G18" s="48"/>
      <c r="H18" s="49">
        <f>G9*G18</f>
        <v>0</v>
      </c>
      <c r="I18" s="48"/>
      <c r="J18" s="49">
        <f>I9*I18</f>
        <v>0</v>
      </c>
      <c r="K18" s="48"/>
      <c r="L18" s="49">
        <f>K9*K18</f>
        <v>0</v>
      </c>
      <c r="M18" s="48"/>
      <c r="N18" s="49">
        <f>M9*M18</f>
        <v>0</v>
      </c>
      <c r="O18" s="48"/>
      <c r="P18" s="49">
        <f>O9*O18</f>
        <v>0</v>
      </c>
      <c r="Q18" s="50">
        <f t="shared" si="0"/>
        <v>0</v>
      </c>
      <c r="R18" s="51">
        <f t="shared" si="1"/>
        <v>0</v>
      </c>
      <c r="S18" s="17"/>
      <c r="T18" s="17"/>
      <c r="U18" s="17"/>
      <c r="V18" s="17"/>
    </row>
    <row r="19" spans="1:28" s="6" customFormat="1" ht="20.100000000000001" customHeight="1" x14ac:dyDescent="0.25">
      <c r="A19" s="46" t="s">
        <v>32</v>
      </c>
      <c r="B19" s="47" t="s">
        <v>33</v>
      </c>
      <c r="C19" s="48"/>
      <c r="D19" s="49">
        <f>C9*C19</f>
        <v>0</v>
      </c>
      <c r="E19" s="48"/>
      <c r="F19" s="49">
        <f>E9*E19</f>
        <v>0</v>
      </c>
      <c r="G19" s="48"/>
      <c r="H19" s="49">
        <f>G9*G19</f>
        <v>0</v>
      </c>
      <c r="I19" s="48"/>
      <c r="J19" s="49">
        <f>I9*I19</f>
        <v>0</v>
      </c>
      <c r="K19" s="48"/>
      <c r="L19" s="49">
        <f>K9*K19</f>
        <v>0</v>
      </c>
      <c r="M19" s="48"/>
      <c r="N19" s="49">
        <f>M9*M19</f>
        <v>0</v>
      </c>
      <c r="O19" s="48"/>
      <c r="P19" s="49">
        <f>O9*O19</f>
        <v>0</v>
      </c>
      <c r="Q19" s="50">
        <f t="shared" si="0"/>
        <v>0</v>
      </c>
      <c r="R19" s="51">
        <f t="shared" si="1"/>
        <v>0</v>
      </c>
      <c r="S19" s="17"/>
      <c r="T19" s="17"/>
      <c r="U19" s="17"/>
      <c r="V19" s="17"/>
    </row>
    <row r="20" spans="1:28" s="6" customFormat="1" ht="20.100000000000001" customHeight="1" x14ac:dyDescent="0.25">
      <c r="A20" s="64" t="s">
        <v>34</v>
      </c>
      <c r="B20" s="65" t="s">
        <v>35</v>
      </c>
      <c r="C20" s="66"/>
      <c r="D20" s="67">
        <f>C9*C20</f>
        <v>0</v>
      </c>
      <c r="E20" s="66"/>
      <c r="F20" s="67">
        <f>E9*E20</f>
        <v>0</v>
      </c>
      <c r="G20" s="66"/>
      <c r="H20" s="67">
        <f>G9*G20</f>
        <v>0</v>
      </c>
      <c r="I20" s="66"/>
      <c r="J20" s="67">
        <f>I9*I20</f>
        <v>0</v>
      </c>
      <c r="K20" s="66"/>
      <c r="L20" s="67">
        <f>K9*K20</f>
        <v>0</v>
      </c>
      <c r="M20" s="66"/>
      <c r="N20" s="67">
        <f>M9*M20</f>
        <v>0</v>
      </c>
      <c r="O20" s="66"/>
      <c r="P20" s="67">
        <f>O9*O20</f>
        <v>0</v>
      </c>
      <c r="Q20" s="68">
        <f t="shared" si="0"/>
        <v>0</v>
      </c>
      <c r="R20" s="69">
        <f t="shared" si="1"/>
        <v>0</v>
      </c>
      <c r="S20" s="17"/>
      <c r="T20" s="17"/>
      <c r="U20" s="17"/>
      <c r="V20" s="17"/>
    </row>
    <row r="21" spans="1:28" s="6" customFormat="1" ht="20.100000000000001" customHeight="1" x14ac:dyDescent="0.25">
      <c r="A21" s="64" t="s">
        <v>36</v>
      </c>
      <c r="B21" s="65" t="s">
        <v>37</v>
      </c>
      <c r="C21" s="66"/>
      <c r="D21" s="67">
        <f>C9*C21</f>
        <v>0</v>
      </c>
      <c r="E21" s="66"/>
      <c r="F21" s="67">
        <f>E9*E21</f>
        <v>0</v>
      </c>
      <c r="G21" s="66"/>
      <c r="H21" s="67">
        <f>G9*G21</f>
        <v>0</v>
      </c>
      <c r="I21" s="66"/>
      <c r="J21" s="67">
        <f>I9*I21</f>
        <v>0</v>
      </c>
      <c r="K21" s="66"/>
      <c r="L21" s="67">
        <f>K9*K21</f>
        <v>0</v>
      </c>
      <c r="M21" s="66"/>
      <c r="N21" s="67">
        <f>M9*M21</f>
        <v>0</v>
      </c>
      <c r="O21" s="66"/>
      <c r="P21" s="67">
        <f>O9*O21</f>
        <v>0</v>
      </c>
      <c r="Q21" s="68">
        <f t="shared" si="0"/>
        <v>0</v>
      </c>
      <c r="R21" s="69">
        <f t="shared" si="1"/>
        <v>0</v>
      </c>
      <c r="S21" s="17"/>
      <c r="T21" s="17"/>
      <c r="U21" s="17"/>
      <c r="V21" s="17"/>
    </row>
    <row r="22" spans="1:28" s="7" customFormat="1" ht="25.5" customHeight="1" x14ac:dyDescent="0.25">
      <c r="A22" s="11"/>
      <c r="B22" s="11" t="s">
        <v>38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O22" s="12"/>
      <c r="P22" s="14"/>
      <c r="Q22" s="15"/>
      <c r="R22" s="16"/>
      <c r="S22" s="17"/>
      <c r="T22" s="17"/>
      <c r="U22" s="17"/>
      <c r="V22" s="17"/>
    </row>
    <row r="23" spans="1:28" s="6" customFormat="1" ht="20.100000000000001" customHeight="1" x14ac:dyDescent="0.25">
      <c r="A23" s="47" t="s">
        <v>39</v>
      </c>
      <c r="B23" s="47" t="s">
        <v>40</v>
      </c>
      <c r="C23" s="48"/>
      <c r="D23" s="43">
        <f>C9*C23</f>
        <v>0</v>
      </c>
      <c r="E23" s="48"/>
      <c r="F23" s="43">
        <f>E9*E23</f>
        <v>0</v>
      </c>
      <c r="G23" s="48"/>
      <c r="H23" s="43">
        <f>G9*G23</f>
        <v>0</v>
      </c>
      <c r="I23" s="48"/>
      <c r="J23" s="43">
        <f>I9*I23</f>
        <v>0</v>
      </c>
      <c r="K23" s="48"/>
      <c r="L23" s="43">
        <f>K9*K23</f>
        <v>0</v>
      </c>
      <c r="M23" s="48"/>
      <c r="N23" s="43">
        <f>M9*M23</f>
        <v>0</v>
      </c>
      <c r="O23" s="48"/>
      <c r="P23" s="43">
        <f>O9*O23</f>
        <v>0</v>
      </c>
      <c r="Q23" s="50">
        <f>D23+F23+H23+J23+L23+N23+P23</f>
        <v>0</v>
      </c>
      <c r="R23" s="51">
        <f>C23+E23+G23+I23+K23+M23+O23</f>
        <v>0</v>
      </c>
      <c r="S23" s="17"/>
      <c r="T23" s="17"/>
      <c r="U23" s="17"/>
      <c r="V23" s="17"/>
      <c r="AB23" s="29"/>
    </row>
    <row r="24" spans="1:28" s="6" customFormat="1" ht="20.100000000000001" customHeight="1" x14ac:dyDescent="0.25">
      <c r="A24" s="47" t="s">
        <v>41</v>
      </c>
      <c r="B24" s="47" t="s">
        <v>42</v>
      </c>
      <c r="C24" s="48"/>
      <c r="D24" s="49">
        <f>C9*C24</f>
        <v>0</v>
      </c>
      <c r="E24" s="48"/>
      <c r="F24" s="49">
        <f>E9*E24</f>
        <v>0</v>
      </c>
      <c r="G24" s="48"/>
      <c r="H24" s="49">
        <f>G9*G24</f>
        <v>0</v>
      </c>
      <c r="I24" s="48"/>
      <c r="J24" s="49">
        <f>I9*I24</f>
        <v>0</v>
      </c>
      <c r="K24" s="48"/>
      <c r="L24" s="49">
        <f>K9*K24</f>
        <v>0</v>
      </c>
      <c r="M24" s="48"/>
      <c r="N24" s="49">
        <f>M9*M24</f>
        <v>0</v>
      </c>
      <c r="O24" s="48"/>
      <c r="P24" s="49">
        <f>O9*O24</f>
        <v>0</v>
      </c>
      <c r="Q24" s="50">
        <f>D24+F24+H24+J24+L24+N24+P24</f>
        <v>0</v>
      </c>
      <c r="R24" s="51">
        <f>C24+E24+G24+I24+K24+M24+O24</f>
        <v>0</v>
      </c>
      <c r="S24" s="17"/>
      <c r="T24" s="17"/>
      <c r="U24" s="17"/>
      <c r="V24" s="17"/>
      <c r="AB24" s="29"/>
    </row>
    <row r="25" spans="1:28" s="6" customFormat="1" ht="20.100000000000001" customHeight="1" x14ac:dyDescent="0.25">
      <c r="A25" s="52" t="s">
        <v>43</v>
      </c>
      <c r="B25" s="52" t="s">
        <v>44</v>
      </c>
      <c r="C25" s="53"/>
      <c r="D25" s="54">
        <f>C9*C25</f>
        <v>0</v>
      </c>
      <c r="E25" s="53"/>
      <c r="F25" s="54">
        <f>E9*E25</f>
        <v>0</v>
      </c>
      <c r="G25" s="53"/>
      <c r="H25" s="54">
        <f>G9*G25</f>
        <v>0</v>
      </c>
      <c r="I25" s="53"/>
      <c r="J25" s="54">
        <f>I9*I25</f>
        <v>0</v>
      </c>
      <c r="K25" s="53"/>
      <c r="L25" s="54">
        <f>K9*K25</f>
        <v>0</v>
      </c>
      <c r="M25" s="53"/>
      <c r="N25" s="54">
        <f>M9*M25</f>
        <v>0</v>
      </c>
      <c r="O25" s="53"/>
      <c r="P25" s="54">
        <f>O9*O25</f>
        <v>0</v>
      </c>
      <c r="Q25" s="55">
        <f>D25+F25+H25+J25+L25+N25+P25</f>
        <v>0</v>
      </c>
      <c r="R25" s="56">
        <f>C25+E25+G25+I25+K25+M25+O25</f>
        <v>0</v>
      </c>
      <c r="S25" s="17"/>
      <c r="T25" s="17"/>
      <c r="U25" s="17"/>
      <c r="V25" s="17"/>
      <c r="AB25" s="29"/>
    </row>
    <row r="26" spans="1:28" s="6" customFormat="1" ht="20.100000000000001" customHeight="1" x14ac:dyDescent="0.25">
      <c r="A26" s="47" t="s">
        <v>45</v>
      </c>
      <c r="B26" s="47" t="s">
        <v>46</v>
      </c>
      <c r="C26" s="48"/>
      <c r="D26" s="49">
        <f>C9*C26</f>
        <v>0</v>
      </c>
      <c r="E26" s="48"/>
      <c r="F26" s="49">
        <f>E9*E26</f>
        <v>0</v>
      </c>
      <c r="G26" s="48"/>
      <c r="H26" s="49">
        <f>G9*G26</f>
        <v>0</v>
      </c>
      <c r="I26" s="48"/>
      <c r="J26" s="49">
        <f>I9*I26</f>
        <v>0</v>
      </c>
      <c r="K26" s="48"/>
      <c r="L26" s="49">
        <f>K9*K26</f>
        <v>0</v>
      </c>
      <c r="M26" s="48"/>
      <c r="N26" s="49">
        <f>M9*M26</f>
        <v>0</v>
      </c>
      <c r="O26" s="48"/>
      <c r="P26" s="49">
        <f>O9*O26</f>
        <v>0</v>
      </c>
      <c r="Q26" s="50">
        <f>D26+F26+H26+J26+L26+N26+P26</f>
        <v>0</v>
      </c>
      <c r="R26" s="51">
        <f>C26+E26+G26+I26+K26+M26+O26</f>
        <v>0</v>
      </c>
      <c r="S26" s="17"/>
      <c r="T26" s="17"/>
      <c r="U26" s="17"/>
      <c r="V26" s="17"/>
    </row>
    <row r="27" spans="1:28" s="6" customFormat="1" ht="20.100000000000001" customHeight="1" x14ac:dyDescent="0.25">
      <c r="A27" s="47" t="s">
        <v>47</v>
      </c>
      <c r="B27" s="47" t="s">
        <v>48</v>
      </c>
      <c r="C27" s="48"/>
      <c r="D27" s="49">
        <f>C9*C27</f>
        <v>0</v>
      </c>
      <c r="E27" s="48"/>
      <c r="F27" s="49">
        <f>E9*E27</f>
        <v>0</v>
      </c>
      <c r="G27" s="48"/>
      <c r="H27" s="49">
        <f>G9*G27</f>
        <v>0</v>
      </c>
      <c r="I27" s="48"/>
      <c r="J27" s="49">
        <f>I9*I27</f>
        <v>0</v>
      </c>
      <c r="K27" s="48"/>
      <c r="L27" s="49">
        <f>K9*K27</f>
        <v>0</v>
      </c>
      <c r="M27" s="48"/>
      <c r="N27" s="49">
        <f>M9*M27</f>
        <v>0</v>
      </c>
      <c r="O27" s="48"/>
      <c r="P27" s="49">
        <f>O9*O27</f>
        <v>0</v>
      </c>
      <c r="Q27" s="50">
        <f>D27+F27+H27+J27+L27+N27+P27</f>
        <v>0</v>
      </c>
      <c r="R27" s="51">
        <f>C27+E27+G27+I27+K27+M27+O27</f>
        <v>0</v>
      </c>
      <c r="S27" s="17"/>
      <c r="T27" s="17"/>
      <c r="U27" s="17"/>
      <c r="V27" s="17"/>
    </row>
    <row r="28" spans="1:28" s="7" customFormat="1" ht="25.5" customHeight="1" x14ac:dyDescent="0.25">
      <c r="A28" s="11"/>
      <c r="B28" s="11" t="s">
        <v>49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O28" s="12"/>
      <c r="P28" s="14"/>
      <c r="Q28" s="15"/>
      <c r="R28" s="16"/>
      <c r="S28" s="17"/>
      <c r="T28" s="17"/>
      <c r="U28" s="17"/>
      <c r="V28" s="17"/>
    </row>
    <row r="29" spans="1:28" s="6" customFormat="1" ht="20.100000000000001" customHeight="1" x14ac:dyDescent="0.25">
      <c r="A29" s="64" t="s">
        <v>50</v>
      </c>
      <c r="B29" s="65" t="s">
        <v>51</v>
      </c>
      <c r="C29" s="66"/>
      <c r="D29" s="67">
        <f>C9*C29</f>
        <v>0</v>
      </c>
      <c r="E29" s="66"/>
      <c r="F29" s="67">
        <f>E9*E29</f>
        <v>0</v>
      </c>
      <c r="G29" s="66"/>
      <c r="H29" s="67">
        <f>G9*G29</f>
        <v>0</v>
      </c>
      <c r="I29" s="66"/>
      <c r="J29" s="67">
        <f>I9*I29</f>
        <v>0</v>
      </c>
      <c r="K29" s="66"/>
      <c r="L29" s="67">
        <f>K9*K29</f>
        <v>0</v>
      </c>
      <c r="M29" s="66"/>
      <c r="N29" s="67">
        <f>M9*M29</f>
        <v>0</v>
      </c>
      <c r="O29" s="66"/>
      <c r="P29" s="67">
        <f>O9*O29</f>
        <v>0</v>
      </c>
      <c r="Q29" s="68">
        <f>D29+F29+H29+J29+L29+N29+P29</f>
        <v>0</v>
      </c>
      <c r="R29" s="69">
        <f>C29+E29+G29+I29+K29+M29+O29</f>
        <v>0</v>
      </c>
      <c r="S29" s="17"/>
      <c r="T29" s="17"/>
      <c r="U29" s="17"/>
      <c r="V29" s="17"/>
    </row>
    <row r="30" spans="1:28" s="6" customFormat="1" ht="20.100000000000001" customHeight="1" x14ac:dyDescent="0.25">
      <c r="A30" s="64" t="s">
        <v>52</v>
      </c>
      <c r="B30" s="65" t="s">
        <v>53</v>
      </c>
      <c r="C30" s="66"/>
      <c r="D30" s="67">
        <f>C9*C30</f>
        <v>0</v>
      </c>
      <c r="E30" s="66"/>
      <c r="F30" s="67">
        <f>E9*E30</f>
        <v>0</v>
      </c>
      <c r="G30" s="66"/>
      <c r="H30" s="67">
        <f>G9*G30</f>
        <v>0</v>
      </c>
      <c r="I30" s="66"/>
      <c r="J30" s="67">
        <f>I9*I30</f>
        <v>0</v>
      </c>
      <c r="K30" s="66"/>
      <c r="L30" s="67">
        <f>K9*K30</f>
        <v>0</v>
      </c>
      <c r="M30" s="66"/>
      <c r="N30" s="67">
        <f>M9*M30</f>
        <v>0</v>
      </c>
      <c r="O30" s="66"/>
      <c r="P30" s="67">
        <f>O9*O30</f>
        <v>0</v>
      </c>
      <c r="Q30" s="68">
        <f>D30+F30+H30+J30+L30+N30+P30</f>
        <v>0</v>
      </c>
      <c r="R30" s="69">
        <f>C30+E30+G30+I30+K30+M30+O30</f>
        <v>0</v>
      </c>
      <c r="S30" s="17"/>
      <c r="T30" s="17"/>
      <c r="U30" s="17"/>
      <c r="V30" s="17"/>
    </row>
    <row r="31" spans="1:28" s="6" customFormat="1" ht="20.100000000000001" customHeight="1" x14ac:dyDescent="0.25">
      <c r="A31" s="64" t="s">
        <v>54</v>
      </c>
      <c r="B31" s="65" t="s">
        <v>55</v>
      </c>
      <c r="C31" s="66"/>
      <c r="D31" s="67">
        <f>C9*C31</f>
        <v>0</v>
      </c>
      <c r="E31" s="66"/>
      <c r="F31" s="67">
        <f>E9*E31</f>
        <v>0</v>
      </c>
      <c r="G31" s="66"/>
      <c r="H31" s="67">
        <f>G9*G31</f>
        <v>0</v>
      </c>
      <c r="I31" s="66"/>
      <c r="J31" s="67">
        <f>I9*I31</f>
        <v>0</v>
      </c>
      <c r="K31" s="66"/>
      <c r="L31" s="67">
        <f>K9*K31</f>
        <v>0</v>
      </c>
      <c r="M31" s="66"/>
      <c r="N31" s="67">
        <f>M9*M31</f>
        <v>0</v>
      </c>
      <c r="O31" s="66"/>
      <c r="P31" s="67">
        <f>O9*O31</f>
        <v>0</v>
      </c>
      <c r="Q31" s="68">
        <f>D31+F31+H31+J31+L31+N31+P31</f>
        <v>0</v>
      </c>
      <c r="R31" s="69">
        <f>C31+E31+G31+I31+K31+M31+O31</f>
        <v>0</v>
      </c>
      <c r="S31" s="17"/>
      <c r="T31" s="17"/>
      <c r="U31" s="17"/>
      <c r="V31" s="17"/>
    </row>
    <row r="32" spans="1:28" s="63" customFormat="1" ht="43.2" customHeight="1" x14ac:dyDescent="0.25">
      <c r="A32" s="83" t="s">
        <v>60</v>
      </c>
      <c r="B32" s="84"/>
      <c r="C32" s="59">
        <f t="shared" ref="C32:R32" si="2">SUM(C12:C31)</f>
        <v>0</v>
      </c>
      <c r="D32" s="60">
        <f t="shared" si="2"/>
        <v>0</v>
      </c>
      <c r="E32" s="59">
        <f t="shared" si="2"/>
        <v>0</v>
      </c>
      <c r="F32" s="60">
        <f t="shared" si="2"/>
        <v>0</v>
      </c>
      <c r="G32" s="59">
        <f t="shared" si="2"/>
        <v>0</v>
      </c>
      <c r="H32" s="60">
        <f t="shared" si="2"/>
        <v>0</v>
      </c>
      <c r="I32" s="59">
        <f t="shared" si="2"/>
        <v>0</v>
      </c>
      <c r="J32" s="60">
        <f t="shared" si="2"/>
        <v>0</v>
      </c>
      <c r="K32" s="59">
        <f t="shared" si="2"/>
        <v>0</v>
      </c>
      <c r="L32" s="60">
        <f t="shared" si="2"/>
        <v>0</v>
      </c>
      <c r="M32" s="59">
        <f t="shared" si="2"/>
        <v>0</v>
      </c>
      <c r="N32" s="60">
        <f t="shared" si="2"/>
        <v>0</v>
      </c>
      <c r="O32" s="59">
        <f t="shared" si="2"/>
        <v>0</v>
      </c>
      <c r="P32" s="60">
        <f t="shared" si="2"/>
        <v>0</v>
      </c>
      <c r="Q32" s="73">
        <f t="shared" si="2"/>
        <v>0</v>
      </c>
      <c r="R32" s="61">
        <f t="shared" si="2"/>
        <v>0</v>
      </c>
      <c r="S32" s="62"/>
      <c r="T32" s="62"/>
      <c r="U32" s="62"/>
      <c r="V32" s="62"/>
    </row>
    <row r="35" spans="1:28" ht="49.8" customHeight="1" x14ac:dyDescent="0.3">
      <c r="A35" s="94" t="s">
        <v>56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</row>
    <row r="36" spans="1:28" s="7" customFormat="1" ht="30" customHeight="1" x14ac:dyDescent="0.25">
      <c r="A36" s="92" t="s">
        <v>3</v>
      </c>
      <c r="B36" s="93"/>
      <c r="C36" s="74" t="s">
        <v>4</v>
      </c>
      <c r="D36" s="75"/>
      <c r="E36" s="76" t="s">
        <v>5</v>
      </c>
      <c r="F36" s="77"/>
      <c r="G36" s="76" t="s">
        <v>6</v>
      </c>
      <c r="H36" s="77"/>
      <c r="I36" s="76" t="s">
        <v>7</v>
      </c>
      <c r="J36" s="77"/>
      <c r="K36" s="76" t="s">
        <v>8</v>
      </c>
      <c r="L36" s="77"/>
      <c r="M36" s="76" t="s">
        <v>9</v>
      </c>
      <c r="N36" s="89"/>
      <c r="O36" s="76" t="s">
        <v>10</v>
      </c>
      <c r="P36" s="90"/>
      <c r="Q36" s="91" t="s">
        <v>11</v>
      </c>
      <c r="R36" s="75"/>
      <c r="S36" s="6"/>
      <c r="T36" s="6"/>
      <c r="U36" s="6"/>
      <c r="V36" s="6"/>
    </row>
    <row r="37" spans="1:28" s="10" customFormat="1" ht="25.5" customHeight="1" x14ac:dyDescent="0.25">
      <c r="A37" s="78" t="s">
        <v>12</v>
      </c>
      <c r="B37" s="79"/>
      <c r="C37" s="80"/>
      <c r="D37" s="88"/>
      <c r="E37" s="80"/>
      <c r="F37" s="88"/>
      <c r="G37" s="80"/>
      <c r="H37" s="88"/>
      <c r="I37" s="80"/>
      <c r="J37" s="88"/>
      <c r="K37" s="80"/>
      <c r="L37" s="88"/>
      <c r="M37" s="80"/>
      <c r="N37" s="81"/>
      <c r="O37" s="80"/>
      <c r="P37" s="82"/>
      <c r="Q37" s="8" t="s">
        <v>13</v>
      </c>
      <c r="R37" s="9">
        <f>SUM(C37:P37)/7</f>
        <v>0</v>
      </c>
    </row>
    <row r="38" spans="1:28" s="7" customFormat="1" ht="25.5" customHeight="1" x14ac:dyDescent="0.25">
      <c r="A38" s="11" t="s">
        <v>62</v>
      </c>
      <c r="B38" s="11" t="s">
        <v>14</v>
      </c>
      <c r="C38" s="12" t="s">
        <v>15</v>
      </c>
      <c r="D38" s="13" t="s">
        <v>16</v>
      </c>
      <c r="E38" s="12" t="s">
        <v>15</v>
      </c>
      <c r="F38" s="13" t="s">
        <v>16</v>
      </c>
      <c r="G38" s="12" t="s">
        <v>15</v>
      </c>
      <c r="H38" s="13" t="s">
        <v>16</v>
      </c>
      <c r="I38" s="12" t="s">
        <v>15</v>
      </c>
      <c r="J38" s="13" t="s">
        <v>16</v>
      </c>
      <c r="K38" s="12" t="s">
        <v>15</v>
      </c>
      <c r="L38" s="13" t="s">
        <v>16</v>
      </c>
      <c r="M38" s="12" t="s">
        <v>15</v>
      </c>
      <c r="N38" s="13" t="s">
        <v>16</v>
      </c>
      <c r="O38" s="12" t="s">
        <v>15</v>
      </c>
      <c r="P38" s="14" t="s">
        <v>16</v>
      </c>
      <c r="Q38" s="15" t="s">
        <v>17</v>
      </c>
      <c r="R38" s="16" t="s">
        <v>15</v>
      </c>
      <c r="S38" s="17"/>
      <c r="T38" s="17"/>
      <c r="U38" s="17"/>
      <c r="V38" s="17"/>
    </row>
    <row r="39" spans="1:28" s="7" customFormat="1" ht="25.5" customHeight="1" x14ac:dyDescent="0.25">
      <c r="A39" s="18"/>
      <c r="B39" s="18" t="s">
        <v>18</v>
      </c>
      <c r="C39" s="19"/>
      <c r="D39" s="20"/>
      <c r="E39" s="19"/>
      <c r="F39" s="20"/>
      <c r="G39" s="19"/>
      <c r="H39" s="20"/>
      <c r="I39" s="19"/>
      <c r="J39" s="20"/>
      <c r="K39" s="19"/>
      <c r="L39" s="20"/>
      <c r="M39" s="19"/>
      <c r="N39" s="20"/>
      <c r="O39" s="19"/>
      <c r="P39" s="21"/>
      <c r="Q39" s="22"/>
      <c r="R39" s="23"/>
      <c r="S39" s="17"/>
      <c r="T39" s="17"/>
      <c r="U39" s="17"/>
      <c r="V39" s="17"/>
    </row>
    <row r="40" spans="1:28" s="6" customFormat="1" ht="20.100000000000001" customHeight="1" x14ac:dyDescent="0.25">
      <c r="A40" s="24" t="s">
        <v>19</v>
      </c>
      <c r="B40" s="24" t="s">
        <v>20</v>
      </c>
      <c r="C40" s="25"/>
      <c r="D40" s="26">
        <f>C37*C40</f>
        <v>0</v>
      </c>
      <c r="E40" s="25"/>
      <c r="F40" s="26">
        <f>E37*E40</f>
        <v>0</v>
      </c>
      <c r="G40" s="25"/>
      <c r="H40" s="26">
        <f>G37*G40</f>
        <v>0</v>
      </c>
      <c r="I40" s="25"/>
      <c r="J40" s="26">
        <f>I37*I40</f>
        <v>0</v>
      </c>
      <c r="K40" s="25"/>
      <c r="L40" s="26">
        <f>K37*K40</f>
        <v>0</v>
      </c>
      <c r="M40" s="25"/>
      <c r="N40" s="26">
        <f>M37*M40</f>
        <v>0</v>
      </c>
      <c r="O40" s="25"/>
      <c r="P40" s="26">
        <f>O37*O40</f>
        <v>0</v>
      </c>
      <c r="Q40" s="27">
        <f>D40+F40+H40+J40+L40+N40+P40</f>
        <v>0</v>
      </c>
      <c r="R40" s="28">
        <f>C40+E40+G40+I40+K40+M40+O40</f>
        <v>0</v>
      </c>
      <c r="S40" s="17"/>
      <c r="T40" s="17"/>
      <c r="U40" s="17"/>
      <c r="V40" s="17"/>
      <c r="AB40" s="29"/>
    </row>
    <row r="41" spans="1:28" s="6" customFormat="1" ht="20.100000000000001" customHeight="1" x14ac:dyDescent="0.25">
      <c r="A41" s="30" t="s">
        <v>21</v>
      </c>
      <c r="B41" s="30" t="s">
        <v>22</v>
      </c>
      <c r="C41" s="31"/>
      <c r="D41" s="32">
        <f>C37*C41</f>
        <v>0</v>
      </c>
      <c r="E41" s="31"/>
      <c r="F41" s="32">
        <f>E37*E41</f>
        <v>0</v>
      </c>
      <c r="G41" s="31"/>
      <c r="H41" s="32">
        <f>G37*G41</f>
        <v>0</v>
      </c>
      <c r="I41" s="31"/>
      <c r="J41" s="32">
        <f>I37*I41</f>
        <v>0</v>
      </c>
      <c r="K41" s="31"/>
      <c r="L41" s="32">
        <f>K37*K41</f>
        <v>0</v>
      </c>
      <c r="M41" s="31"/>
      <c r="N41" s="32">
        <f>M37*M41</f>
        <v>0</v>
      </c>
      <c r="O41" s="31"/>
      <c r="P41" s="32">
        <f>O37*O41</f>
        <v>0</v>
      </c>
      <c r="Q41" s="33">
        <f>D41+F41+H41+J41+L41+N41+P41</f>
        <v>0</v>
      </c>
      <c r="R41" s="34">
        <f>C41+E41+G41+I41+K41+M41+O41</f>
        <v>0</v>
      </c>
      <c r="S41" s="17"/>
      <c r="T41" s="17"/>
      <c r="U41" s="17"/>
      <c r="V41" s="17"/>
      <c r="AB41" s="29"/>
    </row>
    <row r="42" spans="1:28" s="7" customFormat="1" ht="25.5" customHeight="1" x14ac:dyDescent="0.25">
      <c r="A42" s="11"/>
      <c r="B42" s="11" t="s">
        <v>23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O42" s="12"/>
      <c r="P42" s="14"/>
      <c r="Q42" s="15"/>
      <c r="R42" s="16"/>
      <c r="S42" s="17"/>
      <c r="T42" s="17"/>
      <c r="U42" s="17"/>
      <c r="V42" s="17"/>
    </row>
    <row r="43" spans="1:28" s="6" customFormat="1" ht="20.100000000000001" customHeight="1" x14ac:dyDescent="0.25">
      <c r="A43" s="35" t="s">
        <v>24</v>
      </c>
      <c r="B43" s="35" t="s">
        <v>25</v>
      </c>
      <c r="C43" s="36"/>
      <c r="D43" s="37">
        <f>C37*C43</f>
        <v>0</v>
      </c>
      <c r="E43" s="36"/>
      <c r="F43" s="37">
        <f>E37*E43</f>
        <v>0</v>
      </c>
      <c r="G43" s="36"/>
      <c r="H43" s="37">
        <f>G37*G43</f>
        <v>0</v>
      </c>
      <c r="I43" s="36"/>
      <c r="J43" s="37">
        <f>I37*I43</f>
        <v>0</v>
      </c>
      <c r="K43" s="36"/>
      <c r="L43" s="37">
        <f>K37*K43</f>
        <v>0</v>
      </c>
      <c r="M43" s="36"/>
      <c r="N43" s="37">
        <f>M37*M43</f>
        <v>0</v>
      </c>
      <c r="O43" s="36"/>
      <c r="P43" s="37">
        <f>O37*O43</f>
        <v>0</v>
      </c>
      <c r="Q43" s="38">
        <f t="shared" ref="Q43:Q49" si="3">D43+F43+H43+J43+L43+N43+P43</f>
        <v>0</v>
      </c>
      <c r="R43" s="39">
        <f t="shared" ref="R43:R49" si="4">C43+E43+G43+I43+K43+M43+O43</f>
        <v>0</v>
      </c>
      <c r="S43" s="17"/>
      <c r="T43" s="17"/>
      <c r="U43" s="17"/>
      <c r="V43" s="17"/>
      <c r="AB43" s="29"/>
    </row>
    <row r="44" spans="1:28" s="6" customFormat="1" ht="20.100000000000001" customHeight="1" x14ac:dyDescent="0.25">
      <c r="A44" s="40" t="s">
        <v>26</v>
      </c>
      <c r="B44" s="41" t="s">
        <v>27</v>
      </c>
      <c r="C44" s="42"/>
      <c r="D44" s="43">
        <f>C37*C44</f>
        <v>0</v>
      </c>
      <c r="E44" s="42"/>
      <c r="F44" s="43">
        <f>E37*E44</f>
        <v>0</v>
      </c>
      <c r="G44" s="42"/>
      <c r="H44" s="43">
        <f>G37*G44</f>
        <v>0</v>
      </c>
      <c r="I44" s="42"/>
      <c r="J44" s="43">
        <f>I37*I44</f>
        <v>0</v>
      </c>
      <c r="K44" s="42"/>
      <c r="L44" s="43">
        <f>K37*K44</f>
        <v>0</v>
      </c>
      <c r="M44" s="42"/>
      <c r="N44" s="43">
        <f>M37*M44</f>
        <v>0</v>
      </c>
      <c r="O44" s="42"/>
      <c r="P44" s="43">
        <f>O37*O44</f>
        <v>0</v>
      </c>
      <c r="Q44" s="44">
        <f t="shared" si="3"/>
        <v>0</v>
      </c>
      <c r="R44" s="45">
        <f t="shared" si="4"/>
        <v>0</v>
      </c>
      <c r="S44" s="17"/>
      <c r="T44" s="17"/>
      <c r="U44" s="17"/>
      <c r="V44" s="17"/>
    </row>
    <row r="45" spans="1:28" s="6" customFormat="1" ht="20.100000000000001" customHeight="1" x14ac:dyDescent="0.25">
      <c r="A45" s="46" t="s">
        <v>28</v>
      </c>
      <c r="B45" s="47" t="s">
        <v>29</v>
      </c>
      <c r="C45" s="48"/>
      <c r="D45" s="49">
        <f>C37*C45</f>
        <v>0</v>
      </c>
      <c r="E45" s="48"/>
      <c r="F45" s="49">
        <f>E37*E45</f>
        <v>0</v>
      </c>
      <c r="G45" s="48"/>
      <c r="H45" s="49">
        <f>G37*G45</f>
        <v>0</v>
      </c>
      <c r="I45" s="48"/>
      <c r="J45" s="49">
        <f>I37*I45</f>
        <v>0</v>
      </c>
      <c r="K45" s="48"/>
      <c r="L45" s="49">
        <f>K37*K45</f>
        <v>0</v>
      </c>
      <c r="M45" s="48"/>
      <c r="N45" s="49">
        <f>M37*M45</f>
        <v>0</v>
      </c>
      <c r="O45" s="48"/>
      <c r="P45" s="49">
        <f>O37*O45</f>
        <v>0</v>
      </c>
      <c r="Q45" s="50">
        <f t="shared" si="3"/>
        <v>0</v>
      </c>
      <c r="R45" s="51">
        <f t="shared" si="4"/>
        <v>0</v>
      </c>
      <c r="S45" s="17"/>
      <c r="T45" s="17"/>
      <c r="U45" s="17"/>
      <c r="V45" s="17"/>
    </row>
    <row r="46" spans="1:28" s="6" customFormat="1" ht="20.100000000000001" customHeight="1" x14ac:dyDescent="0.25">
      <c r="A46" s="64" t="s">
        <v>30</v>
      </c>
      <c r="B46" s="65" t="s">
        <v>31</v>
      </c>
      <c r="C46" s="66"/>
      <c r="D46" s="67">
        <f>C37*C46</f>
        <v>0</v>
      </c>
      <c r="E46" s="66"/>
      <c r="F46" s="67">
        <f>E37*E46</f>
        <v>0</v>
      </c>
      <c r="G46" s="66"/>
      <c r="H46" s="67">
        <f>G37*G46</f>
        <v>0</v>
      </c>
      <c r="I46" s="66"/>
      <c r="J46" s="67">
        <f>I37*I46</f>
        <v>0</v>
      </c>
      <c r="K46" s="66"/>
      <c r="L46" s="67">
        <f>K37*K46</f>
        <v>0</v>
      </c>
      <c r="M46" s="66"/>
      <c r="N46" s="67">
        <f>M37*M46</f>
        <v>0</v>
      </c>
      <c r="O46" s="66"/>
      <c r="P46" s="67">
        <f>O37*O46</f>
        <v>0</v>
      </c>
      <c r="Q46" s="68">
        <f t="shared" si="3"/>
        <v>0</v>
      </c>
      <c r="R46" s="69">
        <f t="shared" si="4"/>
        <v>0</v>
      </c>
      <c r="S46" s="17"/>
      <c r="T46" s="17"/>
      <c r="U46" s="17"/>
      <c r="V46" s="17"/>
    </row>
    <row r="47" spans="1:28" s="6" customFormat="1" ht="20.100000000000001" customHeight="1" x14ac:dyDescent="0.25">
      <c r="A47" s="64" t="s">
        <v>32</v>
      </c>
      <c r="B47" s="65" t="s">
        <v>33</v>
      </c>
      <c r="C47" s="66"/>
      <c r="D47" s="67">
        <f>C37*C47</f>
        <v>0</v>
      </c>
      <c r="E47" s="66"/>
      <c r="F47" s="67">
        <f>E37*E47</f>
        <v>0</v>
      </c>
      <c r="G47" s="66"/>
      <c r="H47" s="67">
        <f>G37*G47</f>
        <v>0</v>
      </c>
      <c r="I47" s="66"/>
      <c r="J47" s="67">
        <f>I37*I47</f>
        <v>0</v>
      </c>
      <c r="K47" s="66"/>
      <c r="L47" s="67">
        <f>K37*K47</f>
        <v>0</v>
      </c>
      <c r="M47" s="66"/>
      <c r="N47" s="67">
        <f>M37*M47</f>
        <v>0</v>
      </c>
      <c r="O47" s="66"/>
      <c r="P47" s="67">
        <f>O37*O47</f>
        <v>0</v>
      </c>
      <c r="Q47" s="68">
        <f t="shared" si="3"/>
        <v>0</v>
      </c>
      <c r="R47" s="69">
        <f t="shared" si="4"/>
        <v>0</v>
      </c>
      <c r="S47" s="17"/>
      <c r="T47" s="17"/>
      <c r="U47" s="17"/>
      <c r="V47" s="17"/>
    </row>
    <row r="48" spans="1:28" s="6" customFormat="1" ht="20.100000000000001" customHeight="1" x14ac:dyDescent="0.25">
      <c r="A48" s="46" t="s">
        <v>34</v>
      </c>
      <c r="B48" s="47" t="s">
        <v>35</v>
      </c>
      <c r="C48" s="48"/>
      <c r="D48" s="49">
        <f>C37*C48</f>
        <v>0</v>
      </c>
      <c r="E48" s="48"/>
      <c r="F48" s="49">
        <f>E37*E48</f>
        <v>0</v>
      </c>
      <c r="G48" s="48"/>
      <c r="H48" s="49">
        <f>G37*G48</f>
        <v>0</v>
      </c>
      <c r="I48" s="48"/>
      <c r="J48" s="49">
        <f>I37*I48</f>
        <v>0</v>
      </c>
      <c r="K48" s="48"/>
      <c r="L48" s="49">
        <f>K37*K48</f>
        <v>0</v>
      </c>
      <c r="M48" s="48"/>
      <c r="N48" s="49">
        <f>M37*M48</f>
        <v>0</v>
      </c>
      <c r="O48" s="48"/>
      <c r="P48" s="49">
        <f>O37*O48</f>
        <v>0</v>
      </c>
      <c r="Q48" s="50">
        <f t="shared" si="3"/>
        <v>0</v>
      </c>
      <c r="R48" s="51">
        <f t="shared" si="4"/>
        <v>0</v>
      </c>
      <c r="S48" s="17"/>
      <c r="T48" s="17"/>
      <c r="U48" s="17"/>
      <c r="V48" s="17"/>
    </row>
    <row r="49" spans="1:28" s="6" customFormat="1" ht="20.100000000000001" customHeight="1" x14ac:dyDescent="0.25">
      <c r="A49" s="46" t="s">
        <v>36</v>
      </c>
      <c r="B49" s="47" t="s">
        <v>37</v>
      </c>
      <c r="C49" s="48"/>
      <c r="D49" s="49">
        <f>C37*C49</f>
        <v>0</v>
      </c>
      <c r="E49" s="48"/>
      <c r="F49" s="49">
        <f>E37*E49</f>
        <v>0</v>
      </c>
      <c r="G49" s="48"/>
      <c r="H49" s="49">
        <f>G37*G49</f>
        <v>0</v>
      </c>
      <c r="I49" s="48"/>
      <c r="J49" s="49">
        <f>I37*I49</f>
        <v>0</v>
      </c>
      <c r="K49" s="48"/>
      <c r="L49" s="49">
        <f>K37*K49</f>
        <v>0</v>
      </c>
      <c r="M49" s="48"/>
      <c r="N49" s="49">
        <f>M37*M49</f>
        <v>0</v>
      </c>
      <c r="O49" s="48"/>
      <c r="P49" s="49">
        <f>O37*O49</f>
        <v>0</v>
      </c>
      <c r="Q49" s="50">
        <f t="shared" si="3"/>
        <v>0</v>
      </c>
      <c r="R49" s="51">
        <f t="shared" si="4"/>
        <v>0</v>
      </c>
      <c r="S49" s="17"/>
      <c r="T49" s="17"/>
      <c r="U49" s="17"/>
      <c r="V49" s="17"/>
    </row>
    <row r="50" spans="1:28" s="7" customFormat="1" ht="25.5" customHeight="1" x14ac:dyDescent="0.25">
      <c r="A50" s="11"/>
      <c r="B50" s="11" t="s">
        <v>38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O50" s="12"/>
      <c r="P50" s="14"/>
      <c r="Q50" s="15"/>
      <c r="R50" s="16"/>
      <c r="S50" s="17"/>
      <c r="T50" s="17"/>
      <c r="U50" s="17"/>
      <c r="V50" s="17"/>
    </row>
    <row r="51" spans="1:28" s="6" customFormat="1" ht="20.100000000000001" customHeight="1" x14ac:dyDescent="0.25">
      <c r="A51" s="47" t="s">
        <v>39</v>
      </c>
      <c r="B51" s="47" t="s">
        <v>40</v>
      </c>
      <c r="C51" s="48"/>
      <c r="D51" s="43">
        <f>C37*C51</f>
        <v>0</v>
      </c>
      <c r="E51" s="48"/>
      <c r="F51" s="43">
        <f>E37*E51</f>
        <v>0</v>
      </c>
      <c r="G51" s="48"/>
      <c r="H51" s="43">
        <f>G37*G51</f>
        <v>0</v>
      </c>
      <c r="I51" s="48"/>
      <c r="J51" s="43">
        <f>I37*I51</f>
        <v>0</v>
      </c>
      <c r="K51" s="48"/>
      <c r="L51" s="43">
        <f>K37*K51</f>
        <v>0</v>
      </c>
      <c r="M51" s="48"/>
      <c r="N51" s="43">
        <f>M37*M51</f>
        <v>0</v>
      </c>
      <c r="O51" s="48"/>
      <c r="P51" s="43">
        <f>O37*O51</f>
        <v>0</v>
      </c>
      <c r="Q51" s="50">
        <f>D51+F51+H51+J51+L51+N51+P51</f>
        <v>0</v>
      </c>
      <c r="R51" s="51">
        <f>C51+E51+G51+I51+K51+M51+O51</f>
        <v>0</v>
      </c>
      <c r="S51" s="17"/>
      <c r="T51" s="17"/>
      <c r="U51" s="17"/>
      <c r="V51" s="17"/>
      <c r="AB51" s="29"/>
    </row>
    <row r="52" spans="1:28" s="6" customFormat="1" ht="20.100000000000001" customHeight="1" x14ac:dyDescent="0.25">
      <c r="A52" s="47" t="s">
        <v>41</v>
      </c>
      <c r="B52" s="47" t="s">
        <v>42</v>
      </c>
      <c r="C52" s="48"/>
      <c r="D52" s="49">
        <f>C37*C52</f>
        <v>0</v>
      </c>
      <c r="E52" s="48"/>
      <c r="F52" s="49">
        <f>E37*E52</f>
        <v>0</v>
      </c>
      <c r="G52" s="48"/>
      <c r="H52" s="49">
        <f>G37*G52</f>
        <v>0</v>
      </c>
      <c r="I52" s="48"/>
      <c r="J52" s="49">
        <f>I37*I52</f>
        <v>0</v>
      </c>
      <c r="K52" s="48"/>
      <c r="L52" s="49">
        <f>K37*K52</f>
        <v>0</v>
      </c>
      <c r="M52" s="48"/>
      <c r="N52" s="49">
        <f>M37*M52</f>
        <v>0</v>
      </c>
      <c r="O52" s="48"/>
      <c r="P52" s="49">
        <f>O37*O52</f>
        <v>0</v>
      </c>
      <c r="Q52" s="50">
        <f>D52+F52+H52+J52+L52+N52+P52</f>
        <v>0</v>
      </c>
      <c r="R52" s="51">
        <f>C52+E52+G52+I52+K52+M52+O52</f>
        <v>0</v>
      </c>
      <c r="S52" s="17"/>
      <c r="T52" s="17"/>
      <c r="U52" s="17"/>
      <c r="V52" s="17"/>
      <c r="AB52" s="29"/>
    </row>
    <row r="53" spans="1:28" s="6" customFormat="1" ht="20.100000000000001" customHeight="1" x14ac:dyDescent="0.25">
      <c r="A53" s="52" t="s">
        <v>43</v>
      </c>
      <c r="B53" s="52" t="s">
        <v>44</v>
      </c>
      <c r="C53" s="53"/>
      <c r="D53" s="54">
        <f>C37*C53</f>
        <v>0</v>
      </c>
      <c r="E53" s="53"/>
      <c r="F53" s="54">
        <f>E37*E53</f>
        <v>0</v>
      </c>
      <c r="G53" s="53"/>
      <c r="H53" s="54">
        <f>G37*G53</f>
        <v>0</v>
      </c>
      <c r="I53" s="53"/>
      <c r="J53" s="54">
        <f>I37*I53</f>
        <v>0</v>
      </c>
      <c r="K53" s="53"/>
      <c r="L53" s="54">
        <f>K37*K53</f>
        <v>0</v>
      </c>
      <c r="M53" s="53"/>
      <c r="N53" s="54">
        <f>M37*M53</f>
        <v>0</v>
      </c>
      <c r="O53" s="53"/>
      <c r="P53" s="54">
        <f>O37*O53</f>
        <v>0</v>
      </c>
      <c r="Q53" s="55">
        <f>D53+F53+H53+J53+L53+N53+P53</f>
        <v>0</v>
      </c>
      <c r="R53" s="56">
        <f>C53+E53+G53+I53+K53+M53+O53</f>
        <v>0</v>
      </c>
      <c r="S53" s="17"/>
      <c r="T53" s="17"/>
      <c r="U53" s="17"/>
      <c r="V53" s="17"/>
      <c r="AB53" s="29"/>
    </row>
    <row r="54" spans="1:28" s="6" customFormat="1" ht="20.100000000000001" customHeight="1" x14ac:dyDescent="0.25">
      <c r="A54" s="47" t="s">
        <v>45</v>
      </c>
      <c r="B54" s="47" t="s">
        <v>46</v>
      </c>
      <c r="C54" s="48"/>
      <c r="D54" s="49">
        <f>C37*C54</f>
        <v>0</v>
      </c>
      <c r="E54" s="48"/>
      <c r="F54" s="49">
        <f>E37*E54</f>
        <v>0</v>
      </c>
      <c r="G54" s="48"/>
      <c r="H54" s="49">
        <f>G37*G54</f>
        <v>0</v>
      </c>
      <c r="I54" s="48"/>
      <c r="J54" s="49">
        <f>I37*I54</f>
        <v>0</v>
      </c>
      <c r="K54" s="48"/>
      <c r="L54" s="49">
        <f>K37*K54</f>
        <v>0</v>
      </c>
      <c r="M54" s="48"/>
      <c r="N54" s="49">
        <f>M37*M54</f>
        <v>0</v>
      </c>
      <c r="O54" s="48"/>
      <c r="P54" s="49">
        <f>O37*O54</f>
        <v>0</v>
      </c>
      <c r="Q54" s="50">
        <f>D54+F54+H54+J54+L54+N54+P54</f>
        <v>0</v>
      </c>
      <c r="R54" s="51">
        <f>C54+E54+G54+I54+K54+M54+O54</f>
        <v>0</v>
      </c>
      <c r="S54" s="17"/>
      <c r="T54" s="17"/>
      <c r="U54" s="17"/>
      <c r="V54" s="17"/>
    </row>
    <row r="55" spans="1:28" s="6" customFormat="1" ht="20.100000000000001" customHeight="1" x14ac:dyDescent="0.25">
      <c r="A55" s="47" t="s">
        <v>47</v>
      </c>
      <c r="B55" s="47" t="s">
        <v>48</v>
      </c>
      <c r="C55" s="48"/>
      <c r="D55" s="49">
        <f>C37*C55</f>
        <v>0</v>
      </c>
      <c r="E55" s="48"/>
      <c r="F55" s="49">
        <f>E37*E55</f>
        <v>0</v>
      </c>
      <c r="G55" s="48"/>
      <c r="H55" s="49">
        <f>G37*G55</f>
        <v>0</v>
      </c>
      <c r="I55" s="48"/>
      <c r="J55" s="49">
        <f>I37*I55</f>
        <v>0</v>
      </c>
      <c r="K55" s="48"/>
      <c r="L55" s="49">
        <f>K37*K55</f>
        <v>0</v>
      </c>
      <c r="M55" s="48"/>
      <c r="N55" s="49">
        <f>M37*M55</f>
        <v>0</v>
      </c>
      <c r="O55" s="48"/>
      <c r="P55" s="49">
        <f>O37*O55</f>
        <v>0</v>
      </c>
      <c r="Q55" s="50">
        <f>D55+F55+H55+J55+L55+N55+P55</f>
        <v>0</v>
      </c>
      <c r="R55" s="51">
        <f>C55+E55+G55+I55+K55+M55+O55</f>
        <v>0</v>
      </c>
      <c r="S55" s="17"/>
      <c r="T55" s="17"/>
      <c r="U55" s="17"/>
      <c r="V55" s="17"/>
    </row>
    <row r="56" spans="1:28" s="7" customFormat="1" ht="25.5" customHeight="1" x14ac:dyDescent="0.25">
      <c r="A56" s="11"/>
      <c r="B56" s="11" t="s">
        <v>49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O56" s="12"/>
      <c r="P56" s="14"/>
      <c r="Q56" s="15"/>
      <c r="R56" s="16"/>
      <c r="S56" s="17"/>
      <c r="T56" s="17"/>
      <c r="U56" s="17"/>
      <c r="V56" s="17"/>
    </row>
    <row r="57" spans="1:28" s="6" customFormat="1" ht="20.100000000000001" customHeight="1" x14ac:dyDescent="0.25">
      <c r="A57" s="47" t="s">
        <v>50</v>
      </c>
      <c r="B57" s="57" t="s">
        <v>51</v>
      </c>
      <c r="C57" s="48"/>
      <c r="D57" s="49">
        <f>C37*C57</f>
        <v>0</v>
      </c>
      <c r="E57" s="48"/>
      <c r="F57" s="49">
        <f>E37*E57</f>
        <v>0</v>
      </c>
      <c r="G57" s="48"/>
      <c r="H57" s="49">
        <f>G37*G57</f>
        <v>0</v>
      </c>
      <c r="I57" s="48"/>
      <c r="J57" s="49">
        <f>I37*I57</f>
        <v>0</v>
      </c>
      <c r="K57" s="48"/>
      <c r="L57" s="49">
        <f>K37*K57</f>
        <v>0</v>
      </c>
      <c r="M57" s="48"/>
      <c r="N57" s="49">
        <f>M37*M57</f>
        <v>0</v>
      </c>
      <c r="O57" s="48"/>
      <c r="P57" s="49">
        <f>O37*O57</f>
        <v>0</v>
      </c>
      <c r="Q57" s="50">
        <f>D57+F57+H57+J57+L57+N57+P57</f>
        <v>0</v>
      </c>
      <c r="R57" s="51">
        <f>C57+E57+G57+I57+K57+M57+O57</f>
        <v>0</v>
      </c>
      <c r="S57" s="17"/>
      <c r="T57" s="17"/>
      <c r="U57" s="17"/>
      <c r="V57" s="17"/>
    </row>
    <row r="58" spans="1:28" s="6" customFormat="1" ht="20.100000000000001" customHeight="1" x14ac:dyDescent="0.25">
      <c r="A58" s="47" t="s">
        <v>52</v>
      </c>
      <c r="B58" s="57" t="s">
        <v>53</v>
      </c>
      <c r="C58" s="48"/>
      <c r="D58" s="49">
        <f>C37*C58</f>
        <v>0</v>
      </c>
      <c r="E58" s="48"/>
      <c r="F58" s="49">
        <f>E37*E58</f>
        <v>0</v>
      </c>
      <c r="G58" s="48"/>
      <c r="H58" s="49">
        <f>G37*G58</f>
        <v>0</v>
      </c>
      <c r="I58" s="48"/>
      <c r="J58" s="49">
        <f>I37*I58</f>
        <v>0</v>
      </c>
      <c r="K58" s="48"/>
      <c r="L58" s="49">
        <f>K37*K58</f>
        <v>0</v>
      </c>
      <c r="M58" s="48"/>
      <c r="N58" s="49">
        <f>M37*M58</f>
        <v>0</v>
      </c>
      <c r="O58" s="48"/>
      <c r="P58" s="49">
        <f>O37*O58</f>
        <v>0</v>
      </c>
      <c r="Q58" s="50">
        <f>D58+F58+H58+J58+L58+N58+P58</f>
        <v>0</v>
      </c>
      <c r="R58" s="51">
        <f>C58+E58+G58+I58+K58+M58+O58</f>
        <v>0</v>
      </c>
      <c r="S58" s="17"/>
      <c r="T58" s="17"/>
      <c r="U58" s="17"/>
      <c r="V58" s="17"/>
    </row>
    <row r="59" spans="1:28" s="6" customFormat="1" ht="20.100000000000001" customHeight="1" x14ac:dyDescent="0.25">
      <c r="A59" s="52" t="s">
        <v>54</v>
      </c>
      <c r="B59" s="58" t="s">
        <v>55</v>
      </c>
      <c r="C59" s="53"/>
      <c r="D59" s="54">
        <f>C37*C59</f>
        <v>0</v>
      </c>
      <c r="E59" s="53"/>
      <c r="F59" s="54">
        <f>E37*E59</f>
        <v>0</v>
      </c>
      <c r="G59" s="53"/>
      <c r="H59" s="54">
        <f>G37*G59</f>
        <v>0</v>
      </c>
      <c r="I59" s="53"/>
      <c r="J59" s="54">
        <f>I37*I59</f>
        <v>0</v>
      </c>
      <c r="K59" s="53"/>
      <c r="L59" s="54">
        <f>K37*K59</f>
        <v>0</v>
      </c>
      <c r="M59" s="53"/>
      <c r="N59" s="54">
        <f>M37*M59</f>
        <v>0</v>
      </c>
      <c r="O59" s="53"/>
      <c r="P59" s="54">
        <f>O37*O59</f>
        <v>0</v>
      </c>
      <c r="Q59" s="55">
        <f>D59+F59+H59+J59+L59+N59+P59</f>
        <v>0</v>
      </c>
      <c r="R59" s="56">
        <f>C59+E59+G59+I59+K59+M59+O59</f>
        <v>0</v>
      </c>
      <c r="S59" s="17"/>
      <c r="T59" s="17"/>
      <c r="U59" s="17"/>
      <c r="V59" s="17"/>
    </row>
    <row r="60" spans="1:28" s="63" customFormat="1" ht="41.4" customHeight="1" x14ac:dyDescent="0.25">
      <c r="A60" s="83" t="s">
        <v>59</v>
      </c>
      <c r="B60" s="84"/>
      <c r="C60" s="59">
        <f t="shared" ref="C60:R60" si="5">SUM(C40:C59)</f>
        <v>0</v>
      </c>
      <c r="D60" s="60">
        <f t="shared" si="5"/>
        <v>0</v>
      </c>
      <c r="E60" s="59">
        <f t="shared" si="5"/>
        <v>0</v>
      </c>
      <c r="F60" s="60">
        <f t="shared" si="5"/>
        <v>0</v>
      </c>
      <c r="G60" s="59">
        <f t="shared" si="5"/>
        <v>0</v>
      </c>
      <c r="H60" s="60">
        <f t="shared" si="5"/>
        <v>0</v>
      </c>
      <c r="I60" s="59">
        <f t="shared" si="5"/>
        <v>0</v>
      </c>
      <c r="J60" s="60">
        <f t="shared" si="5"/>
        <v>0</v>
      </c>
      <c r="K60" s="59">
        <f t="shared" si="5"/>
        <v>0</v>
      </c>
      <c r="L60" s="60">
        <f t="shared" si="5"/>
        <v>0</v>
      </c>
      <c r="M60" s="59">
        <f t="shared" si="5"/>
        <v>0</v>
      </c>
      <c r="N60" s="60">
        <f t="shared" si="5"/>
        <v>0</v>
      </c>
      <c r="O60" s="59">
        <f t="shared" si="5"/>
        <v>0</v>
      </c>
      <c r="P60" s="60">
        <f t="shared" si="5"/>
        <v>0</v>
      </c>
      <c r="Q60" s="73">
        <f t="shared" si="5"/>
        <v>0</v>
      </c>
      <c r="R60" s="61">
        <f t="shared" si="5"/>
        <v>0</v>
      </c>
      <c r="S60" s="62"/>
      <c r="T60" s="62"/>
      <c r="U60" s="62"/>
      <c r="V60" s="62"/>
    </row>
    <row r="62" spans="1:28" ht="49.8" customHeight="1" x14ac:dyDescent="0.3">
      <c r="A62" s="94" t="s">
        <v>57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</row>
    <row r="63" spans="1:28" s="7" customFormat="1" ht="30" customHeight="1" x14ac:dyDescent="0.25">
      <c r="A63" s="92" t="s">
        <v>3</v>
      </c>
      <c r="B63" s="93"/>
      <c r="C63" s="74" t="s">
        <v>4</v>
      </c>
      <c r="D63" s="75"/>
      <c r="E63" s="76" t="s">
        <v>5</v>
      </c>
      <c r="F63" s="77"/>
      <c r="G63" s="76" t="s">
        <v>6</v>
      </c>
      <c r="H63" s="77"/>
      <c r="I63" s="76" t="s">
        <v>7</v>
      </c>
      <c r="J63" s="77"/>
      <c r="K63" s="76" t="s">
        <v>8</v>
      </c>
      <c r="L63" s="77"/>
      <c r="M63" s="76" t="s">
        <v>9</v>
      </c>
      <c r="N63" s="89"/>
      <c r="O63" s="76" t="s">
        <v>10</v>
      </c>
      <c r="P63" s="90"/>
      <c r="Q63" s="91" t="s">
        <v>11</v>
      </c>
      <c r="R63" s="75"/>
      <c r="S63" s="6"/>
      <c r="T63" s="6"/>
      <c r="U63" s="6"/>
      <c r="V63" s="6"/>
    </row>
    <row r="64" spans="1:28" s="10" customFormat="1" ht="25.5" customHeight="1" x14ac:dyDescent="0.25">
      <c r="A64" s="78" t="s">
        <v>12</v>
      </c>
      <c r="B64" s="79"/>
      <c r="C64" s="80"/>
      <c r="D64" s="88"/>
      <c r="E64" s="80"/>
      <c r="F64" s="88"/>
      <c r="G64" s="80"/>
      <c r="H64" s="88"/>
      <c r="I64" s="80"/>
      <c r="J64" s="88"/>
      <c r="K64" s="80"/>
      <c r="L64" s="88"/>
      <c r="M64" s="80"/>
      <c r="N64" s="81"/>
      <c r="O64" s="80"/>
      <c r="P64" s="82"/>
      <c r="Q64" s="8" t="s">
        <v>13</v>
      </c>
      <c r="R64" s="9">
        <f>SUM(C64:P64)/7</f>
        <v>0</v>
      </c>
    </row>
    <row r="65" spans="1:28" s="7" customFormat="1" ht="25.5" customHeight="1" x14ac:dyDescent="0.25">
      <c r="A65" s="11" t="s">
        <v>62</v>
      </c>
      <c r="B65" s="11" t="s">
        <v>14</v>
      </c>
      <c r="C65" s="12" t="s">
        <v>15</v>
      </c>
      <c r="D65" s="13" t="s">
        <v>16</v>
      </c>
      <c r="E65" s="12" t="s">
        <v>15</v>
      </c>
      <c r="F65" s="13" t="s">
        <v>16</v>
      </c>
      <c r="G65" s="12" t="s">
        <v>15</v>
      </c>
      <c r="H65" s="13" t="s">
        <v>16</v>
      </c>
      <c r="I65" s="12" t="s">
        <v>15</v>
      </c>
      <c r="J65" s="13" t="s">
        <v>16</v>
      </c>
      <c r="K65" s="12" t="s">
        <v>15</v>
      </c>
      <c r="L65" s="13" t="s">
        <v>16</v>
      </c>
      <c r="M65" s="12" t="s">
        <v>15</v>
      </c>
      <c r="N65" s="13" t="s">
        <v>16</v>
      </c>
      <c r="O65" s="12" t="s">
        <v>15</v>
      </c>
      <c r="P65" s="14" t="s">
        <v>16</v>
      </c>
      <c r="Q65" s="15" t="s">
        <v>17</v>
      </c>
      <c r="R65" s="16" t="s">
        <v>15</v>
      </c>
      <c r="S65" s="17"/>
      <c r="T65" s="17"/>
      <c r="U65" s="17"/>
      <c r="V65" s="17"/>
    </row>
    <row r="66" spans="1:28" s="7" customFormat="1" ht="25.5" customHeight="1" x14ac:dyDescent="0.25">
      <c r="A66" s="18"/>
      <c r="B66" s="18" t="s">
        <v>18</v>
      </c>
      <c r="C66" s="19"/>
      <c r="D66" s="20"/>
      <c r="E66" s="19"/>
      <c r="F66" s="20"/>
      <c r="G66" s="19"/>
      <c r="H66" s="20"/>
      <c r="I66" s="19"/>
      <c r="J66" s="20"/>
      <c r="K66" s="19"/>
      <c r="L66" s="20"/>
      <c r="M66" s="19"/>
      <c r="N66" s="20"/>
      <c r="O66" s="19"/>
      <c r="P66" s="21"/>
      <c r="Q66" s="22"/>
      <c r="R66" s="23"/>
      <c r="S66" s="17"/>
      <c r="T66" s="17"/>
      <c r="U66" s="17"/>
      <c r="V66" s="17"/>
    </row>
    <row r="67" spans="1:28" s="6" customFormat="1" ht="20.100000000000001" customHeight="1" x14ac:dyDescent="0.25">
      <c r="A67" s="24" t="s">
        <v>19</v>
      </c>
      <c r="B67" s="24" t="s">
        <v>20</v>
      </c>
      <c r="C67" s="25"/>
      <c r="D67" s="26">
        <f>C64*C67</f>
        <v>0</v>
      </c>
      <c r="E67" s="25"/>
      <c r="F67" s="26">
        <f>E64*E67</f>
        <v>0</v>
      </c>
      <c r="G67" s="25"/>
      <c r="H67" s="26">
        <f>G64*G67</f>
        <v>0</v>
      </c>
      <c r="I67" s="25"/>
      <c r="J67" s="26">
        <f>I64*I67</f>
        <v>0</v>
      </c>
      <c r="K67" s="25"/>
      <c r="L67" s="26">
        <f>K64*K67</f>
        <v>0</v>
      </c>
      <c r="M67" s="25"/>
      <c r="N67" s="26">
        <f>M64*M67</f>
        <v>0</v>
      </c>
      <c r="O67" s="25"/>
      <c r="P67" s="26">
        <f>O64*O67</f>
        <v>0</v>
      </c>
      <c r="Q67" s="27">
        <f>D67+F67+H67+J67+L67+N67+P67</f>
        <v>0</v>
      </c>
      <c r="R67" s="28">
        <f>C67+E67+G67+I67+K67+M67+O67</f>
        <v>0</v>
      </c>
      <c r="S67" s="17"/>
      <c r="T67" s="17"/>
      <c r="U67" s="17"/>
      <c r="V67" s="17"/>
      <c r="AB67" s="29"/>
    </row>
    <row r="68" spans="1:28" s="6" customFormat="1" ht="20.100000000000001" customHeight="1" x14ac:dyDescent="0.25">
      <c r="A68" s="30" t="s">
        <v>21</v>
      </c>
      <c r="B68" s="30" t="s">
        <v>22</v>
      </c>
      <c r="C68" s="31"/>
      <c r="D68" s="32">
        <f>C64*C68</f>
        <v>0</v>
      </c>
      <c r="E68" s="31"/>
      <c r="F68" s="32">
        <f>E64*E68</f>
        <v>0</v>
      </c>
      <c r="G68" s="31"/>
      <c r="H68" s="32">
        <f>G64*G68</f>
        <v>0</v>
      </c>
      <c r="I68" s="31"/>
      <c r="J68" s="32">
        <f>I64*I68</f>
        <v>0</v>
      </c>
      <c r="K68" s="31"/>
      <c r="L68" s="32">
        <f>K64*K68</f>
        <v>0</v>
      </c>
      <c r="M68" s="31"/>
      <c r="N68" s="32">
        <f>M64*M68</f>
        <v>0</v>
      </c>
      <c r="O68" s="31"/>
      <c r="P68" s="32">
        <f>O64*O68</f>
        <v>0</v>
      </c>
      <c r="Q68" s="33">
        <f>D68+F68+H68+J68+L68+N68+P68</f>
        <v>0</v>
      </c>
      <c r="R68" s="34">
        <f>C68+E68+G68+I68+K68+M68+O68</f>
        <v>0</v>
      </c>
      <c r="S68" s="17"/>
      <c r="T68" s="17"/>
      <c r="U68" s="17"/>
      <c r="V68" s="17"/>
      <c r="AB68" s="29"/>
    </row>
    <row r="69" spans="1:28" s="7" customFormat="1" ht="25.5" customHeight="1" x14ac:dyDescent="0.25">
      <c r="A69" s="11"/>
      <c r="B69" s="11" t="s">
        <v>23</v>
      </c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O69" s="12"/>
      <c r="P69" s="14"/>
      <c r="Q69" s="15"/>
      <c r="R69" s="16"/>
      <c r="S69" s="17"/>
      <c r="T69" s="17"/>
      <c r="U69" s="17"/>
      <c r="V69" s="17"/>
    </row>
    <row r="70" spans="1:28" s="6" customFormat="1" ht="20.100000000000001" customHeight="1" x14ac:dyDescent="0.25">
      <c r="A70" s="35" t="s">
        <v>24</v>
      </c>
      <c r="B70" s="35" t="s">
        <v>25</v>
      </c>
      <c r="C70" s="36"/>
      <c r="D70" s="37">
        <f>C64*C70</f>
        <v>0</v>
      </c>
      <c r="E70" s="36"/>
      <c r="F70" s="37">
        <f>E64*E70</f>
        <v>0</v>
      </c>
      <c r="G70" s="36"/>
      <c r="H70" s="37">
        <f>G64*G70</f>
        <v>0</v>
      </c>
      <c r="I70" s="36"/>
      <c r="J70" s="37">
        <f>I64*I70</f>
        <v>0</v>
      </c>
      <c r="K70" s="36"/>
      <c r="L70" s="37">
        <f>K64*K70</f>
        <v>0</v>
      </c>
      <c r="M70" s="36"/>
      <c r="N70" s="37">
        <f>M64*M70</f>
        <v>0</v>
      </c>
      <c r="O70" s="36"/>
      <c r="P70" s="37">
        <f>O64*O70</f>
        <v>0</v>
      </c>
      <c r="Q70" s="38">
        <f t="shared" ref="Q70:Q76" si="6">D70+F70+H70+J70+L70+N70+P70</f>
        <v>0</v>
      </c>
      <c r="R70" s="39">
        <f t="shared" ref="R70:R76" si="7">C70+E70+G70+I70+K70+M70+O70</f>
        <v>0</v>
      </c>
      <c r="S70" s="17"/>
      <c r="T70" s="17"/>
      <c r="U70" s="17"/>
      <c r="V70" s="17"/>
      <c r="AB70" s="29"/>
    </row>
    <row r="71" spans="1:28" s="6" customFormat="1" ht="20.100000000000001" customHeight="1" x14ac:dyDescent="0.25">
      <c r="A71" s="40" t="s">
        <v>26</v>
      </c>
      <c r="B71" s="41" t="s">
        <v>27</v>
      </c>
      <c r="C71" s="42"/>
      <c r="D71" s="43">
        <f>C64*C71</f>
        <v>0</v>
      </c>
      <c r="E71" s="42"/>
      <c r="F71" s="43">
        <f>E64*E71</f>
        <v>0</v>
      </c>
      <c r="G71" s="42"/>
      <c r="H71" s="43">
        <f>G64*G71</f>
        <v>0</v>
      </c>
      <c r="I71" s="42"/>
      <c r="J71" s="43">
        <f>I64*I71</f>
        <v>0</v>
      </c>
      <c r="K71" s="42"/>
      <c r="L71" s="43">
        <f>K64*K71</f>
        <v>0</v>
      </c>
      <c r="M71" s="42"/>
      <c r="N71" s="43">
        <f>M64*M71</f>
        <v>0</v>
      </c>
      <c r="O71" s="42"/>
      <c r="P71" s="43">
        <f>O64*O71</f>
        <v>0</v>
      </c>
      <c r="Q71" s="44">
        <f t="shared" si="6"/>
        <v>0</v>
      </c>
      <c r="R71" s="45">
        <f t="shared" si="7"/>
        <v>0</v>
      </c>
      <c r="S71" s="17"/>
      <c r="T71" s="17"/>
      <c r="U71" s="17"/>
      <c r="V71" s="17"/>
    </row>
    <row r="72" spans="1:28" s="6" customFormat="1" ht="20.100000000000001" customHeight="1" x14ac:dyDescent="0.25">
      <c r="A72" s="46" t="s">
        <v>28</v>
      </c>
      <c r="B72" s="47" t="s">
        <v>29</v>
      </c>
      <c r="C72" s="48"/>
      <c r="D72" s="49">
        <f>C64*C72</f>
        <v>0</v>
      </c>
      <c r="E72" s="48"/>
      <c r="F72" s="49">
        <f>E64*E72</f>
        <v>0</v>
      </c>
      <c r="G72" s="48"/>
      <c r="H72" s="49">
        <f>G64*G72</f>
        <v>0</v>
      </c>
      <c r="I72" s="48"/>
      <c r="J72" s="49">
        <f>I64*I72</f>
        <v>0</v>
      </c>
      <c r="K72" s="48"/>
      <c r="L72" s="49">
        <f>K64*K72</f>
        <v>0</v>
      </c>
      <c r="M72" s="48"/>
      <c r="N72" s="49">
        <f>M64*M72</f>
        <v>0</v>
      </c>
      <c r="O72" s="48"/>
      <c r="P72" s="49">
        <f>O64*O72</f>
        <v>0</v>
      </c>
      <c r="Q72" s="50">
        <f t="shared" si="6"/>
        <v>0</v>
      </c>
      <c r="R72" s="51">
        <f t="shared" si="7"/>
        <v>0</v>
      </c>
      <c r="S72" s="17"/>
      <c r="T72" s="17"/>
      <c r="U72" s="17"/>
      <c r="V72" s="17"/>
    </row>
    <row r="73" spans="1:28" s="6" customFormat="1" ht="20.100000000000001" customHeight="1" x14ac:dyDescent="0.25">
      <c r="A73" s="64" t="s">
        <v>30</v>
      </c>
      <c r="B73" s="65" t="s">
        <v>31</v>
      </c>
      <c r="C73" s="66"/>
      <c r="D73" s="67">
        <f>C64*C73</f>
        <v>0</v>
      </c>
      <c r="E73" s="66"/>
      <c r="F73" s="67">
        <f>E64*E73</f>
        <v>0</v>
      </c>
      <c r="G73" s="66"/>
      <c r="H73" s="67">
        <f>G64*G73</f>
        <v>0</v>
      </c>
      <c r="I73" s="66"/>
      <c r="J73" s="67">
        <f>I64*I73</f>
        <v>0</v>
      </c>
      <c r="K73" s="66"/>
      <c r="L73" s="67">
        <f>K64*K73</f>
        <v>0</v>
      </c>
      <c r="M73" s="66"/>
      <c r="N73" s="67">
        <f>M64*M73</f>
        <v>0</v>
      </c>
      <c r="O73" s="66"/>
      <c r="P73" s="67">
        <f>O64*O73</f>
        <v>0</v>
      </c>
      <c r="Q73" s="68">
        <f t="shared" si="6"/>
        <v>0</v>
      </c>
      <c r="R73" s="69">
        <f t="shared" si="7"/>
        <v>0</v>
      </c>
      <c r="S73" s="17"/>
      <c r="T73" s="17"/>
      <c r="U73" s="17"/>
      <c r="V73" s="17"/>
    </row>
    <row r="74" spans="1:28" s="6" customFormat="1" ht="20.100000000000001" customHeight="1" x14ac:dyDescent="0.25">
      <c r="A74" s="64" t="s">
        <v>32</v>
      </c>
      <c r="B74" s="65" t="s">
        <v>33</v>
      </c>
      <c r="C74" s="66"/>
      <c r="D74" s="67">
        <f>C64*C74</f>
        <v>0</v>
      </c>
      <c r="E74" s="66"/>
      <c r="F74" s="67">
        <f>E64*E74</f>
        <v>0</v>
      </c>
      <c r="G74" s="66"/>
      <c r="H74" s="67">
        <f>G64*G74</f>
        <v>0</v>
      </c>
      <c r="I74" s="66"/>
      <c r="J74" s="67">
        <f>I64*I74</f>
        <v>0</v>
      </c>
      <c r="K74" s="66"/>
      <c r="L74" s="67">
        <f>K64*K74</f>
        <v>0</v>
      </c>
      <c r="M74" s="66"/>
      <c r="N74" s="67">
        <f>M64*M74</f>
        <v>0</v>
      </c>
      <c r="O74" s="66"/>
      <c r="P74" s="67">
        <f>O64*O74</f>
        <v>0</v>
      </c>
      <c r="Q74" s="68">
        <f t="shared" si="6"/>
        <v>0</v>
      </c>
      <c r="R74" s="69">
        <f t="shared" si="7"/>
        <v>0</v>
      </c>
      <c r="S74" s="17"/>
      <c r="T74" s="17"/>
      <c r="U74" s="17"/>
      <c r="V74" s="17"/>
    </row>
    <row r="75" spans="1:28" s="6" customFormat="1" ht="20.100000000000001" customHeight="1" x14ac:dyDescent="0.25">
      <c r="A75" s="46" t="s">
        <v>34</v>
      </c>
      <c r="B75" s="47" t="s">
        <v>35</v>
      </c>
      <c r="C75" s="48"/>
      <c r="D75" s="49">
        <f>C64*C75</f>
        <v>0</v>
      </c>
      <c r="E75" s="48"/>
      <c r="F75" s="49">
        <f>E64*E75</f>
        <v>0</v>
      </c>
      <c r="G75" s="48"/>
      <c r="H75" s="49">
        <f>G64*G75</f>
        <v>0</v>
      </c>
      <c r="I75" s="48"/>
      <c r="J75" s="49">
        <f>I64*I75</f>
        <v>0</v>
      </c>
      <c r="K75" s="48"/>
      <c r="L75" s="49">
        <f>K64*K75</f>
        <v>0</v>
      </c>
      <c r="M75" s="48"/>
      <c r="N75" s="49">
        <f>M64*M75</f>
        <v>0</v>
      </c>
      <c r="O75" s="48"/>
      <c r="P75" s="49">
        <f>O64*O75</f>
        <v>0</v>
      </c>
      <c r="Q75" s="50">
        <f t="shared" si="6"/>
        <v>0</v>
      </c>
      <c r="R75" s="51">
        <f t="shared" si="7"/>
        <v>0</v>
      </c>
      <c r="S75" s="17"/>
      <c r="T75" s="17"/>
      <c r="U75" s="17"/>
      <c r="V75" s="17"/>
    </row>
    <row r="76" spans="1:28" s="6" customFormat="1" ht="20.100000000000001" customHeight="1" x14ac:dyDescent="0.25">
      <c r="A76" s="46" t="s">
        <v>36</v>
      </c>
      <c r="B76" s="47" t="s">
        <v>37</v>
      </c>
      <c r="C76" s="48"/>
      <c r="D76" s="49">
        <f>C64*C76</f>
        <v>0</v>
      </c>
      <c r="E76" s="48"/>
      <c r="F76" s="49">
        <f>E64*E76</f>
        <v>0</v>
      </c>
      <c r="G76" s="48"/>
      <c r="H76" s="49">
        <f>G64*G76</f>
        <v>0</v>
      </c>
      <c r="I76" s="48"/>
      <c r="J76" s="49">
        <f>I64*I76</f>
        <v>0</v>
      </c>
      <c r="K76" s="48"/>
      <c r="L76" s="49">
        <f>K64*K76</f>
        <v>0</v>
      </c>
      <c r="M76" s="48"/>
      <c r="N76" s="49">
        <f>M64*M76</f>
        <v>0</v>
      </c>
      <c r="O76" s="48"/>
      <c r="P76" s="49">
        <f>O64*O76</f>
        <v>0</v>
      </c>
      <c r="Q76" s="50">
        <f t="shared" si="6"/>
        <v>0</v>
      </c>
      <c r="R76" s="51">
        <f t="shared" si="7"/>
        <v>0</v>
      </c>
      <c r="S76" s="17"/>
      <c r="T76" s="17"/>
      <c r="U76" s="17"/>
      <c r="V76" s="17"/>
    </row>
    <row r="77" spans="1:28" s="7" customFormat="1" ht="25.5" customHeight="1" x14ac:dyDescent="0.25">
      <c r="A77" s="11"/>
      <c r="B77" s="11" t="s">
        <v>38</v>
      </c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O77" s="12"/>
      <c r="P77" s="14"/>
      <c r="Q77" s="15"/>
      <c r="R77" s="16"/>
      <c r="S77" s="17"/>
      <c r="T77" s="17"/>
      <c r="U77" s="17"/>
      <c r="V77" s="17"/>
    </row>
    <row r="78" spans="1:28" s="6" customFormat="1" ht="20.100000000000001" customHeight="1" x14ac:dyDescent="0.25">
      <c r="A78" s="47" t="s">
        <v>39</v>
      </c>
      <c r="B78" s="47" t="s">
        <v>40</v>
      </c>
      <c r="C78" s="48"/>
      <c r="D78" s="43">
        <f>C64*C78</f>
        <v>0</v>
      </c>
      <c r="E78" s="48"/>
      <c r="F78" s="43">
        <f>E64*E78</f>
        <v>0</v>
      </c>
      <c r="G78" s="48"/>
      <c r="H78" s="43">
        <f>G64*G78</f>
        <v>0</v>
      </c>
      <c r="I78" s="48"/>
      <c r="J78" s="43">
        <f>I64*I78</f>
        <v>0</v>
      </c>
      <c r="K78" s="48"/>
      <c r="L78" s="43">
        <f>K64*K78</f>
        <v>0</v>
      </c>
      <c r="M78" s="48"/>
      <c r="N78" s="43">
        <f>M64*M78</f>
        <v>0</v>
      </c>
      <c r="O78" s="48"/>
      <c r="P78" s="43">
        <f>O64*O78</f>
        <v>0</v>
      </c>
      <c r="Q78" s="50">
        <f>D78+F78+H78+J78+L78+N78+P78</f>
        <v>0</v>
      </c>
      <c r="R78" s="51">
        <f>C78+E78+G78+I78+K78+M78+O78</f>
        <v>0</v>
      </c>
      <c r="S78" s="17"/>
      <c r="T78" s="17"/>
      <c r="U78" s="17"/>
      <c r="V78" s="17"/>
      <c r="AB78" s="29"/>
    </row>
    <row r="79" spans="1:28" s="6" customFormat="1" ht="20.100000000000001" customHeight="1" x14ac:dyDescent="0.25">
      <c r="A79" s="47" t="s">
        <v>41</v>
      </c>
      <c r="B79" s="47" t="s">
        <v>42</v>
      </c>
      <c r="C79" s="48"/>
      <c r="D79" s="49">
        <f>C64*C79</f>
        <v>0</v>
      </c>
      <c r="E79" s="48"/>
      <c r="F79" s="49">
        <f>E64*E79</f>
        <v>0</v>
      </c>
      <c r="G79" s="48"/>
      <c r="H79" s="49">
        <f>G64*G79</f>
        <v>0</v>
      </c>
      <c r="I79" s="48"/>
      <c r="J79" s="49">
        <f>I64*I79</f>
        <v>0</v>
      </c>
      <c r="K79" s="48"/>
      <c r="L79" s="49">
        <f>K64*K79</f>
        <v>0</v>
      </c>
      <c r="M79" s="48"/>
      <c r="N79" s="49">
        <f>M64*M79</f>
        <v>0</v>
      </c>
      <c r="O79" s="48"/>
      <c r="P79" s="49">
        <f>O64*O79</f>
        <v>0</v>
      </c>
      <c r="Q79" s="50">
        <f>D79+F79+H79+J79+L79+N79+P79</f>
        <v>0</v>
      </c>
      <c r="R79" s="51">
        <f>C79+E79+G79+I79+K79+M79+O79</f>
        <v>0</v>
      </c>
      <c r="S79" s="17"/>
      <c r="T79" s="17"/>
      <c r="U79" s="17"/>
      <c r="V79" s="17"/>
      <c r="AB79" s="29"/>
    </row>
    <row r="80" spans="1:28" s="6" customFormat="1" ht="20.100000000000001" customHeight="1" x14ac:dyDescent="0.25">
      <c r="A80" s="52" t="s">
        <v>43</v>
      </c>
      <c r="B80" s="52" t="s">
        <v>44</v>
      </c>
      <c r="C80" s="53"/>
      <c r="D80" s="54">
        <f>C64*C80</f>
        <v>0</v>
      </c>
      <c r="E80" s="53"/>
      <c r="F80" s="54">
        <f>E64*E80</f>
        <v>0</v>
      </c>
      <c r="G80" s="53"/>
      <c r="H80" s="54">
        <f>G64*G80</f>
        <v>0</v>
      </c>
      <c r="I80" s="53"/>
      <c r="J80" s="54">
        <f>I64*I80</f>
        <v>0</v>
      </c>
      <c r="K80" s="53"/>
      <c r="L80" s="54">
        <f>K64*K80</f>
        <v>0</v>
      </c>
      <c r="M80" s="53"/>
      <c r="N80" s="54">
        <f>M64*M80</f>
        <v>0</v>
      </c>
      <c r="O80" s="53"/>
      <c r="P80" s="54">
        <f>O64*O80</f>
        <v>0</v>
      </c>
      <c r="Q80" s="55">
        <f>D80+F80+H80+J80+L80+N80+P80</f>
        <v>0</v>
      </c>
      <c r="R80" s="56">
        <f>C80+E80+G80+I80+K80+M80+O80</f>
        <v>0</v>
      </c>
      <c r="S80" s="17"/>
      <c r="T80" s="17"/>
      <c r="U80" s="17"/>
      <c r="V80" s="17"/>
      <c r="AB80" s="29"/>
    </row>
    <row r="81" spans="1:22" s="6" customFormat="1" ht="20.100000000000001" customHeight="1" x14ac:dyDescent="0.25">
      <c r="A81" s="47" t="s">
        <v>45</v>
      </c>
      <c r="B81" s="47" t="s">
        <v>46</v>
      </c>
      <c r="C81" s="48"/>
      <c r="D81" s="49">
        <f>C64*C81</f>
        <v>0</v>
      </c>
      <c r="E81" s="48"/>
      <c r="F81" s="49">
        <f>E64*E81</f>
        <v>0</v>
      </c>
      <c r="G81" s="48"/>
      <c r="H81" s="49">
        <f>G64*G81</f>
        <v>0</v>
      </c>
      <c r="I81" s="48"/>
      <c r="J81" s="49">
        <f>I64*I81</f>
        <v>0</v>
      </c>
      <c r="K81" s="48"/>
      <c r="L81" s="49">
        <f>K64*K81</f>
        <v>0</v>
      </c>
      <c r="M81" s="48"/>
      <c r="N81" s="49">
        <f>M64*M81</f>
        <v>0</v>
      </c>
      <c r="O81" s="48"/>
      <c r="P81" s="49">
        <f>O64*O81</f>
        <v>0</v>
      </c>
      <c r="Q81" s="50">
        <f>D81+F81+H81+J81+L81+N81+P81</f>
        <v>0</v>
      </c>
      <c r="R81" s="51">
        <f>C81+E81+G81+I81+K81+M81+O81</f>
        <v>0</v>
      </c>
      <c r="S81" s="17"/>
      <c r="T81" s="17"/>
      <c r="U81" s="17"/>
      <c r="V81" s="17"/>
    </row>
    <row r="82" spans="1:22" s="6" customFormat="1" ht="20.100000000000001" customHeight="1" x14ac:dyDescent="0.25">
      <c r="A82" s="47" t="s">
        <v>47</v>
      </c>
      <c r="B82" s="47" t="s">
        <v>48</v>
      </c>
      <c r="C82" s="48"/>
      <c r="D82" s="49">
        <f>C64*C82</f>
        <v>0</v>
      </c>
      <c r="E82" s="48"/>
      <c r="F82" s="49">
        <f>E64*E82</f>
        <v>0</v>
      </c>
      <c r="G82" s="48"/>
      <c r="H82" s="49">
        <f>G64*G82</f>
        <v>0</v>
      </c>
      <c r="I82" s="48"/>
      <c r="J82" s="49">
        <f>I64*I82</f>
        <v>0</v>
      </c>
      <c r="K82" s="48"/>
      <c r="L82" s="49">
        <f>K64*K82</f>
        <v>0</v>
      </c>
      <c r="M82" s="48"/>
      <c r="N82" s="49">
        <f>M64*M82</f>
        <v>0</v>
      </c>
      <c r="O82" s="48"/>
      <c r="P82" s="49">
        <f>O64*O82</f>
        <v>0</v>
      </c>
      <c r="Q82" s="50">
        <f>D82+F82+H82+J82+L82+N82+P82</f>
        <v>0</v>
      </c>
      <c r="R82" s="51">
        <f>C82+E82+G82+I82+K82+M82+O82</f>
        <v>0</v>
      </c>
      <c r="S82" s="17"/>
      <c r="T82" s="17"/>
      <c r="U82" s="17"/>
      <c r="V82" s="17"/>
    </row>
    <row r="83" spans="1:22" s="7" customFormat="1" ht="25.5" customHeight="1" x14ac:dyDescent="0.25">
      <c r="A83" s="11"/>
      <c r="B83" s="11" t="s">
        <v>49</v>
      </c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O83" s="12"/>
      <c r="P83" s="14"/>
      <c r="Q83" s="15"/>
      <c r="R83" s="16"/>
      <c r="S83" s="17"/>
      <c r="T83" s="17"/>
      <c r="U83" s="17"/>
      <c r="V83" s="17"/>
    </row>
    <row r="84" spans="1:22" s="6" customFormat="1" ht="20.100000000000001" customHeight="1" x14ac:dyDescent="0.25">
      <c r="A84" s="47" t="s">
        <v>50</v>
      </c>
      <c r="B84" s="57" t="s">
        <v>51</v>
      </c>
      <c r="C84" s="48"/>
      <c r="D84" s="49">
        <f>C64*C84</f>
        <v>0</v>
      </c>
      <c r="E84" s="48"/>
      <c r="F84" s="49">
        <f>E64*E84</f>
        <v>0</v>
      </c>
      <c r="G84" s="48"/>
      <c r="H84" s="49">
        <f>G64*G84</f>
        <v>0</v>
      </c>
      <c r="I84" s="48"/>
      <c r="J84" s="49">
        <f>I64*I84</f>
        <v>0</v>
      </c>
      <c r="K84" s="48"/>
      <c r="L84" s="49">
        <f>K64*K84</f>
        <v>0</v>
      </c>
      <c r="M84" s="48"/>
      <c r="N84" s="49">
        <f>M64*M84</f>
        <v>0</v>
      </c>
      <c r="O84" s="48"/>
      <c r="P84" s="49">
        <f>O64*O84</f>
        <v>0</v>
      </c>
      <c r="Q84" s="50">
        <f>D84+F84+H84+J84+L84+N84+P84</f>
        <v>0</v>
      </c>
      <c r="R84" s="51">
        <f>C84+E84+G84+I84+K84+M84+O84</f>
        <v>0</v>
      </c>
      <c r="S84" s="17"/>
      <c r="T84" s="17"/>
      <c r="U84" s="17"/>
      <c r="V84" s="17"/>
    </row>
    <row r="85" spans="1:22" s="6" customFormat="1" ht="20.100000000000001" customHeight="1" x14ac:dyDescent="0.25">
      <c r="A85" s="47" t="s">
        <v>52</v>
      </c>
      <c r="B85" s="57" t="s">
        <v>53</v>
      </c>
      <c r="C85" s="48"/>
      <c r="D85" s="49">
        <f>C64*C85</f>
        <v>0</v>
      </c>
      <c r="E85" s="48"/>
      <c r="F85" s="49">
        <f>E64*E85</f>
        <v>0</v>
      </c>
      <c r="G85" s="48"/>
      <c r="H85" s="49">
        <f>G64*G85</f>
        <v>0</v>
      </c>
      <c r="I85" s="48"/>
      <c r="J85" s="49">
        <f>I64*I85</f>
        <v>0</v>
      </c>
      <c r="K85" s="48"/>
      <c r="L85" s="49">
        <f>K64*K85</f>
        <v>0</v>
      </c>
      <c r="M85" s="48"/>
      <c r="N85" s="49">
        <f>M64*M85</f>
        <v>0</v>
      </c>
      <c r="O85" s="48"/>
      <c r="P85" s="49">
        <f>O64*O85</f>
        <v>0</v>
      </c>
      <c r="Q85" s="50">
        <f>D85+F85+H85+J85+L85+N85+P85</f>
        <v>0</v>
      </c>
      <c r="R85" s="51">
        <f>C85+E85+G85+I85+K85+M85+O85</f>
        <v>0</v>
      </c>
      <c r="S85" s="17"/>
      <c r="T85" s="17"/>
      <c r="U85" s="17"/>
      <c r="V85" s="17"/>
    </row>
    <row r="86" spans="1:22" s="6" customFormat="1" ht="20.100000000000001" customHeight="1" x14ac:dyDescent="0.25">
      <c r="A86" s="52" t="s">
        <v>54</v>
      </c>
      <c r="B86" s="58" t="s">
        <v>55</v>
      </c>
      <c r="C86" s="53"/>
      <c r="D86" s="54">
        <f>C64*C86</f>
        <v>0</v>
      </c>
      <c r="E86" s="53"/>
      <c r="F86" s="54">
        <f>E64*E86</f>
        <v>0</v>
      </c>
      <c r="G86" s="53"/>
      <c r="H86" s="54">
        <f>G64*G86</f>
        <v>0</v>
      </c>
      <c r="I86" s="53"/>
      <c r="J86" s="54">
        <f>I64*I86</f>
        <v>0</v>
      </c>
      <c r="K86" s="53"/>
      <c r="L86" s="54">
        <f>K64*K86</f>
        <v>0</v>
      </c>
      <c r="M86" s="53"/>
      <c r="N86" s="54">
        <f>M64*M86</f>
        <v>0</v>
      </c>
      <c r="O86" s="53"/>
      <c r="P86" s="54">
        <f>O64*O86</f>
        <v>0</v>
      </c>
      <c r="Q86" s="55">
        <f>D86+F86+H86+J86+L86+N86+P86</f>
        <v>0</v>
      </c>
      <c r="R86" s="56">
        <f>C86+E86+G86+I86+K86+M86+O86</f>
        <v>0</v>
      </c>
      <c r="S86" s="17"/>
      <c r="T86" s="17"/>
      <c r="U86" s="17"/>
      <c r="V86" s="17"/>
    </row>
    <row r="87" spans="1:22" s="63" customFormat="1" ht="41.4" customHeight="1" x14ac:dyDescent="0.25">
      <c r="A87" s="83" t="s">
        <v>58</v>
      </c>
      <c r="B87" s="84"/>
      <c r="C87" s="59">
        <f t="shared" ref="C87:R87" si="8">SUM(C67:C86)</f>
        <v>0</v>
      </c>
      <c r="D87" s="60">
        <f t="shared" si="8"/>
        <v>0</v>
      </c>
      <c r="E87" s="59">
        <f t="shared" si="8"/>
        <v>0</v>
      </c>
      <c r="F87" s="60">
        <f t="shared" si="8"/>
        <v>0</v>
      </c>
      <c r="G87" s="59">
        <f t="shared" si="8"/>
        <v>0</v>
      </c>
      <c r="H87" s="60">
        <f t="shared" si="8"/>
        <v>0</v>
      </c>
      <c r="I87" s="59">
        <f t="shared" si="8"/>
        <v>0</v>
      </c>
      <c r="J87" s="60">
        <f t="shared" si="8"/>
        <v>0</v>
      </c>
      <c r="K87" s="59">
        <f t="shared" si="8"/>
        <v>0</v>
      </c>
      <c r="L87" s="60">
        <f t="shared" si="8"/>
        <v>0</v>
      </c>
      <c r="M87" s="59">
        <f t="shared" si="8"/>
        <v>0</v>
      </c>
      <c r="N87" s="60">
        <f t="shared" si="8"/>
        <v>0</v>
      </c>
      <c r="O87" s="59">
        <f t="shared" si="8"/>
        <v>0</v>
      </c>
      <c r="P87" s="60">
        <f t="shared" si="8"/>
        <v>0</v>
      </c>
      <c r="Q87" s="73">
        <f t="shared" si="8"/>
        <v>0</v>
      </c>
      <c r="R87" s="61">
        <f t="shared" si="8"/>
        <v>0</v>
      </c>
      <c r="S87" s="62"/>
      <c r="T87" s="62"/>
      <c r="U87" s="62"/>
      <c r="V87" s="62"/>
    </row>
    <row r="90" spans="1:22" ht="44.4" customHeight="1" x14ac:dyDescent="0.3">
      <c r="A90" s="95" t="s">
        <v>61</v>
      </c>
      <c r="B90" s="96"/>
      <c r="C90" s="71">
        <f>C32+C60+C87</f>
        <v>0</v>
      </c>
      <c r="D90" s="70">
        <f>D32+D60+D87</f>
        <v>0</v>
      </c>
      <c r="E90" s="71">
        <f t="shared" ref="E90:R90" si="9">E32+E60+E87</f>
        <v>0</v>
      </c>
      <c r="F90" s="70">
        <f t="shared" si="9"/>
        <v>0</v>
      </c>
      <c r="G90" s="71">
        <f t="shared" si="9"/>
        <v>0</v>
      </c>
      <c r="H90" s="70">
        <f t="shared" si="9"/>
        <v>0</v>
      </c>
      <c r="I90" s="71">
        <f t="shared" si="9"/>
        <v>0</v>
      </c>
      <c r="J90" s="70">
        <f t="shared" si="9"/>
        <v>0</v>
      </c>
      <c r="K90" s="71">
        <f t="shared" si="9"/>
        <v>0</v>
      </c>
      <c r="L90" s="70">
        <f t="shared" si="9"/>
        <v>0</v>
      </c>
      <c r="M90" s="71">
        <f t="shared" si="9"/>
        <v>0</v>
      </c>
      <c r="N90" s="70">
        <f t="shared" si="9"/>
        <v>0</v>
      </c>
      <c r="O90" s="71">
        <f t="shared" si="9"/>
        <v>0</v>
      </c>
      <c r="P90" s="70">
        <f t="shared" si="9"/>
        <v>0</v>
      </c>
      <c r="Q90" s="72">
        <f t="shared" si="9"/>
        <v>0</v>
      </c>
      <c r="R90" s="70">
        <f t="shared" si="9"/>
        <v>0</v>
      </c>
    </row>
  </sheetData>
  <mergeCells count="59">
    <mergeCell ref="A87:B87"/>
    <mergeCell ref="A90:B90"/>
    <mergeCell ref="K63:L63"/>
    <mergeCell ref="M63:N63"/>
    <mergeCell ref="O63:P63"/>
    <mergeCell ref="Q63:R63"/>
    <mergeCell ref="A64:B64"/>
    <mergeCell ref="C64:D64"/>
    <mergeCell ref="E64:F64"/>
    <mergeCell ref="G64:H64"/>
    <mergeCell ref="I64:J64"/>
    <mergeCell ref="K64:L64"/>
    <mergeCell ref="M64:N64"/>
    <mergeCell ref="O64:P64"/>
    <mergeCell ref="A63:B63"/>
    <mergeCell ref="C63:D63"/>
    <mergeCell ref="E63:F63"/>
    <mergeCell ref="G63:H63"/>
    <mergeCell ref="I63:J63"/>
    <mergeCell ref="K37:L37"/>
    <mergeCell ref="M37:N37"/>
    <mergeCell ref="O37:P37"/>
    <mergeCell ref="A60:B60"/>
    <mergeCell ref="A62:R62"/>
    <mergeCell ref="A37:B37"/>
    <mergeCell ref="C37:D37"/>
    <mergeCell ref="E37:F37"/>
    <mergeCell ref="G37:H37"/>
    <mergeCell ref="I37:J37"/>
    <mergeCell ref="A35:R35"/>
    <mergeCell ref="A36:B36"/>
    <mergeCell ref="C36:D36"/>
    <mergeCell ref="E36:F36"/>
    <mergeCell ref="G36:H36"/>
    <mergeCell ref="I36:J36"/>
    <mergeCell ref="K36:L36"/>
    <mergeCell ref="M36:N36"/>
    <mergeCell ref="O36:P36"/>
    <mergeCell ref="Q36:R36"/>
    <mergeCell ref="O9:P9"/>
    <mergeCell ref="A32:B32"/>
    <mergeCell ref="A1:R1"/>
    <mergeCell ref="A7:R7"/>
    <mergeCell ref="C9:D9"/>
    <mergeCell ref="E9:F9"/>
    <mergeCell ref="G9:H9"/>
    <mergeCell ref="I9:J9"/>
    <mergeCell ref="K9:L9"/>
    <mergeCell ref="I8:J8"/>
    <mergeCell ref="K8:L8"/>
    <mergeCell ref="M8:N8"/>
    <mergeCell ref="O8:P8"/>
    <mergeCell ref="Q8:R8"/>
    <mergeCell ref="A8:B8"/>
    <mergeCell ref="C8:D8"/>
    <mergeCell ref="E8:F8"/>
    <mergeCell ref="G8:H8"/>
    <mergeCell ref="A9:B9"/>
    <mergeCell ref="M9:N9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Chatelain R</dc:creator>
  <cp:lastModifiedBy>MAHAMEDBHAY Kevyn</cp:lastModifiedBy>
  <dcterms:created xsi:type="dcterms:W3CDTF">2014-02-04T14:17:44Z</dcterms:created>
  <dcterms:modified xsi:type="dcterms:W3CDTF">2026-08-10T13:46:53Z</dcterms:modified>
</cp:coreProperties>
</file>