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ARCHES\1 - ALIMENTAIRE\3HS - PLATS CUISINES liaison froide\DCE_AO 2026_3HS\V1\"/>
    </mc:Choice>
  </mc:AlternateContent>
  <xr:revisionPtr revIDLastSave="0" documentId="13_ncr:1_{D49D25C1-B3CF-48B8-A121-AC078BA609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1" r:id="rId1"/>
  </sheets>
  <definedNames>
    <definedName name="_xlnm.Print_Area" localSheetId="0">BPU!$A$1:$F$35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1" l="1"/>
  <c r="D26" i="1"/>
  <c r="D24" i="1"/>
  <c r="D23" i="1"/>
  <c r="D22" i="1"/>
  <c r="D21" i="1"/>
  <c r="D20" i="1"/>
  <c r="D18" i="1"/>
  <c r="D17" i="1"/>
  <c r="D16" i="1"/>
  <c r="D15" i="1"/>
  <c r="D14" i="1"/>
  <c r="D27" i="1" l="1"/>
</calcChain>
</file>

<file path=xl/sharedStrings.xml><?xml version="1.0" encoding="utf-8"?>
<sst xmlns="http://schemas.openxmlformats.org/spreadsheetml/2006/main" count="23" uniqueCount="23">
  <si>
    <t>Centre Hospitalier 3H Santé</t>
  </si>
  <si>
    <t>62 Rue Poincaré</t>
  </si>
  <si>
    <t>54 480 Cirey-sur-Vezouze</t>
  </si>
  <si>
    <t xml:space="preserve">PRIX UNITAIRE TTC </t>
  </si>
  <si>
    <t xml:space="preserve">PRIX UNITAIRE 
HT </t>
  </si>
  <si>
    <t>REPAS TEXURE PVH MIDI</t>
  </si>
  <si>
    <t>REPAS TEXTURE MIXE MIDI</t>
  </si>
  <si>
    <t>REPAS TEXTURE VH MIDI</t>
  </si>
  <si>
    <t>REPAS NORMAL SOIR</t>
  </si>
  <si>
    <t>REPAS TEXURE PVH SOIR</t>
  </si>
  <si>
    <t>REPAS TEXTURE VH SOIR</t>
  </si>
  <si>
    <t>REPAS TEXTURE MIXE SOIR</t>
  </si>
  <si>
    <t>Signature du candidat et cachet de l'établissement</t>
  </si>
  <si>
    <t xml:space="preserve">Date : </t>
  </si>
  <si>
    <t>REPAS MANGER MAIN Midi ou soir</t>
  </si>
  <si>
    <t>REPAS TEXTURE NORMAL MIDI</t>
  </si>
  <si>
    <t>DINER SEMOULE</t>
  </si>
  <si>
    <t>REPAS ENRICHI SOIR</t>
  </si>
  <si>
    <t>REPAS ENRICHI MIDI</t>
  </si>
  <si>
    <t>COLLATION PIQUE NIQUE</t>
  </si>
  <si>
    <t>Quantité annuelle prévisionnelle</t>
  </si>
  <si>
    <t>ANNEXE 1 à l'AE - BORDEREAU DE PRIX UNITAIRE</t>
  </si>
  <si>
    <t>CONFECTION ET FOURNITURE DE PLATS CUISINES EN LIAISON FROIDE POUR LES PERSONNES AGEES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</si>
</sst>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3" fontId="0" fillId="0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171451</xdr:rowOff>
    </xdr:from>
    <xdr:to>
      <xdr:col>2</xdr:col>
      <xdr:colOff>739941</xdr:colOff>
      <xdr:row>5</xdr:row>
      <xdr:rowOff>93980</xdr:rowOff>
    </xdr:to>
    <xdr:pic>
      <xdr:nvPic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171451"/>
          <a:ext cx="2244891" cy="843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35"/>
  <sheetViews>
    <sheetView showGridLines="0" tabSelected="1" workbookViewId="0">
      <selection activeCell="O25" sqref="O25"/>
    </sheetView>
  </sheetViews>
  <sheetFormatPr baseColWidth="10" defaultRowHeight="15" x14ac:dyDescent="0.25"/>
  <cols>
    <col min="3" max="3" width="20" customWidth="1"/>
    <col min="4" max="4" width="14.5703125" customWidth="1"/>
  </cols>
  <sheetData>
    <row r="3" spans="2:6" x14ac:dyDescent="0.25">
      <c r="D3" t="s">
        <v>0</v>
      </c>
    </row>
    <row r="4" spans="2:6" x14ac:dyDescent="0.25">
      <c r="D4" t="s">
        <v>1</v>
      </c>
    </row>
    <row r="5" spans="2:6" x14ac:dyDescent="0.25">
      <c r="D5" t="s">
        <v>2</v>
      </c>
    </row>
    <row r="8" spans="2:6" x14ac:dyDescent="0.25">
      <c r="B8" s="3" t="s">
        <v>21</v>
      </c>
    </row>
    <row r="9" spans="2:6" x14ac:dyDescent="0.25">
      <c r="B9" s="3"/>
    </row>
    <row r="10" spans="2:6" ht="34.5" customHeight="1" x14ac:dyDescent="0.25">
      <c r="B10" s="8" t="s">
        <v>22</v>
      </c>
      <c r="C10" s="8"/>
      <c r="D10" s="8"/>
      <c r="E10" s="8"/>
      <c r="F10" s="8"/>
    </row>
    <row r="13" spans="2:6" ht="45" x14ac:dyDescent="0.25">
      <c r="D13" s="1" t="s">
        <v>20</v>
      </c>
      <c r="E13" s="1" t="s">
        <v>4</v>
      </c>
      <c r="F13" s="1" t="s">
        <v>3</v>
      </c>
    </row>
    <row r="14" spans="2:6" x14ac:dyDescent="0.25">
      <c r="B14" s="10" t="s">
        <v>15</v>
      </c>
      <c r="C14" s="10"/>
      <c r="D14" s="4">
        <f>ROUND((110*365)*0.83, -2)</f>
        <v>33300</v>
      </c>
      <c r="E14" s="2"/>
      <c r="F14" s="2"/>
    </row>
    <row r="15" spans="2:6" x14ac:dyDescent="0.25">
      <c r="B15" s="10" t="s">
        <v>5</v>
      </c>
      <c r="C15" s="10"/>
      <c r="D15" s="4">
        <f>ROUND((35*365)*0.83, -2)</f>
        <v>10600</v>
      </c>
      <c r="E15" s="2"/>
      <c r="F15" s="2"/>
    </row>
    <row r="16" spans="2:6" x14ac:dyDescent="0.25">
      <c r="B16" s="10" t="s">
        <v>7</v>
      </c>
      <c r="C16" s="10"/>
      <c r="D16" s="4">
        <f>ROUND((10*365)*0.83, -2)</f>
        <v>3000</v>
      </c>
      <c r="E16" s="2"/>
      <c r="F16" s="2"/>
    </row>
    <row r="17" spans="2:6" x14ac:dyDescent="0.25">
      <c r="B17" s="10" t="s">
        <v>6</v>
      </c>
      <c r="C17" s="10"/>
      <c r="D17" s="4">
        <f>ROUND((15*365)*0.83, -2)</f>
        <v>4500</v>
      </c>
      <c r="E17" s="2"/>
      <c r="F17" s="2"/>
    </row>
    <row r="18" spans="2:6" x14ac:dyDescent="0.25">
      <c r="B18" s="10" t="s">
        <v>18</v>
      </c>
      <c r="C18" s="10"/>
      <c r="D18" s="4">
        <f>ROUND((25*365)*0.83, -2)</f>
        <v>7600</v>
      </c>
      <c r="E18" s="2"/>
      <c r="F18" s="2"/>
    </row>
    <row r="19" spans="2:6" x14ac:dyDescent="0.25">
      <c r="D19" s="5"/>
    </row>
    <row r="20" spans="2:6" x14ac:dyDescent="0.25">
      <c r="B20" s="10" t="s">
        <v>8</v>
      </c>
      <c r="C20" s="10"/>
      <c r="D20" s="4">
        <f>ROUND((100*365)*0.83, -2)</f>
        <v>30300</v>
      </c>
      <c r="E20" s="2"/>
      <c r="F20" s="2"/>
    </row>
    <row r="21" spans="2:6" x14ac:dyDescent="0.25">
      <c r="B21" s="10" t="s">
        <v>9</v>
      </c>
      <c r="C21" s="10"/>
      <c r="D21" s="4">
        <f>ROUND((35*365)*0.83, -2)</f>
        <v>10600</v>
      </c>
      <c r="E21" s="2"/>
      <c r="F21" s="2"/>
    </row>
    <row r="22" spans="2:6" x14ac:dyDescent="0.25">
      <c r="B22" s="10" t="s">
        <v>10</v>
      </c>
      <c r="C22" s="10"/>
      <c r="D22" s="4">
        <f>ROUND((10*365)*0.83, -2)</f>
        <v>3000</v>
      </c>
      <c r="E22" s="2"/>
      <c r="F22" s="2"/>
    </row>
    <row r="23" spans="2:6" x14ac:dyDescent="0.25">
      <c r="B23" s="10" t="s">
        <v>11</v>
      </c>
      <c r="C23" s="10"/>
      <c r="D23" s="4">
        <f>ROUND((15*365)*0.83, -2)</f>
        <v>4500</v>
      </c>
      <c r="E23" s="2"/>
      <c r="F23" s="2"/>
    </row>
    <row r="24" spans="2:6" x14ac:dyDescent="0.25">
      <c r="B24" s="10" t="s">
        <v>17</v>
      </c>
      <c r="C24" s="10"/>
      <c r="D24" s="4">
        <f>ROUND((25*365)*0.83, -2)</f>
        <v>7600</v>
      </c>
      <c r="E24" s="2"/>
      <c r="F24" s="2"/>
    </row>
    <row r="25" spans="2:6" x14ac:dyDescent="0.25">
      <c r="D25" s="6"/>
    </row>
    <row r="26" spans="2:6" x14ac:dyDescent="0.25">
      <c r="B26" s="10" t="s">
        <v>14</v>
      </c>
      <c r="C26" s="10"/>
      <c r="D26" s="4">
        <f>ROUND((10*365)*0.83, -2)</f>
        <v>3000</v>
      </c>
      <c r="E26" s="2"/>
      <c r="F26" s="2"/>
    </row>
    <row r="27" spans="2:6" x14ac:dyDescent="0.25">
      <c r="B27" s="10" t="s">
        <v>19</v>
      </c>
      <c r="C27" s="10"/>
      <c r="D27" s="7">
        <f>5*52</f>
        <v>260</v>
      </c>
      <c r="E27" s="2"/>
      <c r="F27" s="2"/>
    </row>
    <row r="28" spans="2:6" x14ac:dyDescent="0.25">
      <c r="B28" s="10" t="s">
        <v>16</v>
      </c>
      <c r="C28" s="10"/>
      <c r="D28" s="4">
        <f>ROUND((10*365)*0.83, -2)</f>
        <v>3000</v>
      </c>
      <c r="E28" s="2"/>
      <c r="F28" s="2"/>
    </row>
    <row r="30" spans="2:6" x14ac:dyDescent="0.25">
      <c r="B30" s="11" t="s">
        <v>13</v>
      </c>
      <c r="C30" s="11"/>
    </row>
    <row r="31" spans="2:6" x14ac:dyDescent="0.25">
      <c r="B31" s="9" t="s">
        <v>12</v>
      </c>
      <c r="C31" s="9"/>
      <c r="D31" s="9"/>
      <c r="E31" s="9"/>
    </row>
    <row r="32" spans="2:6" x14ac:dyDescent="0.25">
      <c r="B32" s="9"/>
      <c r="C32" s="9"/>
      <c r="D32" s="9"/>
      <c r="E32" s="9"/>
    </row>
    <row r="33" spans="2:5" x14ac:dyDescent="0.25">
      <c r="B33" s="9"/>
      <c r="C33" s="9"/>
      <c r="D33" s="9"/>
      <c r="E33" s="9"/>
    </row>
    <row r="34" spans="2:5" x14ac:dyDescent="0.25">
      <c r="B34" s="9"/>
      <c r="C34" s="9"/>
      <c r="D34" s="9"/>
      <c r="E34" s="9"/>
    </row>
    <row r="35" spans="2:5" x14ac:dyDescent="0.25">
      <c r="B35" s="9"/>
      <c r="C35" s="9"/>
      <c r="D35" s="9"/>
      <c r="E35" s="9"/>
    </row>
  </sheetData>
  <mergeCells count="16">
    <mergeCell ref="B10:F10"/>
    <mergeCell ref="B31:E35"/>
    <mergeCell ref="B26:C26"/>
    <mergeCell ref="B28:C28"/>
    <mergeCell ref="B23:C23"/>
    <mergeCell ref="B27:C27"/>
    <mergeCell ref="B18:C18"/>
    <mergeCell ref="B16:C16"/>
    <mergeCell ref="B15:C15"/>
    <mergeCell ref="B30:C30"/>
    <mergeCell ref="B14:C14"/>
    <mergeCell ref="B20:C20"/>
    <mergeCell ref="B21:C21"/>
    <mergeCell ref="B22:C22"/>
    <mergeCell ref="B24:C24"/>
    <mergeCell ref="B17:C1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D2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ch-luneville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Gentes Francois</dc:creator>
  <cp:lastModifiedBy>SAINT-MICHEL Fabien</cp:lastModifiedBy>
  <cp:lastPrinted>2026-06-12T13:33:10Z</cp:lastPrinted>
  <dcterms:created xsi:type="dcterms:W3CDTF">2026-06-09T12:47:34Z</dcterms:created>
  <dcterms:modified xsi:type="dcterms:W3CDTF">2026-07-13T15:32:53Z</dcterms:modified>
</cp:coreProperties>
</file>