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thena\Dematerialisation_cdl\Service_commande_publique\4_CENTRE_ATLANTIQUE\MARCHES\2026\2026M62_TRX_Percée_Buzay_MOe2024M27_CRC\1_PROCEDURE\2_DCE_Travail\2026M62-1_CCTP_DPGF_Annexes\"/>
    </mc:Choice>
  </mc:AlternateContent>
  <xr:revisionPtr revIDLastSave="0" documentId="13_ncr:1_{E6B4A878-B4AF-4366-8E68-C6A1D89B2CEB}" xr6:coauthVersionLast="47" xr6:coauthVersionMax="47" xr10:uidLastSave="{00000000-0000-0000-0000-000000000000}"/>
  <bookViews>
    <workbookView xWindow="-120" yWindow="-120" windowWidth="25440" windowHeight="15270" xr2:uid="{455DE586-5CEC-4DA9-99CB-895C6F22BE9D}"/>
  </bookViews>
  <sheets>
    <sheet name="DPGF" sheetId="1" r:id="rId1"/>
  </sheets>
  <definedNames>
    <definedName name="_xlnm.Print_Titles" localSheetId="0">DPGF!$1:$5</definedName>
    <definedName name="_xlnm.Print_Area" localSheetId="0">DPGF!$B$1:$H$85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7" i="1" l="1"/>
  <c r="H86" i="1"/>
  <c r="H7" i="1"/>
  <c r="H83" i="1"/>
  <c r="H84" i="1"/>
  <c r="H82" i="1"/>
  <c r="H79" i="1"/>
  <c r="H80" i="1"/>
  <c r="H78" i="1"/>
  <c r="H75" i="1"/>
  <c r="H76" i="1"/>
  <c r="H74" i="1"/>
  <c r="H71" i="1"/>
  <c r="H72" i="1"/>
  <c r="H70" i="1"/>
  <c r="H67" i="1"/>
  <c r="H61" i="1"/>
  <c r="H62" i="1"/>
  <c r="H63" i="1"/>
  <c r="H64" i="1"/>
  <c r="H65" i="1"/>
  <c r="H60" i="1"/>
  <c r="H51" i="1"/>
  <c r="H52" i="1"/>
  <c r="H53" i="1"/>
  <c r="H54" i="1"/>
  <c r="H55" i="1"/>
  <c r="H56" i="1"/>
  <c r="H57" i="1"/>
  <c r="H58" i="1"/>
  <c r="H50" i="1"/>
  <c r="H41" i="1"/>
  <c r="H42" i="1"/>
  <c r="H43" i="1"/>
  <c r="H44" i="1"/>
  <c r="H45" i="1"/>
  <c r="H46" i="1"/>
  <c r="H47" i="1"/>
  <c r="H40" i="1"/>
  <c r="H30" i="1"/>
  <c r="H31" i="1"/>
  <c r="H32" i="1"/>
  <c r="H33" i="1"/>
  <c r="H34" i="1"/>
  <c r="H35" i="1"/>
  <c r="H36" i="1"/>
  <c r="H37" i="1"/>
  <c r="H38" i="1"/>
  <c r="H29" i="1"/>
  <c r="H24" i="1"/>
  <c r="H25" i="1"/>
  <c r="H26" i="1"/>
  <c r="H23" i="1"/>
  <c r="H8" i="1"/>
  <c r="H9" i="1"/>
  <c r="H10" i="1"/>
  <c r="H11" i="1"/>
  <c r="H17" i="1"/>
  <c r="H18" i="1"/>
  <c r="H19" i="1"/>
  <c r="H20" i="1"/>
  <c r="H21" i="1"/>
  <c r="H16" i="1"/>
  <c r="H69" i="1" l="1"/>
  <c r="H77" i="1"/>
  <c r="H73" i="1"/>
  <c r="H66" i="1"/>
  <c r="H13" i="1"/>
  <c r="H12" i="1"/>
  <c r="H81" i="1" l="1"/>
  <c r="H15" i="1"/>
  <c r="H22" i="1"/>
  <c r="H59" i="1"/>
  <c r="H39" i="1"/>
  <c r="H49" i="1"/>
  <c r="H6" i="1"/>
  <c r="H28" i="1"/>
  <c r="H68" i="1"/>
  <c r="H27" i="1" l="1"/>
  <c r="H48" i="1"/>
  <c r="H14" i="1"/>
  <c r="H85" i="1" l="1"/>
</calcChain>
</file>

<file path=xl/sharedStrings.xml><?xml version="1.0" encoding="utf-8"?>
<sst xmlns="http://schemas.openxmlformats.org/spreadsheetml/2006/main" count="273" uniqueCount="167">
  <si>
    <t>CONSERVATOIRE DU LITTORAL ET DES RIVAGES LACUSTRES
Projet de renaturation de la Percée de Buzay (ancien bras des Grands Ceps), Le Pellerin ( 44)</t>
  </si>
  <si>
    <t>N° Prix</t>
  </si>
  <si>
    <t>DESIGNATION</t>
  </si>
  <si>
    <t>Q</t>
  </si>
  <si>
    <t>U</t>
  </si>
  <si>
    <t>P.U. HT</t>
  </si>
  <si>
    <t>PT HT</t>
  </si>
  <si>
    <t>1.1</t>
  </si>
  <si>
    <t>F</t>
  </si>
  <si>
    <t>1.2</t>
  </si>
  <si>
    <t>1.3</t>
  </si>
  <si>
    <t>1.4</t>
  </si>
  <si>
    <t>TRAVAUX PREPARATOIRES</t>
  </si>
  <si>
    <t>2.1</t>
  </si>
  <si>
    <t>Démarches préparatoires (documents HSE, DICT, planning, branchements, démarches diverses…)</t>
  </si>
  <si>
    <t>2.2</t>
  </si>
  <si>
    <t>Fourniture et installation d'un panneau de chantier</t>
  </si>
  <si>
    <t>Installations de chantier durant toute la durée des travaux (base vie, sécurisation du site, balisage, nettoyage de voiries…)</t>
  </si>
  <si>
    <t>Amené repli du matériel et des engins de déconstruction et désamiantage</t>
  </si>
  <si>
    <t>1.6</t>
  </si>
  <si>
    <t>Etudes et accompagnement par un BET structure tout au long du chantier : Inspections complémentaires des structures si nécessaire, étude de stabilité et de dimensionnement des reprises et confortements en phase EXE, suivi et validation des ouvrages executés (y compris fourniture d'un rapport)</t>
  </si>
  <si>
    <t>1.7</t>
  </si>
  <si>
    <t>Mise en place des confortements provisoires sur les mitoyens pour la déconstruction</t>
  </si>
  <si>
    <t>TRAVAUX DE CURAGE
Curage du bâtiment, tri soigné, valorisation des matériaux et évacuation des déchets avec émission de BSD</t>
  </si>
  <si>
    <t>3.1</t>
  </si>
  <si>
    <t>Propriété CHEREAU</t>
  </si>
  <si>
    <t>3.1.1</t>
  </si>
  <si>
    <t>Ancien logement</t>
  </si>
  <si>
    <t>3.1.2</t>
  </si>
  <si>
    <t>Ancienne porcherie</t>
  </si>
  <si>
    <t>3.1.3</t>
  </si>
  <si>
    <t>Ancien hangar</t>
  </si>
  <si>
    <t>3.1.4</t>
  </si>
  <si>
    <t>Préaux</t>
  </si>
  <si>
    <t>3.1.5</t>
  </si>
  <si>
    <t>Ancien garage</t>
  </si>
  <si>
    <t>3.1.6</t>
  </si>
  <si>
    <t>Abri</t>
  </si>
  <si>
    <t>3.2</t>
  </si>
  <si>
    <t>Propriété MOSNIER</t>
  </si>
  <si>
    <t>3.2.1</t>
  </si>
  <si>
    <t>3.2.2</t>
  </si>
  <si>
    <t>Ancienne annexe</t>
  </si>
  <si>
    <t>3.2.3</t>
  </si>
  <si>
    <t>Ancienne étable</t>
  </si>
  <si>
    <t>3.2.4</t>
  </si>
  <si>
    <t>Hangar</t>
  </si>
  <si>
    <t>TRAVAUX DE DESAMIANTAGE</t>
  </si>
  <si>
    <t>4.1</t>
  </si>
  <si>
    <t>4.1.1</t>
  </si>
  <si>
    <t>Mise en place des protections / confinements, et retrait après travaux y compris gestion des déchets générés</t>
  </si>
  <si>
    <t>4.1.2</t>
  </si>
  <si>
    <t>Mesures d'empoussièrement et contrôles internes de chantier</t>
  </si>
  <si>
    <t>4.1.3</t>
  </si>
  <si>
    <t>4.1.4</t>
  </si>
  <si>
    <r>
      <t xml:space="preserve">Retrait et élimination des </t>
    </r>
    <r>
      <rPr>
        <u/>
        <sz val="11"/>
        <rFont val="Calibri"/>
        <family val="2"/>
        <scheme val="minor"/>
      </rPr>
      <t>etanchéité bitumineuse</t>
    </r>
    <r>
      <rPr>
        <sz val="11"/>
        <rFont val="Calibri"/>
        <family val="2"/>
        <scheme val="minor"/>
      </rPr>
      <t xml:space="preserve"> et éléments associés non décontaminables, conditionnement et évacuation des déchets avec fourniture de BSDA (matériaux, EPI, EPC, etc.)</t>
    </r>
  </si>
  <si>
    <t>4.1.5</t>
  </si>
  <si>
    <t>4.1.6</t>
  </si>
  <si>
    <t>4.1.7</t>
  </si>
  <si>
    <t>4.2</t>
  </si>
  <si>
    <t>4.2.1</t>
  </si>
  <si>
    <t>4.2.2</t>
  </si>
  <si>
    <t>4.2.3</t>
  </si>
  <si>
    <t>4.2.4</t>
  </si>
  <si>
    <t xml:space="preserve">TRAVAUX DE DECONSTRUCTION
Déconstruction des superstructures, dallages et infrastructures avec contrôle des émissions de poussières, protection des avoisinants, démolitions manuelles nécessaires, tri et évacuations des déchets avec fourniture de BSD </t>
  </si>
  <si>
    <t>5.1</t>
  </si>
  <si>
    <t>Dallages et enrobés extérieurs</t>
  </si>
  <si>
    <t>Mur soutènement</t>
  </si>
  <si>
    <t>5.2</t>
  </si>
  <si>
    <t>Dépose de l'ensemble des clôtures et portails</t>
  </si>
  <si>
    <t>Gestion clotures et portails</t>
  </si>
  <si>
    <t>TRAVAUX DE DEPOLLUTION</t>
  </si>
  <si>
    <t>6.1</t>
  </si>
  <si>
    <t>6.2</t>
  </si>
  <si>
    <t>RECEPTION DES TRAVAUX</t>
  </si>
  <si>
    <t>Relevé topographique après travaux et plan de récolement</t>
  </si>
  <si>
    <t>Rapport DOE</t>
  </si>
  <si>
    <t>TOTAL HT</t>
  </si>
  <si>
    <r>
      <t xml:space="preserve">Retrait et élimination </t>
    </r>
    <r>
      <rPr>
        <u/>
        <sz val="11"/>
        <rFont val="Calibri"/>
        <family val="2"/>
        <scheme val="minor"/>
      </rPr>
      <t xml:space="preserve">des conduits amiantés enterrés </t>
    </r>
    <r>
      <rPr>
        <sz val="11"/>
        <rFont val="Calibri"/>
        <family val="2"/>
        <scheme val="minor"/>
      </rPr>
      <t xml:space="preserve">et éléments associés non décontaminables, conditionnement et évacuation des déchets avec fourniture de BSDA (matériaux, EPI, EPC, etc.) </t>
    </r>
    <r>
      <rPr>
        <i/>
        <sz val="11"/>
        <rFont val="Calibri"/>
        <family val="2"/>
        <scheme val="minor"/>
      </rPr>
      <t>- Estimtation de 100 ml</t>
    </r>
  </si>
  <si>
    <r>
      <rPr>
        <b/>
        <sz val="11"/>
        <rFont val="Calibri"/>
        <family val="2"/>
        <scheme val="minor"/>
      </rPr>
      <t>ABRI -</t>
    </r>
    <r>
      <rPr>
        <sz val="11"/>
        <rFont val="Calibri"/>
        <family val="2"/>
        <scheme val="minor"/>
      </rPr>
      <t xml:space="preserve"> Retrait et élimination </t>
    </r>
    <r>
      <rPr>
        <u/>
        <sz val="11"/>
        <rFont val="Calibri"/>
        <family val="2"/>
        <scheme val="minor"/>
      </rPr>
      <t xml:space="preserve">des plaques ondulées en toiture </t>
    </r>
    <r>
      <rPr>
        <sz val="11"/>
        <rFont val="Calibri"/>
        <family val="2"/>
        <scheme val="minor"/>
      </rPr>
      <t>et éléments associés non décontaminables, conditionnement et évacuation des déchets avec fourniture de BSDA (matériaux, EPI, EPC, etc.)</t>
    </r>
  </si>
  <si>
    <r>
      <rPr>
        <b/>
        <sz val="11"/>
        <rFont val="Calibri"/>
        <family val="2"/>
        <scheme val="minor"/>
      </rPr>
      <t>EXTERIEUR -</t>
    </r>
    <r>
      <rPr>
        <sz val="11"/>
        <rFont val="Calibri"/>
        <family val="2"/>
        <scheme val="minor"/>
      </rPr>
      <t xml:space="preserve"> Retrait et élimination </t>
    </r>
    <r>
      <rPr>
        <u/>
        <sz val="11"/>
        <rFont val="Calibri"/>
        <family val="2"/>
        <scheme val="minor"/>
      </rPr>
      <t xml:space="preserve">des débris de fibrociment </t>
    </r>
    <r>
      <rPr>
        <sz val="11"/>
        <rFont val="Calibri"/>
        <family val="2"/>
        <scheme val="minor"/>
      </rPr>
      <t>et éléments associés non décontaminables, conditionnement et évacuation des déchets avec fourniture de BSDA (matériaux, EPI, EPC, etc.)</t>
    </r>
  </si>
  <si>
    <r>
      <rPr>
        <b/>
        <sz val="11"/>
        <rFont val="Calibri"/>
        <family val="2"/>
        <scheme val="minor"/>
      </rPr>
      <t>ANCIENNE ANNEXE -</t>
    </r>
    <r>
      <rPr>
        <sz val="11"/>
        <rFont val="Calibri"/>
        <family val="2"/>
        <scheme val="minor"/>
      </rPr>
      <t xml:space="preserve"> Retrait et élimination des </t>
    </r>
    <r>
      <rPr>
        <u/>
        <sz val="11"/>
        <rFont val="Calibri"/>
        <family val="2"/>
        <scheme val="minor"/>
      </rPr>
      <t>plafonds</t>
    </r>
    <r>
      <rPr>
        <sz val="11"/>
        <rFont val="Calibri"/>
        <family val="2"/>
        <scheme val="minor"/>
      </rPr>
      <t xml:space="preserve"> et éléments associés non décontaminables, conditionnement et évacuation des déchets avec fourniture de BSDA (matériaux, EPI, EPC, etc.)</t>
    </r>
  </si>
  <si>
    <r>
      <rPr>
        <b/>
        <sz val="11"/>
        <rFont val="Calibri"/>
        <family val="2"/>
        <scheme val="minor"/>
      </rPr>
      <t xml:space="preserve">ANCIEN LOGEMENT - </t>
    </r>
    <r>
      <rPr>
        <sz val="11"/>
        <rFont val="Calibri"/>
        <family val="2"/>
        <scheme val="minor"/>
      </rPr>
      <t xml:space="preserve">Retrait et élimination des </t>
    </r>
    <r>
      <rPr>
        <u/>
        <sz val="11"/>
        <rFont val="Calibri"/>
        <family val="2"/>
        <scheme val="minor"/>
      </rPr>
      <t>dalles de sols et colles amiantés</t>
    </r>
    <r>
      <rPr>
        <sz val="11"/>
        <rFont val="Calibri"/>
        <family val="2"/>
        <scheme val="minor"/>
      </rPr>
      <t xml:space="preserve"> et éléments associés non décontaminables, conditionnement et évacuation des déchets avec fourniture de BSDA (matériaux, EPI, EPC, etc.)</t>
    </r>
  </si>
  <si>
    <r>
      <rPr>
        <b/>
        <sz val="11"/>
        <rFont val="Calibri"/>
        <family val="2"/>
        <scheme val="minor"/>
      </rPr>
      <t>ANCIEN LOGEMENT -</t>
    </r>
    <r>
      <rPr>
        <sz val="11"/>
        <rFont val="Calibri"/>
        <family val="2"/>
        <scheme val="minor"/>
      </rPr>
      <t xml:space="preserve"> Retrait et élimination des </t>
    </r>
    <r>
      <rPr>
        <u/>
        <sz val="11"/>
        <rFont val="Calibri"/>
        <family val="2"/>
        <scheme val="minor"/>
      </rPr>
      <t>faïences et colles amiantés</t>
    </r>
    <r>
      <rPr>
        <sz val="11"/>
        <rFont val="Calibri"/>
        <family val="2"/>
        <scheme val="minor"/>
      </rPr>
      <t xml:space="preserve"> et éléments associés non décontaminables, conditionnement et évacuation des déchets avec fourniture de BSDA (matériaux, EPI, EPC, etc.)</t>
    </r>
  </si>
  <si>
    <r>
      <rPr>
        <b/>
        <sz val="11"/>
        <rFont val="Calibri"/>
        <family val="2"/>
        <scheme val="minor"/>
      </rPr>
      <t>ANCIEN LOGEMENT -</t>
    </r>
    <r>
      <rPr>
        <sz val="11"/>
        <rFont val="Calibri"/>
        <family val="2"/>
        <scheme val="minor"/>
      </rPr>
      <t xml:space="preserve"> Retrait et élimination </t>
    </r>
    <r>
      <rPr>
        <u/>
        <sz val="11"/>
        <rFont val="Calibri"/>
        <family val="2"/>
        <scheme val="minor"/>
      </rPr>
      <t>des plaques de cheminée amiantées</t>
    </r>
    <r>
      <rPr>
        <sz val="11"/>
        <rFont val="Calibri"/>
        <family val="2"/>
        <scheme val="minor"/>
      </rPr>
      <t xml:space="preserve"> et éléments associés non décontaminables, conditionnement et évacuation des déchets avec fourniture de BSDA (matériaux, EPI, EPC, etc.)</t>
    </r>
  </si>
  <si>
    <r>
      <rPr>
        <b/>
        <sz val="11"/>
        <rFont val="Calibri"/>
        <family val="2"/>
        <scheme val="minor"/>
      </rPr>
      <t xml:space="preserve">ANCIEN LOGEMENT - </t>
    </r>
    <r>
      <rPr>
        <sz val="11"/>
        <rFont val="Calibri"/>
        <family val="2"/>
        <scheme val="minor"/>
      </rPr>
      <t xml:space="preserve">Retrait et élimination </t>
    </r>
    <r>
      <rPr>
        <u/>
        <sz val="11"/>
        <rFont val="Calibri"/>
        <family val="2"/>
        <scheme val="minor"/>
      </rPr>
      <t xml:space="preserve">des conduits aériens </t>
    </r>
    <r>
      <rPr>
        <sz val="11"/>
        <rFont val="Calibri"/>
        <family val="2"/>
        <scheme val="minor"/>
      </rPr>
      <t>et éléments associés non décontaminables, conditionnement et évacuation des déchets avec fourniture de BSDA (matériaux, EPI, EPC, etc.)</t>
    </r>
  </si>
  <si>
    <r>
      <rPr>
        <b/>
        <sz val="11"/>
        <rFont val="Calibri"/>
        <family val="2"/>
        <scheme val="minor"/>
      </rPr>
      <t>PREAU -</t>
    </r>
    <r>
      <rPr>
        <sz val="11"/>
        <rFont val="Calibri"/>
        <family val="2"/>
        <scheme val="minor"/>
      </rPr>
      <t xml:space="preserve"> Retrait et élimination </t>
    </r>
    <r>
      <rPr>
        <u/>
        <sz val="11"/>
        <rFont val="Calibri"/>
        <family val="2"/>
        <scheme val="minor"/>
      </rPr>
      <t xml:space="preserve">des plaques ondulées en toiture </t>
    </r>
    <r>
      <rPr>
        <sz val="11"/>
        <rFont val="Calibri"/>
        <family val="2"/>
        <scheme val="minor"/>
      </rPr>
      <t>et éléments associés non décontaminables, conditionnement et évacuation des déchets avec fourniture de BSDA (matériaux, EPI, EPC, etc.)</t>
    </r>
  </si>
  <si>
    <r>
      <rPr>
        <b/>
        <sz val="11"/>
        <rFont val="Calibri"/>
        <family val="2"/>
        <scheme val="minor"/>
      </rPr>
      <t xml:space="preserve">ANCIEN LOGEMENT - </t>
    </r>
    <r>
      <rPr>
        <sz val="11"/>
        <rFont val="Calibri"/>
        <family val="2"/>
        <scheme val="minor"/>
      </rPr>
      <t xml:space="preserve">Retrait et élimination </t>
    </r>
    <r>
      <rPr>
        <u/>
        <sz val="11"/>
        <rFont val="Calibri"/>
        <family val="2"/>
        <scheme val="minor"/>
      </rPr>
      <t>des menuiseries avec mastic amianté</t>
    </r>
    <r>
      <rPr>
        <sz val="11"/>
        <rFont val="Calibri"/>
        <family val="2"/>
        <scheme val="minor"/>
      </rPr>
      <t xml:space="preserve"> et éléments associés non décontaminables, conditionnement et évacuation des déchets avec fourniture de BSDA (matériaux, EPI, EPC, etc.)</t>
    </r>
  </si>
  <si>
    <r>
      <rPr>
        <b/>
        <sz val="11"/>
        <rFont val="Calibri"/>
        <family val="2"/>
        <scheme val="minor"/>
      </rPr>
      <t xml:space="preserve">ANCIEN LOGEMENT - </t>
    </r>
    <r>
      <rPr>
        <sz val="11"/>
        <rFont val="Calibri"/>
        <family val="2"/>
        <scheme val="minor"/>
      </rPr>
      <t xml:space="preserve">Retrait et élimination </t>
    </r>
    <r>
      <rPr>
        <u/>
        <sz val="11"/>
        <rFont val="Calibri"/>
        <family val="2"/>
        <scheme val="minor"/>
      </rPr>
      <t>des dalles de sols et colles amiantées</t>
    </r>
    <r>
      <rPr>
        <sz val="11"/>
        <rFont val="Calibri"/>
        <family val="2"/>
        <scheme val="minor"/>
      </rPr>
      <t xml:space="preserve"> et éléments associés non décontaminables, conditionnement et évacuation des déchets avec fourniture de BSDA (matériaux, EPI, EPC, etc.)</t>
    </r>
  </si>
  <si>
    <t>4.1.8</t>
  </si>
  <si>
    <t>1.5</t>
  </si>
  <si>
    <t>2.1.1</t>
  </si>
  <si>
    <t>2.1.2</t>
  </si>
  <si>
    <t>2.1.3</t>
  </si>
  <si>
    <t>2.1.4</t>
  </si>
  <si>
    <t>2.1.5</t>
  </si>
  <si>
    <t>2.1.6</t>
  </si>
  <si>
    <t>2.2.1</t>
  </si>
  <si>
    <t>2.2.2</t>
  </si>
  <si>
    <t>2.2.3</t>
  </si>
  <si>
    <t>2.2.4</t>
  </si>
  <si>
    <t>3.1.7</t>
  </si>
  <si>
    <t>3.1.8</t>
  </si>
  <si>
    <t>3.1.9</t>
  </si>
  <si>
    <t>3.1.10</t>
  </si>
  <si>
    <t>3.2.5</t>
  </si>
  <si>
    <t>3.2.6</t>
  </si>
  <si>
    <t>3.2.7</t>
  </si>
  <si>
    <t>3.2.8</t>
  </si>
  <si>
    <t>4.3</t>
  </si>
  <si>
    <t>4.3.1</t>
  </si>
  <si>
    <t>6.3</t>
  </si>
  <si>
    <t>Arase du puits et sécurisation</t>
  </si>
  <si>
    <t>Ancienne annexe (Etaiement provisoire, déconstruction soignée, confortement définitif)</t>
  </si>
  <si>
    <t>Ancien logement (y compris éléments extérieurs, murets…)</t>
  </si>
  <si>
    <t>4.2.5</t>
  </si>
  <si>
    <t>Nivellement général à -20cm sous le TN (y compris apport de matériaux si nécessaire), nettoyage et repli des installations de chantier</t>
  </si>
  <si>
    <t>Etude struucturelle préliminaire pour les frangements de l'annexe MOSNIER</t>
  </si>
  <si>
    <t>5.1.1</t>
  </si>
  <si>
    <t>T</t>
  </si>
  <si>
    <t>TRAVAUX DE DECONSTRUCTION,
 DESAMIANTAGE ET DEPOLLUTION</t>
  </si>
  <si>
    <t>Excavation et tri des matériaux pollués et des talutages y compris transfert sur site (stockage si besoin) moyens humains et matériel</t>
  </si>
  <si>
    <t>m3</t>
  </si>
  <si>
    <t>Chargement et évacuation des matériaux pollués en centre agréé y compris traçabilité</t>
  </si>
  <si>
    <t>5.1.2</t>
  </si>
  <si>
    <t>Maille S11-A</t>
  </si>
  <si>
    <t>5.1.3</t>
  </si>
  <si>
    <t>Remblaiement des fouilles avec les matériaux présents sur site</t>
  </si>
  <si>
    <t>Maille S13</t>
  </si>
  <si>
    <t>5.2.1</t>
  </si>
  <si>
    <t>5.2.2</t>
  </si>
  <si>
    <t>5.2.3</t>
  </si>
  <si>
    <t>Maille S18 et S19</t>
  </si>
  <si>
    <t>5.3</t>
  </si>
  <si>
    <t>5.3.1</t>
  </si>
  <si>
    <t>5.3.2</t>
  </si>
  <si>
    <t>5.3.3</t>
  </si>
  <si>
    <t>pm</t>
  </si>
  <si>
    <t>Excavation, transport et enfouissement hors site des matériaux  en cimenterie</t>
  </si>
  <si>
    <t>PM10</t>
  </si>
  <si>
    <t>Excavation, transport et enfouissement hors site des matériaux en ISDND assimilé plateforme</t>
  </si>
  <si>
    <t>PM9</t>
  </si>
  <si>
    <t>Excavation, transport et enfouissement hors site de terres en Biocentre</t>
  </si>
  <si>
    <t>PM8</t>
  </si>
  <si>
    <t>Excavation, transport et enfouissement hors site de terres en ISDI+</t>
  </si>
  <si>
    <t>PM7</t>
  </si>
  <si>
    <t>Excavation, transport et enfouissement hors site de terres en ISDI</t>
  </si>
  <si>
    <t>PM6</t>
  </si>
  <si>
    <t>Mise en place (y compris compactage) de grave inerte 0-80 et 0-31,5 mm en remblaiement</t>
  </si>
  <si>
    <t>PM5</t>
  </si>
  <si>
    <t>Apport de matériaux sains et inertes de carrière calibre 0-31,5 mm et mise en place sur site</t>
  </si>
  <si>
    <t>PM4</t>
  </si>
  <si>
    <t>Apport de matériaux sains et inertes de carrière calibre 0-80 mm et mise en place sur site</t>
  </si>
  <si>
    <t>PM3</t>
  </si>
  <si>
    <r>
      <t xml:space="preserve">Chargement, conditionnement, transport et élimination </t>
    </r>
    <r>
      <rPr>
        <u/>
        <sz val="11"/>
        <color theme="1"/>
        <rFont val="Calibri"/>
        <family val="2"/>
      </rPr>
      <t>de gravats amiantés enterrés</t>
    </r>
    <r>
      <rPr>
        <sz val="11"/>
        <color theme="1"/>
        <rFont val="Calibri"/>
        <family val="2"/>
      </rPr>
      <t xml:space="preserve"> et éléments associés non décontaminables, et fourniture de BSDA (matériaux, EPI, EPC, etc.)</t>
    </r>
  </si>
  <si>
    <t>PM2</t>
  </si>
  <si>
    <t>PM1</t>
  </si>
  <si>
    <t>PRIX POUR MÉMOIRE</t>
  </si>
  <si>
    <t>Avenant au plan de retrait</t>
  </si>
  <si>
    <t>4.1.9</t>
  </si>
  <si>
    <t>4.2.6</t>
  </si>
  <si>
    <t>CADRE DU DETAIL QUANTITATIF ESTIMATIF (DQE)</t>
  </si>
  <si>
    <t>Quantité estimée</t>
  </si>
  <si>
    <t>Quantité proposée</t>
  </si>
  <si>
    <t>TVA</t>
  </si>
  <si>
    <t>TOTAL TTC</t>
  </si>
  <si>
    <t>BPU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</si>
</sst>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11"/>
      <name val="Calibri"/>
      <family val="2"/>
    </font>
    <font>
      <u/>
      <sz val="11"/>
      <color theme="1"/>
      <name val="Calibri"/>
      <family val="2"/>
    </font>
    <font>
      <b/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31869B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right"/>
    </xf>
    <xf numFmtId="14" fontId="3" fillId="0" borderId="0" xfId="0" applyNumberFormat="1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44" fontId="3" fillId="3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4" fontId="4" fillId="0" borderId="1" xfId="1" applyFont="1" applyBorder="1" applyAlignment="1" applyProtection="1">
      <alignment horizontal="center" vertical="center"/>
      <protection locked="0"/>
    </xf>
    <xf numFmtId="44" fontId="4" fillId="0" borderId="1" xfId="1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4" fillId="4" borderId="2" xfId="1" applyNumberFormat="1" applyFont="1" applyFill="1" applyBorder="1" applyAlignment="1" applyProtection="1">
      <alignment horizontal="center" vertical="center"/>
      <protection locked="0"/>
    </xf>
    <xf numFmtId="44" fontId="4" fillId="4" borderId="1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4" fontId="4" fillId="0" borderId="1" xfId="1" applyFont="1" applyFill="1" applyBorder="1" applyAlignment="1" applyProtection="1">
      <alignment horizontal="center" vertical="center"/>
      <protection locked="0"/>
    </xf>
    <xf numFmtId="44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/>
    </xf>
    <xf numFmtId="0" fontId="0" fillId="5" borderId="3" xfId="0" applyFill="1" applyBorder="1" applyAlignment="1">
      <alignment vertical="center"/>
    </xf>
    <xf numFmtId="0" fontId="0" fillId="5" borderId="4" xfId="0" applyFill="1" applyBorder="1" applyAlignment="1">
      <alignment vertical="center"/>
    </xf>
    <xf numFmtId="44" fontId="5" fillId="5" borderId="1" xfId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3" fillId="5" borderId="3" xfId="0" applyFont="1" applyFill="1" applyBorder="1" applyAlignment="1">
      <alignment horizontal="center" vertical="center"/>
    </xf>
    <xf numFmtId="44" fontId="5" fillId="5" borderId="4" xfId="1" applyFont="1" applyFill="1" applyBorder="1" applyAlignment="1" applyProtection="1">
      <alignment horizontal="center" vertical="center"/>
      <protection locked="0"/>
    </xf>
    <xf numFmtId="0" fontId="0" fillId="4" borderId="0" xfId="0" applyFill="1"/>
    <xf numFmtId="0" fontId="4" fillId="0" borderId="1" xfId="0" applyFont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44" fontId="3" fillId="3" borderId="4" xfId="0" applyNumberFormat="1" applyFont="1" applyFill="1" applyBorder="1" applyAlignment="1">
      <alignment horizontal="center" vertical="center" wrapText="1"/>
    </xf>
    <xf numFmtId="44" fontId="3" fillId="3" borderId="3" xfId="1" applyFont="1" applyFill="1" applyBorder="1" applyAlignment="1" applyProtection="1">
      <alignment horizontal="center" vertical="center"/>
      <protection locked="0"/>
    </xf>
    <xf numFmtId="44" fontId="0" fillId="0" borderId="2" xfId="1" applyFont="1" applyFill="1" applyBorder="1" applyAlignment="1" applyProtection="1">
      <alignment horizontal="center" vertical="center"/>
      <protection locked="0"/>
    </xf>
    <xf numFmtId="44" fontId="7" fillId="3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44" fontId="10" fillId="0" borderId="1" xfId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1" fillId="6" borderId="1" xfId="0" applyFont="1" applyFill="1" applyBorder="1" applyAlignment="1">
      <alignment horizontal="center" vertical="center"/>
    </xf>
    <xf numFmtId="4" fontId="11" fillId="6" borderId="1" xfId="0" applyNumberFormat="1" applyFont="1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center"/>
    </xf>
    <xf numFmtId="44" fontId="10" fillId="0" borderId="1" xfId="1" applyFont="1" applyFill="1" applyBorder="1" applyAlignment="1" applyProtection="1">
      <alignment horizontal="center" vertical="center"/>
      <protection locked="0"/>
    </xf>
    <xf numFmtId="164" fontId="13" fillId="4" borderId="1" xfId="1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44" fontId="5" fillId="5" borderId="1" xfId="1" applyFont="1" applyFill="1" applyBorder="1" applyAlignment="1" applyProtection="1">
      <alignment horizontal="center" vertical="center"/>
      <protection locked="0"/>
    </xf>
    <xf numFmtId="8" fontId="0" fillId="0" borderId="1" xfId="1" applyNumberFormat="1" applyFont="1" applyFill="1" applyBorder="1" applyAlignment="1" applyProtection="1">
      <alignment horizontal="right" vertical="center"/>
      <protection locked="0"/>
    </xf>
    <xf numFmtId="0" fontId="4" fillId="4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4" fontId="0" fillId="0" borderId="1" xfId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" fontId="7" fillId="3" borderId="2" xfId="0" applyNumberFormat="1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98052</xdr:colOff>
      <xdr:row>0</xdr:row>
      <xdr:rowOff>62193</xdr:rowOff>
    </xdr:from>
    <xdr:to>
      <xdr:col>2</xdr:col>
      <xdr:colOff>1213373</xdr:colOff>
      <xdr:row>1</xdr:row>
      <xdr:rowOff>369085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250B198-75CD-4107-B6E6-3981C21D96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44" t="17453" r="9748" b="22002"/>
        <a:stretch/>
      </xdr:blipFill>
      <xdr:spPr bwMode="auto">
        <a:xfrm>
          <a:off x="631452" y="62193"/>
          <a:ext cx="1734446" cy="67836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19050</xdr:colOff>
      <xdr:row>0</xdr:row>
      <xdr:rowOff>50932</xdr:rowOff>
    </xdr:from>
    <xdr:to>
      <xdr:col>7</xdr:col>
      <xdr:colOff>1064895</xdr:colOff>
      <xdr:row>1</xdr:row>
      <xdr:rowOff>361950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F975A0C-EC1A-16A5-DC57-A6E38463A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67675" y="50932"/>
          <a:ext cx="1950720" cy="6824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5C233-5E4E-442D-9A46-D00E533C1062}">
  <sheetPr>
    <pageSetUpPr fitToPage="1"/>
  </sheetPr>
  <dimension ref="A1:O100"/>
  <sheetViews>
    <sheetView tabSelected="1" topLeftCell="A74" zoomScaleNormal="100" zoomScaleSheetLayoutView="100" workbookViewId="0">
      <selection activeCell="C92" sqref="C92"/>
    </sheetView>
  </sheetViews>
  <sheetFormatPr baseColWidth="10" defaultRowHeight="15" x14ac:dyDescent="0.25"/>
  <cols>
    <col min="1" max="1" width="8" customWidth="1"/>
    <col min="2" max="2" width="9.28515625" style="2" customWidth="1"/>
    <col min="3" max="3" width="80.5703125" style="3" customWidth="1"/>
    <col min="7" max="7" width="13.5703125" bestFit="1" customWidth="1"/>
    <col min="8" max="8" width="16.5703125" bestFit="1" customWidth="1"/>
  </cols>
  <sheetData>
    <row r="1" spans="2:9" ht="29.25" customHeight="1" x14ac:dyDescent="0.25">
      <c r="B1" s="66" t="s">
        <v>0</v>
      </c>
      <c r="C1" s="67"/>
      <c r="D1" s="67"/>
      <c r="E1" s="67"/>
      <c r="F1" s="67"/>
      <c r="G1" s="67"/>
      <c r="H1" s="67"/>
      <c r="I1" s="1"/>
    </row>
    <row r="2" spans="2:9" ht="36.75" customHeight="1" x14ac:dyDescent="0.25">
      <c r="B2" s="66" t="s">
        <v>120</v>
      </c>
      <c r="C2" s="66"/>
      <c r="D2" s="66"/>
      <c r="E2" s="66"/>
      <c r="F2" s="66"/>
      <c r="G2" s="66"/>
      <c r="H2" s="66"/>
      <c r="I2" s="1"/>
    </row>
    <row r="3" spans="2:9" ht="20.25" customHeight="1" x14ac:dyDescent="0.25">
      <c r="B3" s="66" t="s">
        <v>161</v>
      </c>
      <c r="C3" s="66"/>
      <c r="D3" s="66"/>
      <c r="E3" s="66"/>
      <c r="F3" s="66"/>
      <c r="G3" s="66"/>
      <c r="H3" s="66"/>
    </row>
    <row r="4" spans="2:9" ht="7.5" customHeight="1" x14ac:dyDescent="0.25">
      <c r="G4" s="4"/>
      <c r="H4" s="5"/>
    </row>
    <row r="5" spans="2:9" s="1" customFormat="1" ht="26.25" customHeight="1" x14ac:dyDescent="0.25">
      <c r="B5" s="6" t="s">
        <v>1</v>
      </c>
      <c r="C5" s="7" t="s">
        <v>2</v>
      </c>
      <c r="D5" s="60" t="s">
        <v>162</v>
      </c>
      <c r="E5" s="60" t="s">
        <v>163</v>
      </c>
      <c r="F5" s="6" t="s">
        <v>4</v>
      </c>
      <c r="G5" s="6" t="s">
        <v>5</v>
      </c>
      <c r="H5" s="6" t="s">
        <v>6</v>
      </c>
    </row>
    <row r="6" spans="2:9" s="1" customFormat="1" ht="19.5" customHeight="1" x14ac:dyDescent="0.25">
      <c r="B6" s="8">
        <v>1</v>
      </c>
      <c r="C6" s="9" t="s">
        <v>12</v>
      </c>
      <c r="D6" s="10"/>
      <c r="E6" s="10"/>
      <c r="F6" s="10"/>
      <c r="G6" s="10"/>
      <c r="H6" s="11">
        <f>SUM(H7:H13)</f>
        <v>0</v>
      </c>
    </row>
    <row r="7" spans="2:9" ht="30" x14ac:dyDescent="0.25">
      <c r="B7" s="12" t="s">
        <v>7</v>
      </c>
      <c r="C7" s="13" t="s">
        <v>14</v>
      </c>
      <c r="D7" s="12">
        <v>1</v>
      </c>
      <c r="E7" s="12"/>
      <c r="F7" s="12" t="s">
        <v>8</v>
      </c>
      <c r="G7" s="14"/>
      <c r="H7" s="15">
        <f>E7*G7</f>
        <v>0</v>
      </c>
      <c r="I7" s="1"/>
    </row>
    <row r="8" spans="2:9" x14ac:dyDescent="0.25">
      <c r="B8" s="12" t="s">
        <v>9</v>
      </c>
      <c r="C8" s="19" t="s">
        <v>117</v>
      </c>
      <c r="D8" s="12">
        <v>1</v>
      </c>
      <c r="E8" s="12"/>
      <c r="F8" s="12" t="s">
        <v>8</v>
      </c>
      <c r="G8" s="14"/>
      <c r="H8" s="15">
        <f t="shared" ref="H8:H11" si="0">E8*G8</f>
        <v>0</v>
      </c>
      <c r="I8" s="1"/>
    </row>
    <row r="9" spans="2:9" x14ac:dyDescent="0.25">
      <c r="B9" s="12" t="s">
        <v>10</v>
      </c>
      <c r="C9" s="19" t="s">
        <v>16</v>
      </c>
      <c r="D9" s="12">
        <v>1</v>
      </c>
      <c r="E9" s="12"/>
      <c r="F9" s="12" t="s">
        <v>8</v>
      </c>
      <c r="G9" s="14"/>
      <c r="H9" s="15">
        <f t="shared" si="0"/>
        <v>0</v>
      </c>
      <c r="I9" s="1"/>
    </row>
    <row r="10" spans="2:9" ht="30" x14ac:dyDescent="0.25">
      <c r="B10" s="12" t="s">
        <v>11</v>
      </c>
      <c r="C10" s="13" t="s">
        <v>17</v>
      </c>
      <c r="D10" s="12">
        <v>1</v>
      </c>
      <c r="E10" s="12"/>
      <c r="F10" s="12" t="s">
        <v>8</v>
      </c>
      <c r="G10" s="14"/>
      <c r="H10" s="15">
        <f t="shared" si="0"/>
        <v>0</v>
      </c>
      <c r="I10" s="1"/>
    </row>
    <row r="11" spans="2:9" x14ac:dyDescent="0.25">
      <c r="B11" s="12" t="s">
        <v>90</v>
      </c>
      <c r="C11" s="20" t="s">
        <v>18</v>
      </c>
      <c r="D11" s="12">
        <v>1</v>
      </c>
      <c r="E11" s="12"/>
      <c r="F11" s="12" t="s">
        <v>8</v>
      </c>
      <c r="G11" s="21"/>
      <c r="H11" s="15">
        <f t="shared" si="0"/>
        <v>0</v>
      </c>
      <c r="I11" s="1"/>
    </row>
    <row r="12" spans="2:9" ht="60" hidden="1" x14ac:dyDescent="0.25">
      <c r="B12" s="12" t="s">
        <v>19</v>
      </c>
      <c r="C12" s="23" t="s">
        <v>20</v>
      </c>
      <c r="D12" s="12">
        <v>1</v>
      </c>
      <c r="E12" s="12"/>
      <c r="F12" s="12" t="s">
        <v>8</v>
      </c>
      <c r="G12" s="21"/>
      <c r="H12" s="22">
        <f>D12*G12</f>
        <v>0</v>
      </c>
      <c r="I12" s="1"/>
    </row>
    <row r="13" spans="2:9" hidden="1" x14ac:dyDescent="0.25">
      <c r="B13" s="12" t="s">
        <v>21</v>
      </c>
      <c r="C13" s="24" t="s">
        <v>22</v>
      </c>
      <c r="D13" s="25">
        <v>1</v>
      </c>
      <c r="E13" s="25"/>
      <c r="F13" s="25" t="s">
        <v>8</v>
      </c>
      <c r="G13" s="21"/>
      <c r="H13" s="22">
        <f>D13*G13</f>
        <v>0</v>
      </c>
      <c r="I13" s="1"/>
    </row>
    <row r="14" spans="2:9" ht="45" x14ac:dyDescent="0.25">
      <c r="B14" s="8">
        <v>2</v>
      </c>
      <c r="C14" s="26" t="s">
        <v>23</v>
      </c>
      <c r="D14" s="10"/>
      <c r="E14" s="10"/>
      <c r="F14" s="10"/>
      <c r="G14" s="10"/>
      <c r="H14" s="11">
        <f>H15+H22</f>
        <v>0</v>
      </c>
    </row>
    <row r="15" spans="2:9" x14ac:dyDescent="0.25">
      <c r="B15" s="27" t="s">
        <v>13</v>
      </c>
      <c r="C15" s="28" t="s">
        <v>25</v>
      </c>
      <c r="D15" s="29"/>
      <c r="E15" s="29"/>
      <c r="F15" s="29"/>
      <c r="G15" s="30"/>
      <c r="H15" s="31">
        <f>SUM(H16:H21)</f>
        <v>0</v>
      </c>
    </row>
    <row r="16" spans="2:9" x14ac:dyDescent="0.25">
      <c r="B16" s="16" t="s">
        <v>91</v>
      </c>
      <c r="C16" s="32" t="s">
        <v>27</v>
      </c>
      <c r="D16" s="16">
        <v>1</v>
      </c>
      <c r="E16" s="16"/>
      <c r="F16" s="16" t="s">
        <v>8</v>
      </c>
      <c r="G16" s="17"/>
      <c r="H16" s="18">
        <f>E16*G16</f>
        <v>0</v>
      </c>
    </row>
    <row r="17" spans="1:15" x14ac:dyDescent="0.25">
      <c r="B17" s="16" t="s">
        <v>92</v>
      </c>
      <c r="C17" s="32" t="s">
        <v>29</v>
      </c>
      <c r="D17" s="16">
        <v>1</v>
      </c>
      <c r="E17" s="16"/>
      <c r="F17" s="16" t="s">
        <v>8</v>
      </c>
      <c r="G17" s="17"/>
      <c r="H17" s="18">
        <f t="shared" ref="H17:H21" si="1">E17*G17</f>
        <v>0</v>
      </c>
    </row>
    <row r="18" spans="1:15" x14ac:dyDescent="0.25">
      <c r="B18" s="16" t="s">
        <v>93</v>
      </c>
      <c r="C18" s="32" t="s">
        <v>31</v>
      </c>
      <c r="D18" s="16">
        <v>1</v>
      </c>
      <c r="E18" s="16"/>
      <c r="F18" s="16" t="s">
        <v>8</v>
      </c>
      <c r="G18" s="17"/>
      <c r="H18" s="18">
        <f t="shared" si="1"/>
        <v>0</v>
      </c>
    </row>
    <row r="19" spans="1:15" x14ac:dyDescent="0.25">
      <c r="B19" s="16" t="s">
        <v>94</v>
      </c>
      <c r="C19" s="32" t="s">
        <v>33</v>
      </c>
      <c r="D19" s="16">
        <v>1</v>
      </c>
      <c r="E19" s="16"/>
      <c r="F19" s="16" t="s">
        <v>8</v>
      </c>
      <c r="G19" s="17"/>
      <c r="H19" s="18">
        <f t="shared" si="1"/>
        <v>0</v>
      </c>
    </row>
    <row r="20" spans="1:15" x14ac:dyDescent="0.25">
      <c r="B20" s="16" t="s">
        <v>95</v>
      </c>
      <c r="C20" s="32" t="s">
        <v>35</v>
      </c>
      <c r="D20" s="16">
        <v>1</v>
      </c>
      <c r="E20" s="16"/>
      <c r="F20" s="16" t="s">
        <v>8</v>
      </c>
      <c r="G20" s="17"/>
      <c r="H20" s="18">
        <f t="shared" si="1"/>
        <v>0</v>
      </c>
    </row>
    <row r="21" spans="1:15" x14ac:dyDescent="0.25">
      <c r="B21" s="16" t="s">
        <v>96</v>
      </c>
      <c r="C21" s="32" t="s">
        <v>37</v>
      </c>
      <c r="D21" s="16">
        <v>1</v>
      </c>
      <c r="E21" s="16"/>
      <c r="F21" s="16" t="s">
        <v>8</v>
      </c>
      <c r="G21" s="17"/>
      <c r="H21" s="18">
        <f t="shared" si="1"/>
        <v>0</v>
      </c>
    </row>
    <row r="22" spans="1:15" x14ac:dyDescent="0.25">
      <c r="B22" s="27" t="s">
        <v>15</v>
      </c>
      <c r="C22" s="28" t="s">
        <v>39</v>
      </c>
      <c r="D22" s="29"/>
      <c r="E22" s="29"/>
      <c r="F22" s="29"/>
      <c r="G22" s="30"/>
      <c r="H22" s="31">
        <f>SUM(H23:H26)</f>
        <v>0</v>
      </c>
    </row>
    <row r="23" spans="1:15" x14ac:dyDescent="0.25">
      <c r="B23" s="16" t="s">
        <v>97</v>
      </c>
      <c r="C23" s="32" t="s">
        <v>27</v>
      </c>
      <c r="D23" s="16">
        <v>1</v>
      </c>
      <c r="E23" s="16"/>
      <c r="F23" s="16" t="s">
        <v>8</v>
      </c>
      <c r="G23" s="17"/>
      <c r="H23" s="18">
        <f>E23*G23</f>
        <v>0</v>
      </c>
    </row>
    <row r="24" spans="1:15" x14ac:dyDescent="0.25">
      <c r="B24" s="16" t="s">
        <v>98</v>
      </c>
      <c r="C24" s="32" t="s">
        <v>42</v>
      </c>
      <c r="D24" s="16">
        <v>1</v>
      </c>
      <c r="E24" s="16"/>
      <c r="F24" s="16" t="s">
        <v>8</v>
      </c>
      <c r="G24" s="17"/>
      <c r="H24" s="18">
        <f t="shared" ref="H24:H26" si="2">E24*G24</f>
        <v>0</v>
      </c>
    </row>
    <row r="25" spans="1:15" x14ac:dyDescent="0.25">
      <c r="B25" s="16" t="s">
        <v>99</v>
      </c>
      <c r="C25" s="32" t="s">
        <v>44</v>
      </c>
      <c r="D25" s="16">
        <v>1</v>
      </c>
      <c r="E25" s="16"/>
      <c r="F25" s="16" t="s">
        <v>8</v>
      </c>
      <c r="G25" s="17"/>
      <c r="H25" s="18">
        <f t="shared" si="2"/>
        <v>0</v>
      </c>
    </row>
    <row r="26" spans="1:15" x14ac:dyDescent="0.25">
      <c r="B26" s="16" t="s">
        <v>100</v>
      </c>
      <c r="C26" s="32" t="s">
        <v>46</v>
      </c>
      <c r="D26" s="16">
        <v>1</v>
      </c>
      <c r="E26" s="16"/>
      <c r="F26" s="16" t="s">
        <v>8</v>
      </c>
      <c r="G26" s="17"/>
      <c r="H26" s="18">
        <f t="shared" si="2"/>
        <v>0</v>
      </c>
    </row>
    <row r="27" spans="1:15" x14ac:dyDescent="0.25">
      <c r="B27" s="8">
        <v>3</v>
      </c>
      <c r="C27" s="26" t="s">
        <v>47</v>
      </c>
      <c r="D27" s="10"/>
      <c r="E27" s="10"/>
      <c r="F27" s="10"/>
      <c r="G27" s="10"/>
      <c r="H27" s="11">
        <f>H28+H39</f>
        <v>0</v>
      </c>
    </row>
    <row r="28" spans="1:15" x14ac:dyDescent="0.25">
      <c r="B28" s="27" t="s">
        <v>24</v>
      </c>
      <c r="C28" s="28" t="s">
        <v>25</v>
      </c>
      <c r="D28" s="33"/>
      <c r="E28" s="33"/>
      <c r="F28" s="33"/>
      <c r="G28" s="34"/>
      <c r="H28" s="31">
        <f>SUM(H29:H38)</f>
        <v>0</v>
      </c>
    </row>
    <row r="29" spans="1:15" ht="30" customHeight="1" x14ac:dyDescent="0.25">
      <c r="A29" s="35"/>
      <c r="B29" s="25" t="s">
        <v>26</v>
      </c>
      <c r="C29" s="20" t="s">
        <v>50</v>
      </c>
      <c r="D29" s="25">
        <v>1</v>
      </c>
      <c r="E29" s="25"/>
      <c r="F29" s="25" t="s">
        <v>8</v>
      </c>
      <c r="G29" s="58"/>
      <c r="H29" s="61">
        <f>G29*E29</f>
        <v>0</v>
      </c>
      <c r="I29" s="59"/>
      <c r="J29" s="59"/>
      <c r="K29" s="62"/>
      <c r="L29" s="62"/>
      <c r="M29" s="62"/>
      <c r="N29" s="62"/>
      <c r="O29" s="62"/>
    </row>
    <row r="30" spans="1:15" x14ac:dyDescent="0.25">
      <c r="A30" s="35"/>
      <c r="B30" s="25" t="s">
        <v>28</v>
      </c>
      <c r="C30" s="23" t="s">
        <v>52</v>
      </c>
      <c r="D30" s="25">
        <v>1</v>
      </c>
      <c r="E30" s="25"/>
      <c r="F30" s="25" t="s">
        <v>8</v>
      </c>
      <c r="G30" s="58"/>
      <c r="H30" s="61">
        <f t="shared" ref="H30:H38" si="3">G30*E30</f>
        <v>0</v>
      </c>
      <c r="I30" s="59"/>
      <c r="J30" s="59"/>
      <c r="K30" s="62"/>
      <c r="L30" s="62"/>
      <c r="M30" s="62"/>
      <c r="N30" s="62"/>
      <c r="O30" s="62"/>
    </row>
    <row r="31" spans="1:15" ht="45" customHeight="1" x14ac:dyDescent="0.25">
      <c r="A31" s="35"/>
      <c r="B31" s="25" t="s">
        <v>30</v>
      </c>
      <c r="C31" s="36" t="s">
        <v>79</v>
      </c>
      <c r="D31" s="25">
        <v>1</v>
      </c>
      <c r="E31" s="25"/>
      <c r="F31" s="25" t="s">
        <v>8</v>
      </c>
      <c r="G31" s="58"/>
      <c r="H31" s="61">
        <f t="shared" si="3"/>
        <v>0</v>
      </c>
      <c r="I31" s="59"/>
      <c r="J31" s="59"/>
      <c r="K31" s="62"/>
      <c r="L31" s="62"/>
      <c r="M31" s="62"/>
      <c r="N31" s="62"/>
      <c r="O31" s="62"/>
    </row>
    <row r="32" spans="1:15" ht="45" customHeight="1" x14ac:dyDescent="0.25">
      <c r="A32" s="35"/>
      <c r="B32" s="25" t="s">
        <v>32</v>
      </c>
      <c r="C32" s="36" t="s">
        <v>80</v>
      </c>
      <c r="D32" s="25">
        <v>1</v>
      </c>
      <c r="E32" s="25"/>
      <c r="F32" s="25" t="s">
        <v>8</v>
      </c>
      <c r="G32" s="58"/>
      <c r="H32" s="61">
        <f t="shared" si="3"/>
        <v>0</v>
      </c>
      <c r="I32" s="59"/>
      <c r="J32" s="59"/>
      <c r="K32" s="62"/>
      <c r="L32" s="62"/>
      <c r="M32" s="62"/>
      <c r="N32" s="62"/>
      <c r="O32" s="62"/>
    </row>
    <row r="33" spans="1:15" ht="45" customHeight="1" x14ac:dyDescent="0.25">
      <c r="A33" s="35"/>
      <c r="B33" s="25" t="s">
        <v>34</v>
      </c>
      <c r="C33" s="36" t="s">
        <v>86</v>
      </c>
      <c r="D33" s="25">
        <v>1</v>
      </c>
      <c r="E33" s="25"/>
      <c r="F33" s="25" t="s">
        <v>8</v>
      </c>
      <c r="G33" s="58"/>
      <c r="H33" s="61">
        <f t="shared" si="3"/>
        <v>0</v>
      </c>
      <c r="I33" s="59"/>
      <c r="J33" s="59"/>
      <c r="K33" s="62"/>
      <c r="L33" s="62"/>
      <c r="M33" s="62"/>
      <c r="N33" s="62"/>
      <c r="O33" s="62"/>
    </row>
    <row r="34" spans="1:15" ht="45" customHeight="1" x14ac:dyDescent="0.25">
      <c r="A34" s="35"/>
      <c r="B34" s="25" t="s">
        <v>36</v>
      </c>
      <c r="C34" s="36" t="s">
        <v>87</v>
      </c>
      <c r="D34" s="25">
        <v>1</v>
      </c>
      <c r="E34" s="25"/>
      <c r="F34" s="25" t="s">
        <v>8</v>
      </c>
      <c r="G34" s="58"/>
      <c r="H34" s="61">
        <f t="shared" si="3"/>
        <v>0</v>
      </c>
      <c r="I34" s="59"/>
      <c r="J34" s="59"/>
      <c r="K34" s="62"/>
      <c r="L34" s="62"/>
      <c r="M34" s="62"/>
      <c r="N34" s="62"/>
      <c r="O34" s="62"/>
    </row>
    <row r="35" spans="1:15" ht="45" customHeight="1" x14ac:dyDescent="0.25">
      <c r="A35" s="35"/>
      <c r="B35" s="25" t="s">
        <v>101</v>
      </c>
      <c r="C35" s="36" t="s">
        <v>88</v>
      </c>
      <c r="D35" s="25">
        <v>1</v>
      </c>
      <c r="E35" s="25"/>
      <c r="F35" s="25" t="s">
        <v>8</v>
      </c>
      <c r="G35" s="58"/>
      <c r="H35" s="61">
        <f t="shared" si="3"/>
        <v>0</v>
      </c>
      <c r="I35" s="59"/>
      <c r="J35" s="59"/>
      <c r="K35" s="62"/>
      <c r="L35" s="62"/>
      <c r="M35" s="62"/>
      <c r="N35" s="62"/>
      <c r="O35" s="62"/>
    </row>
    <row r="36" spans="1:15" ht="45" customHeight="1" x14ac:dyDescent="0.25">
      <c r="A36" s="35"/>
      <c r="B36" s="25" t="s">
        <v>102</v>
      </c>
      <c r="C36" s="36" t="s">
        <v>85</v>
      </c>
      <c r="D36" s="25">
        <v>1</v>
      </c>
      <c r="E36" s="25"/>
      <c r="F36" s="25" t="s">
        <v>8</v>
      </c>
      <c r="G36" s="58"/>
      <c r="H36" s="61">
        <f t="shared" si="3"/>
        <v>0</v>
      </c>
      <c r="I36" s="59"/>
      <c r="J36" s="59"/>
      <c r="K36" s="62"/>
      <c r="L36" s="62"/>
      <c r="M36" s="62"/>
      <c r="N36" s="62"/>
      <c r="O36" s="62"/>
    </row>
    <row r="37" spans="1:15" ht="45" customHeight="1" x14ac:dyDescent="0.25">
      <c r="A37" s="35"/>
      <c r="B37" s="25" t="s">
        <v>103</v>
      </c>
      <c r="C37" s="36" t="s">
        <v>55</v>
      </c>
      <c r="D37" s="25">
        <v>1</v>
      </c>
      <c r="E37" s="25"/>
      <c r="F37" s="25" t="s">
        <v>8</v>
      </c>
      <c r="G37" s="58"/>
      <c r="H37" s="61">
        <f t="shared" si="3"/>
        <v>0</v>
      </c>
      <c r="I37" s="59"/>
      <c r="J37" s="59"/>
      <c r="K37" s="62"/>
      <c r="L37" s="62"/>
      <c r="M37" s="62"/>
      <c r="N37" s="62"/>
      <c r="O37" s="62"/>
    </row>
    <row r="38" spans="1:15" ht="45" x14ac:dyDescent="0.25">
      <c r="A38" s="35"/>
      <c r="B38" s="25" t="s">
        <v>104</v>
      </c>
      <c r="C38" s="36" t="s">
        <v>78</v>
      </c>
      <c r="D38" s="25">
        <v>1</v>
      </c>
      <c r="E38" s="25"/>
      <c r="F38" s="25" t="s">
        <v>8</v>
      </c>
      <c r="G38" s="58"/>
      <c r="H38" s="61">
        <f t="shared" si="3"/>
        <v>0</v>
      </c>
      <c r="I38" s="59"/>
      <c r="J38" s="59"/>
      <c r="K38" s="62"/>
      <c r="L38" s="62"/>
      <c r="M38" s="62"/>
      <c r="N38" s="62"/>
      <c r="O38" s="62"/>
    </row>
    <row r="39" spans="1:15" x14ac:dyDescent="0.25">
      <c r="B39" s="27" t="s">
        <v>38</v>
      </c>
      <c r="C39" s="56" t="s">
        <v>39</v>
      </c>
      <c r="D39" s="27"/>
      <c r="E39" s="27"/>
      <c r="F39" s="27"/>
      <c r="G39" s="57"/>
      <c r="H39" s="31">
        <f>SUM(H40:H47)</f>
        <v>0</v>
      </c>
      <c r="I39" s="59"/>
      <c r="J39" s="59"/>
      <c r="K39" s="62"/>
      <c r="L39" s="62"/>
      <c r="M39" s="62"/>
      <c r="N39" s="62"/>
      <c r="O39" s="62"/>
    </row>
    <row r="40" spans="1:15" ht="30" customHeight="1" x14ac:dyDescent="0.25">
      <c r="A40" s="35"/>
      <c r="B40" s="25" t="s">
        <v>40</v>
      </c>
      <c r="C40" s="20" t="s">
        <v>50</v>
      </c>
      <c r="D40" s="25">
        <v>1</v>
      </c>
      <c r="E40" s="25"/>
      <c r="F40" s="25" t="s">
        <v>8</v>
      </c>
      <c r="G40" s="58"/>
      <c r="H40" s="61">
        <f>G40*E40</f>
        <v>0</v>
      </c>
      <c r="I40" s="59"/>
      <c r="J40" s="59"/>
      <c r="K40" s="62"/>
      <c r="L40" s="62"/>
      <c r="M40" s="62"/>
      <c r="N40" s="62"/>
      <c r="O40" s="62"/>
    </row>
    <row r="41" spans="1:15" x14ac:dyDescent="0.25">
      <c r="A41" s="35"/>
      <c r="B41" s="25" t="s">
        <v>41</v>
      </c>
      <c r="C41" s="23" t="s">
        <v>52</v>
      </c>
      <c r="D41" s="25">
        <v>1</v>
      </c>
      <c r="E41" s="25"/>
      <c r="F41" s="25" t="s">
        <v>8</v>
      </c>
      <c r="G41" s="58"/>
      <c r="H41" s="61">
        <f t="shared" ref="H41:H47" si="4">G41*E41</f>
        <v>0</v>
      </c>
      <c r="I41" s="59"/>
      <c r="J41" s="59"/>
      <c r="K41" s="62"/>
      <c r="L41" s="62"/>
      <c r="M41" s="62"/>
      <c r="N41" s="62"/>
      <c r="O41" s="62"/>
    </row>
    <row r="42" spans="1:15" ht="45" customHeight="1" x14ac:dyDescent="0.25">
      <c r="A42" s="35"/>
      <c r="B42" s="25" t="s">
        <v>43</v>
      </c>
      <c r="C42" s="36" t="s">
        <v>81</v>
      </c>
      <c r="D42" s="25">
        <v>1</v>
      </c>
      <c r="E42" s="25"/>
      <c r="F42" s="25" t="s">
        <v>8</v>
      </c>
      <c r="G42" s="58"/>
      <c r="H42" s="61">
        <f t="shared" si="4"/>
        <v>0</v>
      </c>
      <c r="I42" s="59"/>
      <c r="J42" s="59"/>
      <c r="K42" s="62"/>
      <c r="L42" s="62"/>
      <c r="M42" s="62"/>
      <c r="N42" s="62"/>
      <c r="O42" s="62"/>
    </row>
    <row r="43" spans="1:15" ht="45" customHeight="1" x14ac:dyDescent="0.25">
      <c r="A43" s="35"/>
      <c r="B43" s="25" t="s">
        <v>45</v>
      </c>
      <c r="C43" s="36" t="s">
        <v>82</v>
      </c>
      <c r="D43" s="25">
        <v>1</v>
      </c>
      <c r="E43" s="25"/>
      <c r="F43" s="25" t="s">
        <v>8</v>
      </c>
      <c r="G43" s="58"/>
      <c r="H43" s="61">
        <f t="shared" si="4"/>
        <v>0</v>
      </c>
      <c r="I43" s="59"/>
      <c r="J43" s="59"/>
      <c r="K43" s="62"/>
      <c r="L43" s="62"/>
      <c r="M43" s="62"/>
      <c r="N43" s="62"/>
      <c r="O43" s="62"/>
    </row>
    <row r="44" spans="1:15" ht="45" customHeight="1" x14ac:dyDescent="0.25">
      <c r="A44" s="35"/>
      <c r="B44" s="25" t="s">
        <v>105</v>
      </c>
      <c r="C44" s="36" t="s">
        <v>83</v>
      </c>
      <c r="D44" s="25">
        <v>1</v>
      </c>
      <c r="E44" s="25"/>
      <c r="F44" s="25" t="s">
        <v>8</v>
      </c>
      <c r="G44" s="58"/>
      <c r="H44" s="61">
        <f t="shared" si="4"/>
        <v>0</v>
      </c>
      <c r="I44" s="59"/>
      <c r="J44" s="59"/>
      <c r="K44" s="62"/>
      <c r="L44" s="62"/>
      <c r="M44" s="62"/>
      <c r="N44" s="62"/>
      <c r="O44" s="62"/>
    </row>
    <row r="45" spans="1:15" ht="45" customHeight="1" x14ac:dyDescent="0.25">
      <c r="A45" s="35"/>
      <c r="B45" s="25" t="s">
        <v>106</v>
      </c>
      <c r="C45" s="36" t="s">
        <v>84</v>
      </c>
      <c r="D45" s="25">
        <v>1</v>
      </c>
      <c r="E45" s="25"/>
      <c r="F45" s="25" t="s">
        <v>8</v>
      </c>
      <c r="G45" s="58"/>
      <c r="H45" s="61">
        <f t="shared" si="4"/>
        <v>0</v>
      </c>
      <c r="I45" s="59"/>
      <c r="J45" s="59"/>
      <c r="K45" s="62"/>
      <c r="L45" s="62"/>
      <c r="M45" s="62"/>
      <c r="N45" s="62"/>
      <c r="O45" s="62"/>
    </row>
    <row r="46" spans="1:15" ht="45" customHeight="1" x14ac:dyDescent="0.25">
      <c r="A46" s="35"/>
      <c r="B46" s="25" t="s">
        <v>107</v>
      </c>
      <c r="C46" s="36" t="s">
        <v>85</v>
      </c>
      <c r="D46" s="25">
        <v>1</v>
      </c>
      <c r="E46" s="25"/>
      <c r="F46" s="25" t="s">
        <v>8</v>
      </c>
      <c r="G46" s="58"/>
      <c r="H46" s="61">
        <f t="shared" si="4"/>
        <v>0</v>
      </c>
      <c r="I46" s="59"/>
      <c r="J46" s="59"/>
      <c r="K46" s="62"/>
      <c r="L46" s="62"/>
      <c r="M46" s="62"/>
      <c r="N46" s="62"/>
      <c r="O46" s="62"/>
    </row>
    <row r="47" spans="1:15" ht="45" x14ac:dyDescent="0.25">
      <c r="A47" s="35"/>
      <c r="B47" s="25" t="s">
        <v>108</v>
      </c>
      <c r="C47" s="36" t="s">
        <v>78</v>
      </c>
      <c r="D47" s="25">
        <v>1</v>
      </c>
      <c r="E47" s="25"/>
      <c r="F47" s="25" t="s">
        <v>8</v>
      </c>
      <c r="G47" s="58"/>
      <c r="H47" s="61">
        <f t="shared" si="4"/>
        <v>0</v>
      </c>
      <c r="I47" s="59"/>
      <c r="J47" s="59"/>
      <c r="K47" s="62"/>
      <c r="L47" s="62"/>
      <c r="M47" s="62"/>
      <c r="N47" s="62"/>
      <c r="O47" s="62"/>
    </row>
    <row r="48" spans="1:15" ht="60" x14ac:dyDescent="0.25">
      <c r="B48" s="8">
        <v>4</v>
      </c>
      <c r="C48" s="55" t="s">
        <v>64</v>
      </c>
      <c r="D48" s="8"/>
      <c r="E48" s="8"/>
      <c r="F48" s="8"/>
      <c r="G48" s="8"/>
      <c r="H48" s="11">
        <f>H49+H59+H66</f>
        <v>0</v>
      </c>
    </row>
    <row r="49" spans="2:8" x14ac:dyDescent="0.25">
      <c r="B49" s="27" t="s">
        <v>48</v>
      </c>
      <c r="C49" s="28" t="s">
        <v>25</v>
      </c>
      <c r="D49" s="29"/>
      <c r="E49" s="29"/>
      <c r="F49" s="29"/>
      <c r="G49" s="30"/>
      <c r="H49" s="31">
        <f>SUM(H50:H58)</f>
        <v>0</v>
      </c>
    </row>
    <row r="50" spans="2:8" ht="15" customHeight="1" x14ac:dyDescent="0.25">
      <c r="B50" s="16" t="s">
        <v>49</v>
      </c>
      <c r="C50" s="32" t="s">
        <v>27</v>
      </c>
      <c r="D50" s="16">
        <v>1</v>
      </c>
      <c r="E50" s="16"/>
      <c r="F50" s="16" t="s">
        <v>8</v>
      </c>
      <c r="G50" s="17"/>
      <c r="H50" s="18">
        <f>E50*G50</f>
        <v>0</v>
      </c>
    </row>
    <row r="51" spans="2:8" x14ac:dyDescent="0.25">
      <c r="B51" s="16" t="s">
        <v>51</v>
      </c>
      <c r="C51" s="32" t="s">
        <v>29</v>
      </c>
      <c r="D51" s="16">
        <v>1</v>
      </c>
      <c r="E51" s="16"/>
      <c r="F51" s="16" t="s">
        <v>8</v>
      </c>
      <c r="G51" s="17"/>
      <c r="H51" s="18">
        <f t="shared" ref="H51:H58" si="5">E51*G51</f>
        <v>0</v>
      </c>
    </row>
    <row r="52" spans="2:8" x14ac:dyDescent="0.25">
      <c r="B52" s="16" t="s">
        <v>53</v>
      </c>
      <c r="C52" s="32" t="s">
        <v>31</v>
      </c>
      <c r="D52" s="16">
        <v>1</v>
      </c>
      <c r="E52" s="16"/>
      <c r="F52" s="16" t="s">
        <v>8</v>
      </c>
      <c r="G52" s="17"/>
      <c r="H52" s="18">
        <f t="shared" si="5"/>
        <v>0</v>
      </c>
    </row>
    <row r="53" spans="2:8" x14ac:dyDescent="0.25">
      <c r="B53" s="16" t="s">
        <v>54</v>
      </c>
      <c r="C53" s="32" t="s">
        <v>33</v>
      </c>
      <c r="D53" s="16">
        <v>1</v>
      </c>
      <c r="E53" s="16"/>
      <c r="F53" s="16" t="s">
        <v>8</v>
      </c>
      <c r="G53" s="17"/>
      <c r="H53" s="18">
        <f t="shared" si="5"/>
        <v>0</v>
      </c>
    </row>
    <row r="54" spans="2:8" x14ac:dyDescent="0.25">
      <c r="B54" s="16" t="s">
        <v>56</v>
      </c>
      <c r="C54" s="32" t="s">
        <v>35</v>
      </c>
      <c r="D54" s="16">
        <v>1</v>
      </c>
      <c r="E54" s="16"/>
      <c r="F54" s="16" t="s">
        <v>8</v>
      </c>
      <c r="G54" s="17"/>
      <c r="H54" s="18">
        <f t="shared" si="5"/>
        <v>0</v>
      </c>
    </row>
    <row r="55" spans="2:8" x14ac:dyDescent="0.25">
      <c r="B55" s="16" t="s">
        <v>57</v>
      </c>
      <c r="C55" s="32" t="s">
        <v>37</v>
      </c>
      <c r="D55" s="16">
        <v>1</v>
      </c>
      <c r="E55" s="16"/>
      <c r="F55" s="16" t="s">
        <v>8</v>
      </c>
      <c r="G55" s="17"/>
      <c r="H55" s="18">
        <f t="shared" si="5"/>
        <v>0</v>
      </c>
    </row>
    <row r="56" spans="2:8" x14ac:dyDescent="0.25">
      <c r="B56" s="16" t="s">
        <v>58</v>
      </c>
      <c r="C56" s="32" t="s">
        <v>66</v>
      </c>
      <c r="D56" s="16">
        <v>1</v>
      </c>
      <c r="E56" s="16"/>
      <c r="F56" s="16" t="s">
        <v>8</v>
      </c>
      <c r="G56" s="17"/>
      <c r="H56" s="18">
        <f t="shared" si="5"/>
        <v>0</v>
      </c>
    </row>
    <row r="57" spans="2:8" x14ac:dyDescent="0.25">
      <c r="B57" s="16" t="s">
        <v>89</v>
      </c>
      <c r="C57" s="37" t="s">
        <v>67</v>
      </c>
      <c r="D57" s="16">
        <v>1</v>
      </c>
      <c r="E57" s="16"/>
      <c r="F57" s="16" t="s">
        <v>8</v>
      </c>
      <c r="G57" s="17"/>
      <c r="H57" s="18">
        <f t="shared" si="5"/>
        <v>0</v>
      </c>
    </row>
    <row r="58" spans="2:8" x14ac:dyDescent="0.25">
      <c r="B58" s="16" t="s">
        <v>159</v>
      </c>
      <c r="C58" s="37" t="s">
        <v>112</v>
      </c>
      <c r="D58" s="16">
        <v>1</v>
      </c>
      <c r="E58" s="16"/>
      <c r="F58" s="16" t="s">
        <v>8</v>
      </c>
      <c r="G58" s="17"/>
      <c r="H58" s="18">
        <f t="shared" si="5"/>
        <v>0</v>
      </c>
    </row>
    <row r="59" spans="2:8" ht="15" customHeight="1" x14ac:dyDescent="0.25">
      <c r="B59" s="27" t="s">
        <v>59</v>
      </c>
      <c r="C59" s="28" t="s">
        <v>39</v>
      </c>
      <c r="D59" s="29"/>
      <c r="E59" s="29"/>
      <c r="F59" s="29"/>
      <c r="G59" s="30"/>
      <c r="H59" s="31">
        <f>SUM(H60:H65)</f>
        <v>0</v>
      </c>
    </row>
    <row r="60" spans="2:8" x14ac:dyDescent="0.25">
      <c r="B60" s="16" t="s">
        <v>60</v>
      </c>
      <c r="C60" s="32" t="s">
        <v>114</v>
      </c>
      <c r="D60" s="16">
        <v>1</v>
      </c>
      <c r="E60" s="16"/>
      <c r="F60" s="16" t="s">
        <v>8</v>
      </c>
      <c r="G60" s="17"/>
      <c r="H60" s="18">
        <f>E60*G60</f>
        <v>0</v>
      </c>
    </row>
    <row r="61" spans="2:8" x14ac:dyDescent="0.25">
      <c r="B61" s="16" t="s">
        <v>61</v>
      </c>
      <c r="C61" s="37" t="s">
        <v>112</v>
      </c>
      <c r="D61" s="16">
        <v>1</v>
      </c>
      <c r="E61" s="16"/>
      <c r="F61" s="16" t="s">
        <v>8</v>
      </c>
      <c r="G61" s="17"/>
      <c r="H61" s="18">
        <f t="shared" ref="H61:H65" si="6">E61*G61</f>
        <v>0</v>
      </c>
    </row>
    <row r="62" spans="2:8" x14ac:dyDescent="0.25">
      <c r="B62" s="16" t="s">
        <v>62</v>
      </c>
      <c r="C62" s="32" t="s">
        <v>113</v>
      </c>
      <c r="D62" s="16">
        <v>1</v>
      </c>
      <c r="E62" s="16"/>
      <c r="F62" s="16" t="s">
        <v>8</v>
      </c>
      <c r="G62" s="17"/>
      <c r="H62" s="18">
        <f t="shared" si="6"/>
        <v>0</v>
      </c>
    </row>
    <row r="63" spans="2:8" x14ac:dyDescent="0.25">
      <c r="B63" s="16" t="s">
        <v>63</v>
      </c>
      <c r="C63" s="32" t="s">
        <v>44</v>
      </c>
      <c r="D63" s="16">
        <v>1</v>
      </c>
      <c r="E63" s="16"/>
      <c r="F63" s="16" t="s">
        <v>8</v>
      </c>
      <c r="G63" s="17"/>
      <c r="H63" s="18">
        <f t="shared" si="6"/>
        <v>0</v>
      </c>
    </row>
    <row r="64" spans="2:8" x14ac:dyDescent="0.25">
      <c r="B64" s="16" t="s">
        <v>115</v>
      </c>
      <c r="C64" s="32" t="s">
        <v>46</v>
      </c>
      <c r="D64" s="16">
        <v>1</v>
      </c>
      <c r="E64" s="16"/>
      <c r="F64" s="16" t="s">
        <v>8</v>
      </c>
      <c r="G64" s="17"/>
      <c r="H64" s="18">
        <f t="shared" si="6"/>
        <v>0</v>
      </c>
    </row>
    <row r="65" spans="2:8" x14ac:dyDescent="0.25">
      <c r="B65" s="16" t="s">
        <v>160</v>
      </c>
      <c r="C65" s="37" t="s">
        <v>112</v>
      </c>
      <c r="D65" s="16">
        <v>1</v>
      </c>
      <c r="E65" s="16"/>
      <c r="F65" s="16" t="s">
        <v>8</v>
      </c>
      <c r="G65" s="17"/>
      <c r="H65" s="18">
        <f t="shared" si="6"/>
        <v>0</v>
      </c>
    </row>
    <row r="66" spans="2:8" ht="15" customHeight="1" x14ac:dyDescent="0.25">
      <c r="B66" s="27" t="s">
        <v>109</v>
      </c>
      <c r="C66" s="28" t="s">
        <v>69</v>
      </c>
      <c r="D66" s="29"/>
      <c r="E66" s="29"/>
      <c r="F66" s="29"/>
      <c r="G66" s="30"/>
      <c r="H66" s="31">
        <f>SUM(H67)</f>
        <v>0</v>
      </c>
    </row>
    <row r="67" spans="2:8" x14ac:dyDescent="0.25">
      <c r="B67" s="16" t="s">
        <v>110</v>
      </c>
      <c r="C67" s="32" t="s">
        <v>70</v>
      </c>
      <c r="D67" s="16">
        <v>1</v>
      </c>
      <c r="E67" s="16"/>
      <c r="F67" s="16" t="s">
        <v>8</v>
      </c>
      <c r="G67" s="17"/>
      <c r="H67" s="18">
        <f>E67*G67</f>
        <v>0</v>
      </c>
    </row>
    <row r="68" spans="2:8" ht="19.5" customHeight="1" x14ac:dyDescent="0.25">
      <c r="B68" s="8">
        <v>5</v>
      </c>
      <c r="C68" s="26" t="s">
        <v>71</v>
      </c>
      <c r="D68" s="38"/>
      <c r="E68" s="38"/>
      <c r="F68" s="38"/>
      <c r="G68" s="38"/>
      <c r="H68" s="39">
        <f>H69+H73+H77</f>
        <v>0</v>
      </c>
    </row>
    <row r="69" spans="2:8" ht="15" customHeight="1" x14ac:dyDescent="0.25">
      <c r="B69" s="27" t="s">
        <v>65</v>
      </c>
      <c r="C69" s="28" t="s">
        <v>125</v>
      </c>
      <c r="D69" s="29"/>
      <c r="E69" s="29"/>
      <c r="F69" s="29"/>
      <c r="G69" s="30"/>
      <c r="H69" s="31">
        <f>SUM(H70:H72)</f>
        <v>0</v>
      </c>
    </row>
    <row r="70" spans="2:8" ht="30" x14ac:dyDescent="0.25">
      <c r="B70" s="16" t="s">
        <v>118</v>
      </c>
      <c r="C70" s="43" t="s">
        <v>121</v>
      </c>
      <c r="D70" s="16">
        <v>130</v>
      </c>
      <c r="E70" s="16"/>
      <c r="F70" s="16" t="s">
        <v>122</v>
      </c>
      <c r="G70" s="17"/>
      <c r="H70" s="18">
        <f>E70*G70</f>
        <v>0</v>
      </c>
    </row>
    <row r="71" spans="2:8" x14ac:dyDescent="0.25">
      <c r="B71" s="16" t="s">
        <v>124</v>
      </c>
      <c r="C71" s="43" t="s">
        <v>123</v>
      </c>
      <c r="D71" s="16">
        <v>230</v>
      </c>
      <c r="E71" s="16"/>
      <c r="F71" s="16" t="s">
        <v>119</v>
      </c>
      <c r="G71" s="17"/>
      <c r="H71" s="18">
        <f t="shared" ref="H71:H72" si="7">E71*G71</f>
        <v>0</v>
      </c>
    </row>
    <row r="72" spans="2:8" x14ac:dyDescent="0.25">
      <c r="B72" s="16" t="s">
        <v>126</v>
      </c>
      <c r="C72" s="43" t="s">
        <v>127</v>
      </c>
      <c r="D72" s="44">
        <v>115</v>
      </c>
      <c r="E72" s="44"/>
      <c r="F72" s="16" t="s">
        <v>122</v>
      </c>
      <c r="G72" s="17"/>
      <c r="H72" s="18">
        <f t="shared" si="7"/>
        <v>0</v>
      </c>
    </row>
    <row r="73" spans="2:8" ht="15" customHeight="1" x14ac:dyDescent="0.25">
      <c r="B73" s="27" t="s">
        <v>68</v>
      </c>
      <c r="C73" s="28" t="s">
        <v>128</v>
      </c>
      <c r="D73" s="29"/>
      <c r="E73" s="29"/>
      <c r="F73" s="29"/>
      <c r="G73" s="30"/>
      <c r="H73" s="31">
        <f>SUM(H74:H76)</f>
        <v>0</v>
      </c>
    </row>
    <row r="74" spans="2:8" ht="30" x14ac:dyDescent="0.25">
      <c r="B74" s="16" t="s">
        <v>129</v>
      </c>
      <c r="C74" s="43" t="s">
        <v>121</v>
      </c>
      <c r="D74" s="16">
        <v>100</v>
      </c>
      <c r="E74" s="16"/>
      <c r="F74" s="16" t="s">
        <v>122</v>
      </c>
      <c r="G74" s="17"/>
      <c r="H74" s="18">
        <f>E74*G74</f>
        <v>0</v>
      </c>
    </row>
    <row r="75" spans="2:8" x14ac:dyDescent="0.25">
      <c r="B75" s="16" t="s">
        <v>130</v>
      </c>
      <c r="C75" s="43" t="s">
        <v>123</v>
      </c>
      <c r="D75" s="16">
        <v>180</v>
      </c>
      <c r="E75" s="16"/>
      <c r="F75" s="16" t="s">
        <v>119</v>
      </c>
      <c r="G75" s="17"/>
      <c r="H75" s="18">
        <f t="shared" ref="H75:H76" si="8">E75*G75</f>
        <v>0</v>
      </c>
    </row>
    <row r="76" spans="2:8" x14ac:dyDescent="0.25">
      <c r="B76" s="16" t="s">
        <v>131</v>
      </c>
      <c r="C76" s="43" t="s">
        <v>127</v>
      </c>
      <c r="D76" s="44">
        <v>80</v>
      </c>
      <c r="E76" s="44"/>
      <c r="F76" s="16" t="s">
        <v>122</v>
      </c>
      <c r="G76" s="17"/>
      <c r="H76" s="18">
        <f t="shared" si="8"/>
        <v>0</v>
      </c>
    </row>
    <row r="77" spans="2:8" ht="15" customHeight="1" x14ac:dyDescent="0.25">
      <c r="B77" s="27" t="s">
        <v>133</v>
      </c>
      <c r="C77" s="28" t="s">
        <v>132</v>
      </c>
      <c r="D77" s="29"/>
      <c r="E77" s="29"/>
      <c r="F77" s="29"/>
      <c r="G77" s="30"/>
      <c r="H77" s="31">
        <f>SUM(H78:H80)</f>
        <v>0</v>
      </c>
    </row>
    <row r="78" spans="2:8" ht="30" x14ac:dyDescent="0.25">
      <c r="B78" s="16" t="s">
        <v>134</v>
      </c>
      <c r="C78" s="43" t="s">
        <v>121</v>
      </c>
      <c r="D78" s="16">
        <v>90</v>
      </c>
      <c r="E78" s="16"/>
      <c r="F78" s="16" t="s">
        <v>122</v>
      </c>
      <c r="G78" s="17"/>
      <c r="H78" s="18">
        <f>E78*G78</f>
        <v>0</v>
      </c>
    </row>
    <row r="79" spans="2:8" x14ac:dyDescent="0.25">
      <c r="B79" s="16" t="s">
        <v>135</v>
      </c>
      <c r="C79" s="43" t="s">
        <v>123</v>
      </c>
      <c r="D79" s="16">
        <v>110</v>
      </c>
      <c r="E79" s="16"/>
      <c r="F79" s="16" t="s">
        <v>119</v>
      </c>
      <c r="G79" s="17"/>
      <c r="H79" s="18">
        <f t="shared" ref="H79:H80" si="9">E79*G79</f>
        <v>0</v>
      </c>
    </row>
    <row r="80" spans="2:8" x14ac:dyDescent="0.25">
      <c r="B80" s="16" t="s">
        <v>136</v>
      </c>
      <c r="C80" s="43" t="s">
        <v>127</v>
      </c>
      <c r="D80" s="44">
        <v>0</v>
      </c>
      <c r="E80" s="44"/>
      <c r="F80" s="16" t="s">
        <v>122</v>
      </c>
      <c r="G80" s="17"/>
      <c r="H80" s="18">
        <f t="shared" si="9"/>
        <v>0</v>
      </c>
    </row>
    <row r="81" spans="2:8" ht="19.5" customHeight="1" x14ac:dyDescent="0.25">
      <c r="B81" s="8">
        <v>6</v>
      </c>
      <c r="C81" s="26" t="s">
        <v>74</v>
      </c>
      <c r="D81" s="10"/>
      <c r="E81" s="10"/>
      <c r="F81" s="10"/>
      <c r="G81" s="40"/>
      <c r="H81" s="11">
        <f>SUM(H82:H84)</f>
        <v>0</v>
      </c>
    </row>
    <row r="82" spans="2:8" ht="30" x14ac:dyDescent="0.25">
      <c r="B82" s="16" t="s">
        <v>72</v>
      </c>
      <c r="C82" s="13" t="s">
        <v>116</v>
      </c>
      <c r="D82" s="25">
        <v>1</v>
      </c>
      <c r="E82" s="25"/>
      <c r="F82" s="25" t="s">
        <v>8</v>
      </c>
      <c r="G82" s="41"/>
      <c r="H82" s="22">
        <f>E82*G82</f>
        <v>0</v>
      </c>
    </row>
    <row r="83" spans="2:8" x14ac:dyDescent="0.25">
      <c r="B83" s="16" t="s">
        <v>73</v>
      </c>
      <c r="C83" s="24" t="s">
        <v>75</v>
      </c>
      <c r="D83" s="25">
        <v>1</v>
      </c>
      <c r="E83" s="25"/>
      <c r="F83" s="25" t="s">
        <v>8</v>
      </c>
      <c r="G83" s="41"/>
      <c r="H83" s="22">
        <f t="shared" ref="H83:H84" si="10">E83*G83</f>
        <v>0</v>
      </c>
    </row>
    <row r="84" spans="2:8" x14ac:dyDescent="0.25">
      <c r="B84" s="16" t="s">
        <v>111</v>
      </c>
      <c r="C84" s="20" t="s">
        <v>76</v>
      </c>
      <c r="D84" s="25">
        <v>1</v>
      </c>
      <c r="E84" s="25"/>
      <c r="F84" s="25" t="s">
        <v>8</v>
      </c>
      <c r="G84" s="41"/>
      <c r="H84" s="22">
        <f t="shared" si="10"/>
        <v>0</v>
      </c>
    </row>
    <row r="85" spans="2:8" ht="15.75" x14ac:dyDescent="0.25">
      <c r="B85" s="8"/>
      <c r="C85" s="68" t="s">
        <v>77</v>
      </c>
      <c r="D85" s="68"/>
      <c r="E85" s="68"/>
      <c r="F85" s="68"/>
      <c r="G85" s="69"/>
      <c r="H85" s="42">
        <f>H6+H14+H27+H48+H68+H81</f>
        <v>0</v>
      </c>
    </row>
    <row r="86" spans="2:8" ht="15.75" x14ac:dyDescent="0.25">
      <c r="B86" s="63"/>
      <c r="C86" s="68" t="s">
        <v>164</v>
      </c>
      <c r="D86" s="68"/>
      <c r="E86" s="68"/>
      <c r="F86" s="68"/>
      <c r="G86" s="68"/>
      <c r="H86" s="42">
        <f>H85*0.2</f>
        <v>0</v>
      </c>
    </row>
    <row r="87" spans="2:8" ht="15.75" x14ac:dyDescent="0.25">
      <c r="B87" s="63"/>
      <c r="C87" s="68" t="s">
        <v>165</v>
      </c>
      <c r="D87" s="68"/>
      <c r="E87" s="68"/>
      <c r="F87" s="68"/>
      <c r="G87" s="68"/>
      <c r="H87" s="42">
        <f>H85+H86</f>
        <v>0</v>
      </c>
    </row>
    <row r="89" spans="2:8" x14ac:dyDescent="0.25">
      <c r="B89" s="52" t="s">
        <v>166</v>
      </c>
      <c r="C89" s="51" t="s">
        <v>157</v>
      </c>
      <c r="D89" s="70" t="s">
        <v>3</v>
      </c>
      <c r="E89" s="71"/>
      <c r="F89" s="50" t="s">
        <v>4</v>
      </c>
      <c r="G89" s="50" t="s">
        <v>5</v>
      </c>
    </row>
    <row r="90" spans="2:8" x14ac:dyDescent="0.25">
      <c r="B90" s="47"/>
      <c r="C90" s="49"/>
      <c r="D90" s="45"/>
      <c r="E90" s="45"/>
      <c r="F90" s="45"/>
      <c r="G90" s="49"/>
    </row>
    <row r="91" spans="2:8" x14ac:dyDescent="0.25">
      <c r="B91" s="48" t="s">
        <v>156</v>
      </c>
      <c r="C91" s="43" t="s">
        <v>158</v>
      </c>
      <c r="D91" s="64" t="s">
        <v>137</v>
      </c>
      <c r="E91" s="65"/>
      <c r="F91" s="53" t="s">
        <v>8</v>
      </c>
      <c r="G91" s="54"/>
    </row>
    <row r="92" spans="2:8" ht="45" x14ac:dyDescent="0.25">
      <c r="B92" s="48" t="s">
        <v>155</v>
      </c>
      <c r="C92" s="43" t="s">
        <v>154</v>
      </c>
      <c r="D92" s="64" t="s">
        <v>137</v>
      </c>
      <c r="E92" s="65"/>
      <c r="F92" s="53" t="s">
        <v>119</v>
      </c>
      <c r="G92" s="54"/>
    </row>
    <row r="93" spans="2:8" ht="30" x14ac:dyDescent="0.25">
      <c r="B93" s="48" t="s">
        <v>153</v>
      </c>
      <c r="C93" s="43" t="s">
        <v>152</v>
      </c>
      <c r="D93" s="64" t="s">
        <v>137</v>
      </c>
      <c r="E93" s="65"/>
      <c r="F93" s="46" t="s">
        <v>119</v>
      </c>
      <c r="G93" s="54"/>
    </row>
    <row r="94" spans="2:8" ht="30" x14ac:dyDescent="0.25">
      <c r="B94" s="48" t="s">
        <v>151</v>
      </c>
      <c r="C94" s="43" t="s">
        <v>150</v>
      </c>
      <c r="D94" s="64" t="s">
        <v>137</v>
      </c>
      <c r="E94" s="65"/>
      <c r="F94" s="46" t="s">
        <v>119</v>
      </c>
      <c r="G94" s="54"/>
    </row>
    <row r="95" spans="2:8" ht="30" x14ac:dyDescent="0.25">
      <c r="B95" s="48" t="s">
        <v>149</v>
      </c>
      <c r="C95" s="43" t="s">
        <v>148</v>
      </c>
      <c r="D95" s="64" t="s">
        <v>137</v>
      </c>
      <c r="E95" s="65"/>
      <c r="F95" s="46" t="s">
        <v>119</v>
      </c>
      <c r="G95" s="54"/>
    </row>
    <row r="96" spans="2:8" x14ac:dyDescent="0.25">
      <c r="B96" s="48" t="s">
        <v>147</v>
      </c>
      <c r="C96" s="43" t="s">
        <v>146</v>
      </c>
      <c r="D96" s="64" t="s">
        <v>137</v>
      </c>
      <c r="E96" s="65"/>
      <c r="F96" s="46" t="s">
        <v>119</v>
      </c>
      <c r="G96" s="54"/>
    </row>
    <row r="97" spans="2:7" x14ac:dyDescent="0.25">
      <c r="B97" s="48" t="s">
        <v>145</v>
      </c>
      <c r="C97" s="43" t="s">
        <v>144</v>
      </c>
      <c r="D97" s="64" t="s">
        <v>137</v>
      </c>
      <c r="E97" s="65"/>
      <c r="F97" s="46" t="s">
        <v>119</v>
      </c>
      <c r="G97" s="54"/>
    </row>
    <row r="98" spans="2:7" x14ac:dyDescent="0.25">
      <c r="B98" s="48" t="s">
        <v>143</v>
      </c>
      <c r="C98" s="43" t="s">
        <v>142</v>
      </c>
      <c r="D98" s="64" t="s">
        <v>137</v>
      </c>
      <c r="E98" s="65"/>
      <c r="F98" s="46" t="s">
        <v>119</v>
      </c>
      <c r="G98" s="54"/>
    </row>
    <row r="99" spans="2:7" ht="30" x14ac:dyDescent="0.25">
      <c r="B99" s="48" t="s">
        <v>141</v>
      </c>
      <c r="C99" s="43" t="s">
        <v>140</v>
      </c>
      <c r="D99" s="64" t="s">
        <v>137</v>
      </c>
      <c r="E99" s="65"/>
      <c r="F99" s="46" t="s">
        <v>119</v>
      </c>
      <c r="G99" s="54"/>
    </row>
    <row r="100" spans="2:7" x14ac:dyDescent="0.25">
      <c r="B100" s="48" t="s">
        <v>139</v>
      </c>
      <c r="C100" s="43" t="s">
        <v>138</v>
      </c>
      <c r="D100" s="64" t="s">
        <v>137</v>
      </c>
      <c r="E100" s="65"/>
      <c r="F100" s="46" t="s">
        <v>119</v>
      </c>
      <c r="G100" s="54"/>
    </row>
  </sheetData>
  <mergeCells count="17">
    <mergeCell ref="B1:H1"/>
    <mergeCell ref="C85:G85"/>
    <mergeCell ref="B2:H2"/>
    <mergeCell ref="B3:H3"/>
    <mergeCell ref="D89:E89"/>
    <mergeCell ref="C86:G86"/>
    <mergeCell ref="C87:G87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</mergeCells>
  <phoneticPr fontId="9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64" fitToHeight="0" orientation="portrait" r:id="rId1"/>
  <rowBreaks count="1" manualBreakCount="1">
    <brk id="67" min="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MATTON</dc:creator>
  <cp:lastModifiedBy>CAVALLIN-ROLLAND Christine</cp:lastModifiedBy>
  <dcterms:created xsi:type="dcterms:W3CDTF">2025-11-17T12:41:02Z</dcterms:created>
  <dcterms:modified xsi:type="dcterms:W3CDTF">2026-07-31T12:25:15Z</dcterms:modified>
</cp:coreProperties>
</file>