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01-ORG\DIVAI2A\SAI\SAI_S\MARCHES\PROJETS_2026\P26008 - PLUM- PASSAG A GUE_RIV PIROGUES\1 - CONSULTATION\TECHNIQUE\NOUVELLE VERSION\5_DQE\"/>
    </mc:Choice>
  </mc:AlternateContent>
  <bookViews>
    <workbookView xWindow="-120" yWindow="-120" windowWidth="29040" windowHeight="17640"/>
  </bookViews>
  <sheets>
    <sheet name="DQE" sheetId="3" r:id="rId1"/>
  </sheets>
  <definedNames>
    <definedName name="_xlnm.Print_Area" localSheetId="0">DQE!$B$1:$G$52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3" l="1"/>
  <c r="G48" i="3"/>
  <c r="G47" i="3"/>
  <c r="G46" i="3"/>
  <c r="G45" i="3"/>
  <c r="G43" i="3"/>
  <c r="G31" i="3" l="1"/>
  <c r="G51" i="3"/>
  <c r="G52" i="3" s="1"/>
  <c r="G30" i="3"/>
  <c r="G20" i="3"/>
  <c r="G26" i="3"/>
  <c r="G40" i="3"/>
  <c r="G39" i="3"/>
  <c r="G38" i="3"/>
  <c r="G34" i="3"/>
  <c r="G35" i="3" s="1"/>
  <c r="G29" i="3"/>
  <c r="G28" i="3"/>
  <c r="G25" i="3"/>
  <c r="G24" i="3"/>
  <c r="G19" i="3"/>
  <c r="G18" i="3"/>
  <c r="G17" i="3"/>
  <c r="G16" i="3"/>
  <c r="G8" i="3" l="1"/>
  <c r="G32" i="3"/>
  <c r="G21" i="3"/>
  <c r="G3" i="3" s="1"/>
  <c r="G41" i="3"/>
  <c r="G6" i="3" s="1"/>
  <c r="G7" i="3"/>
  <c r="G5" i="3"/>
  <c r="G4" i="3" l="1"/>
  <c r="G9" i="3" s="1"/>
  <c r="G11" i="3" l="1"/>
  <c r="G12" i="3" l="1"/>
</calcChain>
</file>

<file path=xl/sharedStrings.xml><?xml version="1.0" encoding="utf-8"?>
<sst xmlns="http://schemas.openxmlformats.org/spreadsheetml/2006/main" count="106" uniqueCount="89">
  <si>
    <t>INSTALLATIONS DE CHANTIER &amp; TRAVAUX PREPARATOIRES</t>
  </si>
  <si>
    <t>TERRASSEMENTS GENERAUX - OUVRAGES</t>
  </si>
  <si>
    <t>OUVRAGE</t>
  </si>
  <si>
    <t>PROTECTIONS DES OUVRAGES &amp; ABORDS</t>
  </si>
  <si>
    <t>T.G.C. 6.0%</t>
  </si>
  <si>
    <t>Montant</t>
  </si>
  <si>
    <t>CHAPITRE 0 - INSTALLATIONS DE CHANTIER &amp; TRAVAUX PREPARATOIRES</t>
  </si>
  <si>
    <t>CHAPITRE 1 - TERRASSEMENTS GENERAUX - OUVRAGES</t>
  </si>
  <si>
    <t>CHAPITRE 3 - OUVRAGE</t>
  </si>
  <si>
    <t>CHAPITRE 4 - PROTECTIONS DES OUVRAGES &amp; ABORDS</t>
  </si>
  <si>
    <t>TOTAL H.T.</t>
  </si>
  <si>
    <t>TOTAL GENERAL</t>
  </si>
  <si>
    <t>N° des
prix</t>
  </si>
  <si>
    <t>Désignation des ouvrages</t>
  </si>
  <si>
    <t>U</t>
  </si>
  <si>
    <t>Qté</t>
  </si>
  <si>
    <t>PU H.T.</t>
  </si>
  <si>
    <t>Total H.T.</t>
  </si>
  <si>
    <t>0</t>
  </si>
  <si>
    <t>0.1</t>
  </si>
  <si>
    <t>Installation de chantier, hygiène et sécurité</t>
  </si>
  <si>
    <t>Ft</t>
  </si>
  <si>
    <t>0.2</t>
  </si>
  <si>
    <t>Signalisation temporaire de chantier et déviations</t>
  </si>
  <si>
    <t>0.3</t>
  </si>
  <si>
    <t>Dossier de récolement</t>
  </si>
  <si>
    <t>0.4</t>
  </si>
  <si>
    <t>TOTAL CHAPITRE 0</t>
  </si>
  <si>
    <t>1</t>
  </si>
  <si>
    <t>1.1</t>
  </si>
  <si>
    <t xml:space="preserve">Déblais </t>
  </si>
  <si>
    <t>1.1.1</t>
  </si>
  <si>
    <t>m3</t>
  </si>
  <si>
    <t>1.1.2</t>
  </si>
  <si>
    <t>Déblais de substitution</t>
  </si>
  <si>
    <t>1.2</t>
  </si>
  <si>
    <t>Remblai</t>
  </si>
  <si>
    <t>1.2.1</t>
  </si>
  <si>
    <t>1.2.2</t>
  </si>
  <si>
    <t>Remblais de substitution</t>
  </si>
  <si>
    <t>TOTAL CHAPITRE 1</t>
  </si>
  <si>
    <t>2</t>
  </si>
  <si>
    <t>2.1</t>
  </si>
  <si>
    <t>TOTAL CHAPITRE 2</t>
  </si>
  <si>
    <t>3</t>
  </si>
  <si>
    <t>3.1</t>
  </si>
  <si>
    <t>Béton</t>
  </si>
  <si>
    <t>3.1.1</t>
  </si>
  <si>
    <t>Béton 30/37</t>
  </si>
  <si>
    <t>m³</t>
  </si>
  <si>
    <t>3.2</t>
  </si>
  <si>
    <t>Substitution en béton de scorie</t>
  </si>
  <si>
    <t>3.3</t>
  </si>
  <si>
    <t>Chasse roues</t>
  </si>
  <si>
    <t>ml</t>
  </si>
  <si>
    <t>TOTAL CHAPITRE 3</t>
  </si>
  <si>
    <t>4</t>
  </si>
  <si>
    <t>4.1</t>
  </si>
  <si>
    <t>Badigeon (protection des parements enterrés)</t>
  </si>
  <si>
    <t>m²</t>
  </si>
  <si>
    <t>4.2</t>
  </si>
  <si>
    <t>Enrochements</t>
  </si>
  <si>
    <t>4.2.1</t>
  </si>
  <si>
    <t>Enrochements 500kg liaisonnés</t>
  </si>
  <si>
    <t>4.3</t>
  </si>
  <si>
    <t>Géotextile de séparation</t>
  </si>
  <si>
    <t>4.4</t>
  </si>
  <si>
    <t>Dalle béton</t>
  </si>
  <si>
    <t>TOTAL CHAPITRE 4</t>
  </si>
  <si>
    <t>1.1.3</t>
  </si>
  <si>
    <t>0.5</t>
  </si>
  <si>
    <t>Débroussaillage</t>
  </si>
  <si>
    <t>1.2.3</t>
  </si>
  <si>
    <t>Remblais de masse</t>
  </si>
  <si>
    <t>Reprofilage</t>
  </si>
  <si>
    <t>TOTAL CHAPITRE 5</t>
  </si>
  <si>
    <t>Reprofilage du cours d'eau</t>
  </si>
  <si>
    <t>CHAPITRE 5 - CHAUSSEE</t>
  </si>
  <si>
    <t>DIGUE DE PROTECTION</t>
  </si>
  <si>
    <t>Ouvrage provisoire d'accès / Digue pour travaux en rivière</t>
  </si>
  <si>
    <t>Reconnaissance géotechnique &amp; Etudes d'exécution</t>
  </si>
  <si>
    <t>Déblais de voirie</t>
  </si>
  <si>
    <t>RECAPITULATIF GENERAL  CADRE RIMAP-NC - Indice a</t>
  </si>
  <si>
    <t>Déblais de masse ouvrage</t>
  </si>
  <si>
    <t>Remblais contigus aux ouvrages en GNT 0/100</t>
  </si>
  <si>
    <t>4.2.2</t>
  </si>
  <si>
    <t>Enrochements 300kg berges</t>
  </si>
  <si>
    <t>CHAUSSEE</t>
  </si>
  <si>
    <t>CHAPITRE 2 - DIGUE DE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</si>
</sst>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€&quot;"/>
    <numFmt numFmtId="166" formatCode="#,##0\ [$XPF]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</font>
    <font>
      <b/>
      <sz val="11"/>
      <name val="Arial"/>
    </font>
    <font>
      <sz val="11"/>
      <name val="Arial"/>
    </font>
    <font>
      <u/>
      <sz val="11"/>
      <name val="Arial"/>
    </font>
    <font>
      <sz val="8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44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9" fontId="1" fillId="0" borderId="0"/>
    <xf numFmtId="0" fontId="1" fillId="0" borderId="0"/>
    <xf numFmtId="44" fontId="1" fillId="0" borderId="0"/>
    <xf numFmtId="0" fontId="1" fillId="0" borderId="0"/>
  </cellStyleXfs>
  <cellXfs count="37">
    <xf numFmtId="0" fontId="0" fillId="0" borderId="0" xfId="0"/>
    <xf numFmtId="0" fontId="0" fillId="0" borderId="5" xfId="0" applyBorder="1"/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3" fontId="5" fillId="0" borderId="8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right"/>
    </xf>
    <xf numFmtId="3" fontId="4" fillId="2" borderId="7" xfId="0" applyNumberFormat="1" applyFont="1" applyFill="1" applyBorder="1"/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0" fillId="0" borderId="9" xfId="0" applyBorder="1"/>
    <xf numFmtId="0" fontId="5" fillId="0" borderId="10" xfId="0" applyFont="1" applyBorder="1"/>
    <xf numFmtId="0" fontId="4" fillId="0" borderId="10" xfId="0" applyFont="1" applyBorder="1" applyAlignment="1">
      <alignment horizontal="right"/>
    </xf>
    <xf numFmtId="0" fontId="0" fillId="0" borderId="10" xfId="0" applyBorder="1"/>
    <xf numFmtId="0" fontId="8" fillId="0" borderId="8" xfId="0" applyFont="1" applyBorder="1"/>
    <xf numFmtId="165" fontId="0" fillId="0" borderId="0" xfId="0" applyNumberFormat="1"/>
    <xf numFmtId="0" fontId="4" fillId="0" borderId="6" xfId="0" applyFont="1" applyBorder="1" applyAlignment="1">
      <alignment horizontal="center"/>
    </xf>
    <xf numFmtId="165" fontId="9" fillId="0" borderId="0" xfId="0" applyNumberFormat="1" applyFont="1"/>
    <xf numFmtId="166" fontId="1" fillId="0" borderId="4" xfId="0" applyNumberFormat="1" applyFont="1" applyBorder="1" applyAlignment="1">
      <alignment horizontal="right"/>
    </xf>
    <xf numFmtId="166" fontId="10" fillId="0" borderId="4" xfId="0" applyNumberFormat="1" applyFont="1" applyBorder="1"/>
    <xf numFmtId="166" fontId="0" fillId="0" borderId="4" xfId="0" applyNumberFormat="1" applyBorder="1"/>
    <xf numFmtId="166" fontId="1" fillId="0" borderId="4" xfId="0" applyNumberFormat="1" applyFont="1" applyBorder="1"/>
    <xf numFmtId="3" fontId="8" fillId="0" borderId="8" xfId="0" applyNumberFormat="1" applyFont="1" applyBorder="1" applyAlignment="1">
      <alignment horizontal="right"/>
    </xf>
    <xf numFmtId="0" fontId="11" fillId="0" borderId="8" xfId="0" applyFont="1" applyBorder="1"/>
    <xf numFmtId="0" fontId="0" fillId="0" borderId="11" xfId="0" applyBorder="1"/>
    <xf numFmtId="0" fontId="4" fillId="0" borderId="11" xfId="0" applyFont="1" applyBorder="1" applyAlignment="1">
      <alignment horizontal="right"/>
    </xf>
    <xf numFmtId="165" fontId="9" fillId="0" borderId="5" xfId="0" applyNumberFormat="1" applyFont="1" applyBorder="1"/>
    <xf numFmtId="0" fontId="0" fillId="0" borderId="12" xfId="0" applyBorder="1"/>
    <xf numFmtId="165" fontId="9" fillId="0" borderId="12" xfId="0" applyNumberFormat="1" applyFont="1" applyBorder="1"/>
    <xf numFmtId="166" fontId="10" fillId="0" borderId="3" xfId="0" applyNumberFormat="1" applyFont="1" applyBorder="1"/>
    <xf numFmtId="0" fontId="4" fillId="2" borderId="7" xfId="0" applyFont="1" applyFill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4" fillId="2" borderId="3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</cellXfs>
  <cellStyles count="11">
    <cellStyle name="Euro" xfId="2"/>
    <cellStyle name="Euro 2" xfId="9"/>
    <cellStyle name="Milliers 2" xfId="3"/>
    <cellStyle name="Normal" xfId="0" builtinId="0"/>
    <cellStyle name="Normal 2" xfId="4"/>
    <cellStyle name="Normal 3" xfId="5"/>
    <cellStyle name="Normal 4" xfId="6"/>
    <cellStyle name="Normal 4 2" xfId="10"/>
    <cellStyle name="Normal 5" xfId="8"/>
    <cellStyle name="Normal 6" xfId="1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2"/>
  <sheetViews>
    <sheetView showGridLines="0" tabSelected="1" view="pageLayout" zoomScale="90" zoomScaleNormal="100" zoomScalePageLayoutView="90" workbookViewId="0">
      <selection activeCell="H11" sqref="H11"/>
    </sheetView>
  </sheetViews>
  <sheetFormatPr baseColWidth="10" defaultColWidth="9.140625" defaultRowHeight="12.75" x14ac:dyDescent="0.2"/>
  <cols>
    <col min="2" max="2" width="7.5703125" customWidth="1"/>
    <col min="3" max="3" width="60" customWidth="1"/>
    <col min="4" max="4" width="8" customWidth="1"/>
    <col min="5" max="5" width="10" customWidth="1"/>
    <col min="6" max="6" width="14" customWidth="1"/>
    <col min="7" max="7" width="16" customWidth="1"/>
    <col min="9" max="9" width="14.5703125" customWidth="1"/>
  </cols>
  <sheetData>
    <row r="1" spans="2:9" x14ac:dyDescent="0.2">
      <c r="B1" s="36" t="s">
        <v>82</v>
      </c>
      <c r="C1" s="33"/>
      <c r="D1" s="33"/>
      <c r="E1" s="33"/>
      <c r="F1" s="33"/>
      <c r="G1" s="34"/>
    </row>
    <row r="2" spans="2:9" ht="15" x14ac:dyDescent="0.25">
      <c r="B2" s="12"/>
      <c r="C2" s="12"/>
      <c r="D2" s="1"/>
      <c r="E2" s="1"/>
      <c r="F2" s="1"/>
      <c r="G2" s="18" t="s">
        <v>5</v>
      </c>
    </row>
    <row r="3" spans="2:9" ht="14.25" x14ac:dyDescent="0.2">
      <c r="B3" s="15"/>
      <c r="C3" s="13" t="s">
        <v>6</v>
      </c>
      <c r="G3" s="20">
        <f>G21</f>
        <v>0</v>
      </c>
    </row>
    <row r="4" spans="2:9" ht="14.25" x14ac:dyDescent="0.2">
      <c r="B4" s="15"/>
      <c r="C4" s="13" t="s">
        <v>7</v>
      </c>
      <c r="G4" s="20">
        <f>G32</f>
        <v>0</v>
      </c>
    </row>
    <row r="5" spans="2:9" ht="14.25" x14ac:dyDescent="0.2">
      <c r="B5" s="15"/>
      <c r="C5" s="13" t="s">
        <v>88</v>
      </c>
      <c r="G5" s="20">
        <f>G35</f>
        <v>0</v>
      </c>
    </row>
    <row r="6" spans="2:9" ht="14.25" x14ac:dyDescent="0.2">
      <c r="B6" s="15"/>
      <c r="C6" s="13" t="s">
        <v>8</v>
      </c>
      <c r="G6" s="20">
        <f>G41</f>
        <v>0</v>
      </c>
    </row>
    <row r="7" spans="2:9" ht="14.25" x14ac:dyDescent="0.2">
      <c r="B7" s="15"/>
      <c r="C7" s="13" t="s">
        <v>9</v>
      </c>
      <c r="G7" s="20">
        <f>G49</f>
        <v>0</v>
      </c>
    </row>
    <row r="8" spans="2:9" ht="14.25" x14ac:dyDescent="0.2">
      <c r="B8" s="15"/>
      <c r="C8" s="13" t="s">
        <v>77</v>
      </c>
      <c r="G8" s="20">
        <f>G51</f>
        <v>0</v>
      </c>
    </row>
    <row r="9" spans="2:9" ht="15" x14ac:dyDescent="0.25">
      <c r="B9" s="15"/>
      <c r="C9" s="14" t="s">
        <v>10</v>
      </c>
      <c r="F9" s="19"/>
      <c r="G9" s="21">
        <f>SUM(G3:G8)</f>
        <v>0</v>
      </c>
      <c r="I9" s="17"/>
    </row>
    <row r="10" spans="2:9" x14ac:dyDescent="0.2">
      <c r="B10" s="15"/>
      <c r="C10" s="15"/>
      <c r="F10" s="19"/>
      <c r="G10" s="22"/>
    </row>
    <row r="11" spans="2:9" ht="15" x14ac:dyDescent="0.25">
      <c r="B11" s="15"/>
      <c r="C11" s="14" t="s">
        <v>4</v>
      </c>
      <c r="D11" s="1"/>
      <c r="E11" s="1"/>
      <c r="F11" s="28"/>
      <c r="G11" s="23">
        <f>G9*0.06</f>
        <v>0</v>
      </c>
      <c r="I11" s="17"/>
    </row>
    <row r="12" spans="2:9" ht="15" x14ac:dyDescent="0.25">
      <c r="B12" s="26"/>
      <c r="C12" s="27" t="s">
        <v>11</v>
      </c>
      <c r="D12" s="29"/>
      <c r="E12" s="29"/>
      <c r="F12" s="30"/>
      <c r="G12" s="31">
        <f>G9+G11</f>
        <v>0</v>
      </c>
      <c r="I12" s="17"/>
    </row>
    <row r="14" spans="2:9" ht="25.5" x14ac:dyDescent="0.2">
      <c r="B14" s="2" t="s">
        <v>12</v>
      </c>
      <c r="C14" s="2" t="s">
        <v>13</v>
      </c>
      <c r="D14" s="2" t="s">
        <v>14</v>
      </c>
      <c r="E14" s="2" t="s">
        <v>15</v>
      </c>
      <c r="F14" s="2" t="s">
        <v>16</v>
      </c>
      <c r="G14" s="2" t="s">
        <v>17</v>
      </c>
    </row>
    <row r="15" spans="2:9" ht="15" x14ac:dyDescent="0.25">
      <c r="B15" s="3" t="s">
        <v>18</v>
      </c>
      <c r="C15" s="4" t="s">
        <v>0</v>
      </c>
      <c r="D15" s="4"/>
      <c r="E15" s="4"/>
      <c r="F15" s="4"/>
      <c r="G15" s="4"/>
    </row>
    <row r="16" spans="2:9" ht="14.25" x14ac:dyDescent="0.2">
      <c r="B16" s="5" t="s">
        <v>19</v>
      </c>
      <c r="C16" s="6" t="s">
        <v>20</v>
      </c>
      <c r="D16" s="5" t="s">
        <v>21</v>
      </c>
      <c r="E16" s="7">
        <v>1</v>
      </c>
      <c r="F16" s="24"/>
      <c r="G16" s="8">
        <f>E16*F16</f>
        <v>0</v>
      </c>
    </row>
    <row r="17" spans="2:7" ht="14.25" x14ac:dyDescent="0.2">
      <c r="B17" s="5" t="s">
        <v>22</v>
      </c>
      <c r="C17" s="6" t="s">
        <v>23</v>
      </c>
      <c r="D17" s="5" t="s">
        <v>21</v>
      </c>
      <c r="E17" s="7">
        <v>1</v>
      </c>
      <c r="F17" s="24"/>
      <c r="G17" s="8">
        <f>E17*F17</f>
        <v>0</v>
      </c>
    </row>
    <row r="18" spans="2:7" ht="14.25" x14ac:dyDescent="0.2">
      <c r="B18" s="5" t="s">
        <v>24</v>
      </c>
      <c r="C18" s="6" t="s">
        <v>25</v>
      </c>
      <c r="D18" s="5" t="s">
        <v>21</v>
      </c>
      <c r="E18" s="7">
        <v>1</v>
      </c>
      <c r="F18" s="24"/>
      <c r="G18" s="8">
        <f>E18*F18</f>
        <v>0</v>
      </c>
    </row>
    <row r="19" spans="2:7" ht="14.25" x14ac:dyDescent="0.2">
      <c r="B19" s="5" t="s">
        <v>26</v>
      </c>
      <c r="C19" s="16" t="s">
        <v>80</v>
      </c>
      <c r="D19" s="5" t="s">
        <v>21</v>
      </c>
      <c r="E19" s="7">
        <v>1</v>
      </c>
      <c r="F19" s="24"/>
      <c r="G19" s="8">
        <f>E19*F19</f>
        <v>0</v>
      </c>
    </row>
    <row r="20" spans="2:7" ht="14.25" x14ac:dyDescent="0.2">
      <c r="B20" s="5" t="s">
        <v>70</v>
      </c>
      <c r="C20" s="6" t="s">
        <v>71</v>
      </c>
      <c r="D20" s="5" t="s">
        <v>59</v>
      </c>
      <c r="E20" s="7">
        <v>40</v>
      </c>
      <c r="F20" s="24"/>
      <c r="G20" s="8">
        <f>E20*F20</f>
        <v>0</v>
      </c>
    </row>
    <row r="21" spans="2:7" ht="15" x14ac:dyDescent="0.25">
      <c r="B21" s="35" t="s">
        <v>27</v>
      </c>
      <c r="C21" s="33"/>
      <c r="D21" s="33"/>
      <c r="E21" s="33"/>
      <c r="F21" s="33"/>
      <c r="G21" s="9">
        <f>SUM(G16:G20)</f>
        <v>0</v>
      </c>
    </row>
    <row r="22" spans="2:7" ht="15" x14ac:dyDescent="0.25">
      <c r="B22" s="3" t="s">
        <v>28</v>
      </c>
      <c r="C22" s="4" t="s">
        <v>1</v>
      </c>
      <c r="D22" s="4"/>
      <c r="E22" s="4"/>
      <c r="F22" s="4"/>
      <c r="G22" s="4"/>
    </row>
    <row r="23" spans="2:7" ht="14.25" x14ac:dyDescent="0.2">
      <c r="B23" s="10" t="s">
        <v>29</v>
      </c>
      <c r="C23" s="11" t="s">
        <v>30</v>
      </c>
      <c r="D23" s="11"/>
      <c r="E23" s="11"/>
      <c r="F23" s="11"/>
      <c r="G23" s="11"/>
    </row>
    <row r="24" spans="2:7" ht="14.25" x14ac:dyDescent="0.2">
      <c r="B24" s="5" t="s">
        <v>31</v>
      </c>
      <c r="C24" s="6" t="s">
        <v>83</v>
      </c>
      <c r="D24" s="5" t="s">
        <v>32</v>
      </c>
      <c r="E24" s="7">
        <v>160</v>
      </c>
      <c r="F24" s="24"/>
      <c r="G24" s="8">
        <f>E24*F24</f>
        <v>0</v>
      </c>
    </row>
    <row r="25" spans="2:7" ht="14.25" x14ac:dyDescent="0.2">
      <c r="B25" s="5" t="s">
        <v>33</v>
      </c>
      <c r="C25" s="6" t="s">
        <v>34</v>
      </c>
      <c r="D25" s="5" t="s">
        <v>32</v>
      </c>
      <c r="E25" s="7">
        <v>90</v>
      </c>
      <c r="F25" s="24"/>
      <c r="G25" s="8">
        <f>E25*F25</f>
        <v>0</v>
      </c>
    </row>
    <row r="26" spans="2:7" ht="14.25" x14ac:dyDescent="0.2">
      <c r="B26" s="5" t="s">
        <v>69</v>
      </c>
      <c r="C26" s="16" t="s">
        <v>81</v>
      </c>
      <c r="D26" s="5" t="s">
        <v>32</v>
      </c>
      <c r="E26" s="7">
        <v>15</v>
      </c>
      <c r="F26" s="24"/>
      <c r="G26" s="8">
        <f>E26*F26</f>
        <v>0</v>
      </c>
    </row>
    <row r="27" spans="2:7" ht="14.25" x14ac:dyDescent="0.2">
      <c r="B27" s="10" t="s">
        <v>35</v>
      </c>
      <c r="C27" s="11" t="s">
        <v>36</v>
      </c>
      <c r="D27" s="11"/>
      <c r="E27" s="11"/>
      <c r="F27" s="25"/>
      <c r="G27" s="11"/>
    </row>
    <row r="28" spans="2:7" ht="14.25" x14ac:dyDescent="0.2">
      <c r="B28" s="5" t="s">
        <v>37</v>
      </c>
      <c r="C28" s="16" t="s">
        <v>84</v>
      </c>
      <c r="D28" s="5" t="s">
        <v>32</v>
      </c>
      <c r="E28" s="7">
        <v>81</v>
      </c>
      <c r="F28" s="24"/>
      <c r="G28" s="8">
        <f>E28*F28</f>
        <v>0</v>
      </c>
    </row>
    <row r="29" spans="2:7" ht="14.25" x14ac:dyDescent="0.2">
      <c r="B29" s="5" t="s">
        <v>38</v>
      </c>
      <c r="C29" s="6" t="s">
        <v>39</v>
      </c>
      <c r="D29" s="5" t="s">
        <v>32</v>
      </c>
      <c r="E29" s="7">
        <v>7</v>
      </c>
      <c r="F29" s="24"/>
      <c r="G29" s="8">
        <f>E29*F29</f>
        <v>0</v>
      </c>
    </row>
    <row r="30" spans="2:7" ht="14.25" x14ac:dyDescent="0.2">
      <c r="B30" s="5" t="s">
        <v>72</v>
      </c>
      <c r="C30" s="6" t="s">
        <v>73</v>
      </c>
      <c r="D30" s="5" t="s">
        <v>32</v>
      </c>
      <c r="E30" s="7">
        <v>20</v>
      </c>
      <c r="F30" s="24"/>
      <c r="G30" s="8">
        <f>E30*F30</f>
        <v>0</v>
      </c>
    </row>
    <row r="31" spans="2:7" ht="14.25" x14ac:dyDescent="0.2">
      <c r="B31" s="5">
        <v>1.3</v>
      </c>
      <c r="C31" s="6" t="s">
        <v>76</v>
      </c>
      <c r="D31" s="5" t="s">
        <v>59</v>
      </c>
      <c r="E31" s="7">
        <v>2000</v>
      </c>
      <c r="F31" s="24"/>
      <c r="G31" s="8">
        <f>E31*F31</f>
        <v>0</v>
      </c>
    </row>
    <row r="32" spans="2:7" ht="15" x14ac:dyDescent="0.25">
      <c r="B32" s="35" t="s">
        <v>40</v>
      </c>
      <c r="C32" s="33"/>
      <c r="D32" s="33"/>
      <c r="E32" s="33"/>
      <c r="F32" s="33"/>
      <c r="G32" s="9">
        <f>SUM(G24:G31)</f>
        <v>0</v>
      </c>
    </row>
    <row r="33" spans="2:7" ht="15" x14ac:dyDescent="0.25">
      <c r="B33" s="3" t="s">
        <v>41</v>
      </c>
      <c r="C33" s="4" t="s">
        <v>78</v>
      </c>
      <c r="D33" s="4"/>
      <c r="E33" s="4"/>
      <c r="F33" s="4"/>
      <c r="G33" s="4"/>
    </row>
    <row r="34" spans="2:7" ht="14.25" x14ac:dyDescent="0.2">
      <c r="B34" s="5" t="s">
        <v>42</v>
      </c>
      <c r="C34" s="6" t="s">
        <v>79</v>
      </c>
      <c r="D34" s="5" t="s">
        <v>21</v>
      </c>
      <c r="E34" s="7">
        <v>1</v>
      </c>
      <c r="F34" s="8"/>
      <c r="G34" s="8">
        <f>E34*F34</f>
        <v>0</v>
      </c>
    </row>
    <row r="35" spans="2:7" ht="15" x14ac:dyDescent="0.25">
      <c r="B35" s="35" t="s">
        <v>43</v>
      </c>
      <c r="C35" s="33"/>
      <c r="D35" s="33"/>
      <c r="E35" s="33"/>
      <c r="F35" s="33"/>
      <c r="G35" s="9">
        <f>SUM(G34)</f>
        <v>0</v>
      </c>
    </row>
    <row r="36" spans="2:7" ht="15" x14ac:dyDescent="0.25">
      <c r="B36" s="3" t="s">
        <v>44</v>
      </c>
      <c r="C36" s="4" t="s">
        <v>2</v>
      </c>
      <c r="D36" s="4"/>
      <c r="E36" s="4"/>
      <c r="F36" s="4"/>
      <c r="G36" s="4"/>
    </row>
    <row r="37" spans="2:7" ht="14.25" x14ac:dyDescent="0.2">
      <c r="B37" s="10" t="s">
        <v>45</v>
      </c>
      <c r="C37" s="11" t="s">
        <v>46</v>
      </c>
      <c r="D37" s="11"/>
      <c r="E37" s="11"/>
      <c r="F37" s="11"/>
      <c r="G37" s="11"/>
    </row>
    <row r="38" spans="2:7" ht="14.25" x14ac:dyDescent="0.2">
      <c r="B38" s="5" t="s">
        <v>47</v>
      </c>
      <c r="C38" s="16" t="s">
        <v>48</v>
      </c>
      <c r="D38" s="5" t="s">
        <v>49</v>
      </c>
      <c r="E38" s="7">
        <v>127</v>
      </c>
      <c r="F38" s="24"/>
      <c r="G38" s="8">
        <f>E38*F38</f>
        <v>0</v>
      </c>
    </row>
    <row r="39" spans="2:7" ht="14.25" x14ac:dyDescent="0.2">
      <c r="B39" s="5" t="s">
        <v>50</v>
      </c>
      <c r="C39" s="6" t="s">
        <v>51</v>
      </c>
      <c r="D39" s="5" t="s">
        <v>32</v>
      </c>
      <c r="E39" s="7">
        <v>72</v>
      </c>
      <c r="F39" s="24"/>
      <c r="G39" s="8">
        <f>E39*F39</f>
        <v>0</v>
      </c>
    </row>
    <row r="40" spans="2:7" ht="14.25" x14ac:dyDescent="0.2">
      <c r="B40" s="5" t="s">
        <v>52</v>
      </c>
      <c r="C40" s="6" t="s">
        <v>53</v>
      </c>
      <c r="D40" s="5" t="s">
        <v>54</v>
      </c>
      <c r="E40" s="7">
        <v>34</v>
      </c>
      <c r="F40" s="24"/>
      <c r="G40" s="8">
        <f>E40*F40</f>
        <v>0</v>
      </c>
    </row>
    <row r="41" spans="2:7" ht="15" x14ac:dyDescent="0.25">
      <c r="B41" s="35" t="s">
        <v>55</v>
      </c>
      <c r="C41" s="33"/>
      <c r="D41" s="33"/>
      <c r="E41" s="33"/>
      <c r="F41" s="33"/>
      <c r="G41" s="9">
        <f>SUM(G38:G40)</f>
        <v>0</v>
      </c>
    </row>
    <row r="42" spans="2:7" ht="15" x14ac:dyDescent="0.25">
      <c r="B42" s="3" t="s">
        <v>56</v>
      </c>
      <c r="C42" s="4" t="s">
        <v>3</v>
      </c>
      <c r="D42" s="4"/>
      <c r="E42" s="4"/>
      <c r="F42" s="4"/>
      <c r="G42" s="4"/>
    </row>
    <row r="43" spans="2:7" ht="14.25" x14ac:dyDescent="0.2">
      <c r="B43" s="5" t="s">
        <v>57</v>
      </c>
      <c r="C43" s="6" t="s">
        <v>58</v>
      </c>
      <c r="D43" s="5" t="s">
        <v>59</v>
      </c>
      <c r="E43" s="7">
        <v>50</v>
      </c>
      <c r="F43" s="24"/>
      <c r="G43" s="8">
        <f>E43*F43</f>
        <v>0</v>
      </c>
    </row>
    <row r="44" spans="2:7" ht="14.25" x14ac:dyDescent="0.2">
      <c r="B44" s="10" t="s">
        <v>60</v>
      </c>
      <c r="C44" s="11" t="s">
        <v>61</v>
      </c>
      <c r="D44" s="11"/>
      <c r="E44" s="11"/>
      <c r="F44" s="25"/>
      <c r="G44" s="11"/>
    </row>
    <row r="45" spans="2:7" ht="14.25" x14ac:dyDescent="0.2">
      <c r="B45" s="5" t="s">
        <v>62</v>
      </c>
      <c r="C45" s="6" t="s">
        <v>63</v>
      </c>
      <c r="D45" s="5" t="s">
        <v>32</v>
      </c>
      <c r="E45" s="7">
        <v>40</v>
      </c>
      <c r="F45" s="24"/>
      <c r="G45" s="8">
        <f>E45*F45</f>
        <v>0</v>
      </c>
    </row>
    <row r="46" spans="2:7" ht="14.25" x14ac:dyDescent="0.2">
      <c r="B46" s="5" t="s">
        <v>85</v>
      </c>
      <c r="C46" s="6" t="s">
        <v>86</v>
      </c>
      <c r="D46" s="5" t="s">
        <v>32</v>
      </c>
      <c r="E46" s="7">
        <v>35</v>
      </c>
      <c r="F46" s="24"/>
      <c r="G46" s="8">
        <f>E46*F46</f>
        <v>0</v>
      </c>
    </row>
    <row r="47" spans="2:7" ht="14.25" x14ac:dyDescent="0.2">
      <c r="B47" s="5" t="s">
        <v>64</v>
      </c>
      <c r="C47" s="6" t="s">
        <v>65</v>
      </c>
      <c r="D47" s="5" t="s">
        <v>59</v>
      </c>
      <c r="E47" s="7">
        <v>75</v>
      </c>
      <c r="F47" s="24"/>
      <c r="G47" s="8">
        <f>E47*F47</f>
        <v>0</v>
      </c>
    </row>
    <row r="48" spans="2:7" ht="14.25" x14ac:dyDescent="0.2">
      <c r="B48" s="5" t="s">
        <v>66</v>
      </c>
      <c r="C48" s="6" t="s">
        <v>67</v>
      </c>
      <c r="D48" s="5" t="s">
        <v>59</v>
      </c>
      <c r="E48" s="7">
        <v>35</v>
      </c>
      <c r="F48" s="24"/>
      <c r="G48" s="8">
        <f>E48*F48</f>
        <v>0</v>
      </c>
    </row>
    <row r="49" spans="2:7" ht="15" x14ac:dyDescent="0.25">
      <c r="B49" s="35" t="s">
        <v>68</v>
      </c>
      <c r="C49" s="33"/>
      <c r="D49" s="33"/>
      <c r="E49" s="33"/>
      <c r="F49" s="33"/>
      <c r="G49" s="9">
        <f>SUM(G43,G45,G47,G48)+G46</f>
        <v>0</v>
      </c>
    </row>
    <row r="50" spans="2:7" ht="15" x14ac:dyDescent="0.25">
      <c r="B50" s="3">
        <v>5</v>
      </c>
      <c r="C50" s="4" t="s">
        <v>87</v>
      </c>
      <c r="D50" s="4"/>
      <c r="E50" s="4"/>
      <c r="F50" s="4"/>
      <c r="G50" s="4"/>
    </row>
    <row r="51" spans="2:7" ht="14.25" x14ac:dyDescent="0.2">
      <c r="B51" s="5">
        <v>5.0999999999999996</v>
      </c>
      <c r="C51" s="6" t="s">
        <v>74</v>
      </c>
      <c r="D51" s="5" t="s">
        <v>59</v>
      </c>
      <c r="E51" s="7">
        <v>155</v>
      </c>
      <c r="F51" s="8"/>
      <c r="G51" s="8">
        <f>E51*F51</f>
        <v>0</v>
      </c>
    </row>
    <row r="52" spans="2:7" ht="15" x14ac:dyDescent="0.25">
      <c r="B52" s="32" t="s">
        <v>75</v>
      </c>
      <c r="C52" s="33"/>
      <c r="D52" s="33"/>
      <c r="E52" s="33"/>
      <c r="F52" s="34"/>
      <c r="G52" s="9">
        <f>G51</f>
        <v>0</v>
      </c>
    </row>
  </sheetData>
  <mergeCells count="7">
    <mergeCell ref="B52:F52"/>
    <mergeCell ref="B35:F35"/>
    <mergeCell ref="B1:G1"/>
    <mergeCell ref="B21:F21"/>
    <mergeCell ref="B41:F41"/>
    <mergeCell ref="B49:F49"/>
    <mergeCell ref="B32:F32"/>
  </mergeCells>
  <phoneticPr fontId="7" type="noConversion"/>
  <pageMargins left="0.75" right="0.75" top="1" bottom="1" header="0.5" footer="0.5"/>
  <pageSetup paperSize="9" scale="70" orientation="portrait" r:id="rId1"/>
  <headerFooter>
    <oddHeader>&amp;CDETAIL QUANTITATIF ET ESTIMATIF</oddHeader>
  </headerFooter>
  <ignoredErrors>
    <ignoredError sqref="B15 B16:E16 B25:E27 B24 D24:E24 B29:E30 B28 D28:E28 B21:F23 B17:E17 B32:F33 B31:C31 B41:F42 B38:D38 B18:E20 B35:F37 B34:E34 B39:E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PEAN</dc:creator>
  <cp:lastModifiedBy>BARET-BEGIN Marie-Therese SA CS MINDEF</cp:lastModifiedBy>
  <cp:lastPrinted>2026-05-21T03:18:18Z</cp:lastPrinted>
  <dcterms:created xsi:type="dcterms:W3CDTF">2026-02-03T04:56:38Z</dcterms:created>
  <dcterms:modified xsi:type="dcterms:W3CDTF">2026-08-13T00:33:31Z</dcterms:modified>
</cp:coreProperties>
</file>