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cyroiprod.sharepoint.com/sites/Directionadministrativeetfinancire/04_Marches_Publics/MC2026-06_Extracteur_CO2_SuperCritique/VF/"/>
    </mc:Choice>
  </mc:AlternateContent>
  <xr:revisionPtr revIDLastSave="53" documentId="11_C9AEB45223945E2051B3F871AF81046208E23A8C" xr6:coauthVersionLast="47" xr6:coauthVersionMax="47" xr10:uidLastSave="{3408B794-AD4D-42BC-9310-DD5A4237E428}"/>
  <bookViews>
    <workbookView xWindow="-120" yWindow="-120" windowWidth="38640" windowHeight="21120" tabRatio="500" xr2:uid="{00000000-000D-0000-FFFF-FFFF00000000}"/>
  </bookViews>
  <sheets>
    <sheet name="DPGF" sheetId="1" r:id="rId1"/>
  </sheets>
  <definedNames>
    <definedName name="_xlnm.Print_Titles" localSheetId="0">DPGF!$16:$16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18" i="1" l="1"/>
  <c r="F49" i="1"/>
  <c r="I33" i="1"/>
  <c r="I32" i="1"/>
  <c r="I31" i="1"/>
  <c r="I30" i="1"/>
  <c r="I29" i="1"/>
  <c r="I28" i="1"/>
  <c r="I27" i="1"/>
  <c r="I25" i="1"/>
  <c r="I24" i="1"/>
  <c r="I23" i="1"/>
  <c r="I22" i="1"/>
  <c r="I21" i="1"/>
  <c r="I20" i="1"/>
  <c r="I19" i="1"/>
  <c r="I34" i="1" l="1"/>
  <c r="I37" i="1" s="1"/>
  <c r="I39" i="1" s="1"/>
  <c r="I40" i="1" s="1"/>
  <c r="I48" i="1" l="1"/>
  <c r="I47" i="1"/>
  <c r="I49" i="1" s="1"/>
</calcChain>
</file>

<file path=xl/sharedStrings.xml><?xml version="1.0" encoding="utf-8"?>
<sst xmlns="http://schemas.openxmlformats.org/spreadsheetml/2006/main" count="92" uniqueCount="76">
  <si>
    <t>Acheteur</t>
  </si>
  <si>
    <t>GIP CYROI — 2 rue Maxime Rivière — 97490 Sainte-Clotilde — La Réunion</t>
  </si>
  <si>
    <t>Consultation n°</t>
  </si>
  <si>
    <t>MC 2026-02</t>
  </si>
  <si>
    <t>Objet</t>
  </si>
  <si>
    <t>Système d'extraction par CO₂ supercritique et eau subcritique</t>
  </si>
  <si>
    <t>Structure</t>
  </si>
  <si>
    <t>Lot unique</t>
  </si>
  <si>
    <t>Candidat</t>
  </si>
  <si>
    <t>(à compléter par le candidat)</t>
  </si>
  <si>
    <t>Date</t>
  </si>
  <si>
    <t>Élément</t>
  </si>
  <si>
    <t>N°</t>
  </si>
  <si>
    <t>Désignation</t>
  </si>
  <si>
    <t>Descriptif et renvoi au CCTP</t>
  </si>
  <si>
    <t>Qté</t>
  </si>
  <si>
    <t>Unité</t>
  </si>
  <si>
    <t>PU HT</t>
  </si>
  <si>
    <t>Total HT</t>
  </si>
  <si>
    <t>A — SYSTÈME D'EXTRACTION</t>
  </si>
  <si>
    <t>Module d'extraction CO₂ supercritique et eau subcritique</t>
  </si>
  <si>
    <t>Ensemble permettant les deux modes de fonctionnement sur le même équipement ou sur des modules séparés, jusqu'à 350 bar et 200 °C dans chaque mode, débit CO₂ d'au moins 50 g/min en haut de domaine (B-01, B-02, B-03, B-05).</t>
  </si>
  <si>
    <t>U</t>
  </si>
  <si>
    <t xml:space="preserve">Panier autoclave </t>
  </si>
  <si>
    <t>Panier autoclave d'au moins 200 mL utiles et jeu de contenants réductibles à 100 mL ou moins (B-04).</t>
  </si>
  <si>
    <t>Lot</t>
  </si>
  <si>
    <t>Ensemble de séparation et de collecte des extraits</t>
  </si>
  <si>
    <t>Au moins deux séparateurs d'une capacité utile d'au moins 50 mL chacun, permettant un fractionnement (B-06).</t>
  </si>
  <si>
    <t>Module co-solvants</t>
  </si>
  <si>
    <t>Pompe dédiée aux co-solvants et débitmètre associé, permettant de doser et de suivre l'apport en cours d'essai (B-07).</t>
  </si>
  <si>
    <t>Dispositif de récupération et de réutilisation du CO₂</t>
  </si>
  <si>
    <t>Dispositif intégré de récupération et de remise en circulation du CO₂ (B-10).</t>
  </si>
  <si>
    <t>Équipements de sécurité et dossier réglementaire</t>
  </si>
  <si>
    <t>Protection contre les surpressions, dépressurisation maîtrisée, arrêt d'urgence, consignation ; marquage et déclaration UE de conformité (B-08, B-09).</t>
  </si>
  <si>
    <t>Système de pilotage, logiciels et licences</t>
  </si>
  <si>
    <t>Interface de conduite, gestion des recettes, horodatage et export des données en format ouvert, fonctionnement sans connexion externe ni abonnement, licences fournies et activées,  mises à jour et correctifs pendant la garantie(B-11, B-12, B-13).</t>
  </si>
  <si>
    <t>Consommables et accessoires de mise en route</t>
  </si>
  <si>
    <t>Joints, filtres, raccords, flexibles et consommables nécessaires à la mise en route et aux premiers essais.</t>
  </si>
  <si>
    <t>B — PRESTATIONS ASSOCIÉES</t>
  </si>
  <si>
    <t>Étude d'implantation et plan d'installation</t>
  </si>
  <si>
    <t>Vérification des prérequis, analyse des risques, planning, moyens de manutention et protocole d'essais (article 5 du CCTP, article 8 du CCAP).</t>
  </si>
  <si>
    <t>Transport, livraison et manutention</t>
  </si>
  <si>
    <t>Emballage, transport DDP jusqu'au lieu d'installation, formalités d'importation, droits, octroi de mer, déchargement et acheminement jusqu'au local (article 7 du CCAP).</t>
  </si>
  <si>
    <t>Installation et mise en ordre de marche</t>
  </si>
  <si>
    <t>Montage, raccordements propres à l'équipement, paramétrage, étalonnages, contrôles d'étanchéité et essais des sécurités (article 5 du CCTP).</t>
  </si>
  <si>
    <t>Essais en usine et vérification sur site</t>
  </si>
  <si>
    <t>Essais avant expédition avec procès-verbal et relevés, puis vérification contradictoire sur site, tests T-01 à T-07 (article 8 du CCTP).</t>
  </si>
  <si>
    <t>Formation des utilisateurs et des référents matériel</t>
  </si>
  <si>
    <t>Formation sur site, en français, sur la machine livrée : quatre utilisateurs sur deux jours et deux référents matériel sur une journée en complément, plus une session de consolidation à distance d'une demi-journée dans les trois mois suivant l'admission (article 6 du CCTP).</t>
  </si>
  <si>
    <t>Documentation technique</t>
  </si>
  <si>
    <t>Documents D-01 à D-08 en français : dossier réglementaire, notices, analyse des risques, schémas, certificats d'étalonnage, PV d'essais, licences et sauvegarde de configuration, liste des pièces d'usure, supports de formation (article 7 du CCTP).</t>
  </si>
  <si>
    <t>Garantie</t>
  </si>
  <si>
    <t>Garantie pièces, main-d'œuvre et déplacements à La Réunion, d'une durée minimale de douze mois à compter de la notification de la décision d'admission (article 9 du CCTP, article 10 du CCAP).</t>
  </si>
  <si>
    <t>TOTAL DE L’OFFRE DE BASE</t>
  </si>
  <si>
    <t>Récapitulatif</t>
  </si>
  <si>
    <t>Montant total hors taxes</t>
  </si>
  <si>
    <t>Taux de TVA appliqué (%)</t>
  </si>
  <si>
    <t>Montant de la TVA</t>
  </si>
  <si>
    <t>Montant toutes taxes comprises</t>
  </si>
  <si>
    <t>Prix unitaire hors offre de base</t>
  </si>
  <si>
    <t>Session de formation supplémentaire sur site</t>
  </si>
  <si>
    <t>Prix unitaire d'une session de formation supplémentaire, destinée à couvrir la rotation des équipes (article 6.6 du CCTP). Communiqué à titre d'engagement du candidat : il n'entre ni dans le montant du marché, ni dans la notation du critère prix.</t>
  </si>
  <si>
    <t>Ce prix comprend les opérations de maintenance préventive recommandées par le constructeur, les déplacements à la Réunion, la main d'œuvre, les pièces d'usure remplacées lors des opérations programmées et l'assistance technique associée. Communiqué à titre d'engagement du candidat : il n'entre ni dans le montant du marché, ni dans la notation du critère prix.</t>
  </si>
  <si>
    <t>Contrôle de l'échéancier de paiement (article 12 du CCAP)</t>
  </si>
  <si>
    <t>À la facturation, après livraison complète sur site</t>
  </si>
  <si>
    <t>Admission, après période d'observation</t>
  </si>
  <si>
    <t>TOTAL</t>
  </si>
  <si>
    <t>Le candidat date et signe la présente décomposition. En cas de discordance, le montant porté à l'acte d'engagement prévaut sur celui de la présente DPGF.</t>
  </si>
  <si>
    <t>Fait à</t>
  </si>
  <si>
    <t>Le</t>
  </si>
  <si>
    <t>Nom, prénom et qualité du signataire</t>
  </si>
  <si>
    <t>Prix annuel  de maintenance préventive après expiration de la garantie</t>
  </si>
  <si>
    <t>Pièce n° 6 du dossier de consultation. À compléter dans son intégralité, dater et signer. Seules les cellules de prix unitaire sont à renseigner : les totaux se calculent automatiquement.</t>
  </si>
  <si>
    <t>MARCHE PUBLIC DE FOURNITURES</t>
  </si>
  <si>
    <t>MC 2026-02 Acquisition d’un système d’extraction par CO₂ supercritique et eau subcritique pour le compte du GIP CYROI</t>
  </si>
  <si>
    <t>DÉCOMPOSITION DU PRIX GLOBAL ET FORFAITAIRE DPGF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</si>
</sst>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&quot; €&quot;;\-#,##0.00&quot; €&quot;;\-"/>
    <numFmt numFmtId="165" formatCode="0.0"/>
    <numFmt numFmtId="166" formatCode="0\ %"/>
  </numFmts>
  <fonts count="7" x14ac:knownFonts="1">
    <font>
      <sz val="11"/>
      <color theme="1"/>
      <name val="Calibri"/>
      <family val="2"/>
      <charset val="1"/>
    </font>
    <font>
      <b/>
      <sz val="14"/>
      <color rgb="FF1F3864"/>
      <name val="Arial"/>
      <family val="2"/>
    </font>
    <font>
      <i/>
      <sz val="9"/>
      <color rgb="FF59595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rgb="FFFFFFFF"/>
      <name val="Arial"/>
      <family val="2"/>
    </font>
    <font>
      <b/>
      <sz val="10"/>
      <color rgb="FF1F386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7E0"/>
        <bgColor rgb="FFFFFFFF"/>
      </patternFill>
    </fill>
    <fill>
      <patternFill patternType="solid">
        <fgColor rgb="FF1F3864"/>
        <bgColor rgb="FF333333"/>
      </patternFill>
    </fill>
    <fill>
      <patternFill patternType="solid">
        <fgColor rgb="FFDCE3F0"/>
        <bgColor rgb="FFE8E8E8"/>
      </patternFill>
    </fill>
    <fill>
      <patternFill patternType="solid">
        <fgColor rgb="FFE8E8E8"/>
        <bgColor rgb="FFDCE3F0"/>
      </patternFill>
    </fill>
  </fills>
  <borders count="2">
    <border>
      <left/>
      <right/>
      <top/>
      <bottom/>
      <diagonal/>
    </border>
    <border>
      <left style="thin">
        <color rgb="FFB8C4DA"/>
      </left>
      <right style="thin">
        <color rgb="FFB8C4DA"/>
      </right>
      <top style="thin">
        <color rgb="FFB8C4DA"/>
      </top>
      <bottom style="thin">
        <color rgb="FFB8C4DA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/>
    <xf numFmtId="0" fontId="4" fillId="0" borderId="1" xfId="0" applyFont="1" applyBorder="1"/>
    <xf numFmtId="0" fontId="4" fillId="2" borderId="1" xfId="0" applyFont="1" applyFill="1" applyBorder="1"/>
    <xf numFmtId="0" fontId="5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/>
    <xf numFmtId="0" fontId="0" fillId="4" borderId="1" xfId="0" applyFill="1" applyBorder="1"/>
    <xf numFmtId="0" fontId="4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164" fontId="4" fillId="2" borderId="1" xfId="0" applyNumberFormat="1" applyFont="1" applyFill="1" applyBorder="1" applyAlignment="1">
      <alignment horizontal="left" vertical="top"/>
    </xf>
    <xf numFmtId="164" fontId="4" fillId="0" borderId="1" xfId="0" applyNumberFormat="1" applyFont="1" applyBorder="1" applyAlignment="1">
      <alignment horizontal="left" vertical="top"/>
    </xf>
    <xf numFmtId="0" fontId="3" fillId="5" borderId="1" xfId="0" applyFont="1" applyFill="1" applyBorder="1"/>
    <xf numFmtId="164" fontId="3" fillId="5" borderId="1" xfId="0" applyNumberFormat="1" applyFont="1" applyFill="1" applyBorder="1"/>
    <xf numFmtId="0" fontId="6" fillId="0" borderId="0" xfId="0" applyFont="1"/>
    <xf numFmtId="164" fontId="4" fillId="0" borderId="1" xfId="0" applyNumberFormat="1" applyFont="1" applyBorder="1"/>
    <xf numFmtId="165" fontId="4" fillId="2" borderId="1" xfId="0" applyNumberFormat="1" applyFont="1" applyFill="1" applyBorder="1"/>
    <xf numFmtId="166" fontId="4" fillId="0" borderId="1" xfId="0" applyNumberFormat="1" applyFont="1" applyBorder="1"/>
    <xf numFmtId="166" fontId="3" fillId="5" borderId="1" xfId="0" applyNumberFormat="1" applyFont="1" applyFill="1" applyBorder="1"/>
    <xf numFmtId="0" fontId="0" fillId="0" borderId="1" xfId="0" applyBorder="1"/>
    <xf numFmtId="0" fontId="0" fillId="2" borderId="1" xfId="0" applyFill="1" applyBorder="1"/>
    <xf numFmtId="0" fontId="4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8C4DA"/>
      <rgbColor rgb="FF808080"/>
      <rgbColor rgb="FF9999FF"/>
      <rgbColor rgb="FF993366"/>
      <rgbColor rgb="FFFFF7E0"/>
      <rgbColor rgb="FFE8E8E8"/>
      <rgbColor rgb="FF660066"/>
      <rgbColor rgb="FFFF8080"/>
      <rgbColor rgb="FF0066CC"/>
      <rgbColor rgb="FFDCE3F0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95959"/>
      <rgbColor rgb="FF969696"/>
      <rgbColor rgb="FF1F3864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I55"/>
  <sheetViews>
    <sheetView showGridLines="0" tabSelected="1" zoomScaleNormal="100" workbookViewId="0">
      <pane ySplit="16" topLeftCell="A17" activePane="bottomLeft" state="frozen"/>
      <selection pane="bottomLeft" activeCell="E11" sqref="E11"/>
    </sheetView>
  </sheetViews>
  <sheetFormatPr baseColWidth="10" defaultColWidth="8.7109375" defaultRowHeight="15" x14ac:dyDescent="0.25"/>
  <cols>
    <col min="1" max="1" width="2" customWidth="1"/>
    <col min="2" max="2" width="30" customWidth="1"/>
    <col min="3" max="3" width="23.28515625" customWidth="1"/>
    <col min="4" max="4" width="34" customWidth="1"/>
    <col min="5" max="5" width="62" customWidth="1"/>
    <col min="6" max="6" width="7" customWidth="1"/>
    <col min="7" max="7" width="8" customWidth="1"/>
    <col min="8" max="8" width="16" customWidth="1"/>
    <col min="9" max="9" width="18" customWidth="1"/>
  </cols>
  <sheetData>
    <row r="2" spans="2:9" ht="18" x14ac:dyDescent="0.25">
      <c r="B2" s="1" t="s">
        <v>73</v>
      </c>
    </row>
    <row r="3" spans="2:9" ht="18" x14ac:dyDescent="0.25">
      <c r="B3" s="1"/>
    </row>
    <row r="4" spans="2:9" ht="18" x14ac:dyDescent="0.25">
      <c r="B4" s="1" t="s">
        <v>74</v>
      </c>
    </row>
    <row r="5" spans="2:9" ht="18" x14ac:dyDescent="0.25">
      <c r="B5" s="1"/>
    </row>
    <row r="6" spans="2:9" ht="18" x14ac:dyDescent="0.25">
      <c r="B6" s="1" t="s">
        <v>75</v>
      </c>
    </row>
    <row r="7" spans="2:9" x14ac:dyDescent="0.25">
      <c r="B7" s="2" t="s">
        <v>72</v>
      </c>
    </row>
    <row r="9" spans="2:9" x14ac:dyDescent="0.25">
      <c r="B9" s="3" t="s">
        <v>0</v>
      </c>
      <c r="C9" s="4" t="s">
        <v>1</v>
      </c>
    </row>
    <row r="10" spans="2:9" x14ac:dyDescent="0.25">
      <c r="B10" s="3" t="s">
        <v>2</v>
      </c>
      <c r="C10" s="4" t="s">
        <v>3</v>
      </c>
    </row>
    <row r="11" spans="2:9" x14ac:dyDescent="0.25">
      <c r="B11" s="3" t="s">
        <v>4</v>
      </c>
      <c r="C11" s="4" t="s">
        <v>5</v>
      </c>
    </row>
    <row r="12" spans="2:9" x14ac:dyDescent="0.25">
      <c r="B12" s="3" t="s">
        <v>6</v>
      </c>
      <c r="C12" s="4" t="s">
        <v>7</v>
      </c>
    </row>
    <row r="13" spans="2:9" x14ac:dyDescent="0.25">
      <c r="B13" s="3" t="s">
        <v>8</v>
      </c>
      <c r="C13" s="5" t="s">
        <v>9</v>
      </c>
    </row>
    <row r="14" spans="2:9" x14ac:dyDescent="0.25">
      <c r="B14" s="3" t="s">
        <v>10</v>
      </c>
      <c r="C14" s="5" t="s">
        <v>9</v>
      </c>
    </row>
    <row r="16" spans="2:9" ht="30" customHeight="1" x14ac:dyDescent="0.25">
      <c r="B16" s="6" t="s">
        <v>11</v>
      </c>
      <c r="C16" s="6" t="s">
        <v>12</v>
      </c>
      <c r="D16" s="6" t="s">
        <v>13</v>
      </c>
      <c r="E16" s="6" t="s">
        <v>14</v>
      </c>
      <c r="F16" s="6" t="s">
        <v>15</v>
      </c>
      <c r="G16" s="6" t="s">
        <v>16</v>
      </c>
      <c r="H16" s="6" t="s">
        <v>17</v>
      </c>
      <c r="I16" s="6" t="s">
        <v>18</v>
      </c>
    </row>
    <row r="17" spans="2:9" x14ac:dyDescent="0.25">
      <c r="B17" s="7" t="s">
        <v>19</v>
      </c>
      <c r="C17" s="8"/>
      <c r="D17" s="8"/>
      <c r="E17" s="8"/>
      <c r="F17" s="8"/>
      <c r="G17" s="8"/>
      <c r="H17" s="8"/>
      <c r="I17" s="8"/>
    </row>
    <row r="18" spans="2:9" ht="48" x14ac:dyDescent="0.25">
      <c r="B18" s="9"/>
      <c r="C18" s="10">
        <v>1</v>
      </c>
      <c r="D18" s="11" t="s">
        <v>20</v>
      </c>
      <c r="E18" s="12" t="s">
        <v>21</v>
      </c>
      <c r="F18" s="10">
        <v>1</v>
      </c>
      <c r="G18" s="10" t="s">
        <v>22</v>
      </c>
      <c r="H18" s="13"/>
      <c r="I18" s="14" t="str">
        <f>IF(H18="","",F18*H18)</f>
        <v/>
      </c>
    </row>
    <row r="19" spans="2:9" ht="24" x14ac:dyDescent="0.25">
      <c r="B19" s="9"/>
      <c r="C19" s="10">
        <v>2</v>
      </c>
      <c r="D19" s="11" t="s">
        <v>23</v>
      </c>
      <c r="E19" s="12" t="s">
        <v>24</v>
      </c>
      <c r="F19" s="10">
        <v>1</v>
      </c>
      <c r="G19" s="10" t="s">
        <v>25</v>
      </c>
      <c r="H19" s="13"/>
      <c r="I19" s="14" t="str">
        <f t="shared" ref="I19:I25" si="0">IF(H19="","",F19*H19)</f>
        <v/>
      </c>
    </row>
    <row r="20" spans="2:9" ht="24" x14ac:dyDescent="0.25">
      <c r="B20" s="9"/>
      <c r="C20" s="10">
        <v>3</v>
      </c>
      <c r="D20" s="11" t="s">
        <v>26</v>
      </c>
      <c r="E20" s="12" t="s">
        <v>27</v>
      </c>
      <c r="F20" s="10">
        <v>1</v>
      </c>
      <c r="G20" s="10" t="s">
        <v>22</v>
      </c>
      <c r="H20" s="13"/>
      <c r="I20" s="14" t="str">
        <f t="shared" si="0"/>
        <v/>
      </c>
    </row>
    <row r="21" spans="2:9" ht="24" x14ac:dyDescent="0.25">
      <c r="B21" s="9"/>
      <c r="C21" s="10">
        <v>4</v>
      </c>
      <c r="D21" s="11" t="s">
        <v>28</v>
      </c>
      <c r="E21" s="12" t="s">
        <v>29</v>
      </c>
      <c r="F21" s="10">
        <v>1</v>
      </c>
      <c r="G21" s="10" t="s">
        <v>22</v>
      </c>
      <c r="H21" s="13"/>
      <c r="I21" s="14" t="str">
        <f t="shared" si="0"/>
        <v/>
      </c>
    </row>
    <row r="22" spans="2:9" ht="24" x14ac:dyDescent="0.25">
      <c r="B22" s="9"/>
      <c r="C22" s="10">
        <v>5</v>
      </c>
      <c r="D22" s="11" t="s">
        <v>30</v>
      </c>
      <c r="E22" s="12" t="s">
        <v>31</v>
      </c>
      <c r="F22" s="10">
        <v>1</v>
      </c>
      <c r="G22" s="10" t="s">
        <v>22</v>
      </c>
      <c r="H22" s="13"/>
      <c r="I22" s="14" t="str">
        <f t="shared" si="0"/>
        <v/>
      </c>
    </row>
    <row r="23" spans="2:9" ht="36" x14ac:dyDescent="0.25">
      <c r="B23" s="9"/>
      <c r="C23" s="10">
        <v>6</v>
      </c>
      <c r="D23" s="11" t="s">
        <v>32</v>
      </c>
      <c r="E23" s="12" t="s">
        <v>33</v>
      </c>
      <c r="F23" s="10">
        <v>1</v>
      </c>
      <c r="G23" s="10" t="s">
        <v>25</v>
      </c>
      <c r="H23" s="13"/>
      <c r="I23" s="14" t="str">
        <f t="shared" si="0"/>
        <v/>
      </c>
    </row>
    <row r="24" spans="2:9" ht="48" x14ac:dyDescent="0.25">
      <c r="B24" s="9"/>
      <c r="C24" s="10">
        <v>7</v>
      </c>
      <c r="D24" s="11" t="s">
        <v>34</v>
      </c>
      <c r="E24" s="12" t="s">
        <v>35</v>
      </c>
      <c r="F24" s="10">
        <v>1</v>
      </c>
      <c r="G24" s="10" t="s">
        <v>25</v>
      </c>
      <c r="H24" s="13"/>
      <c r="I24" s="14" t="str">
        <f t="shared" si="0"/>
        <v/>
      </c>
    </row>
    <row r="25" spans="2:9" ht="24" x14ac:dyDescent="0.25">
      <c r="B25" s="9"/>
      <c r="C25" s="10">
        <v>8</v>
      </c>
      <c r="D25" s="11" t="s">
        <v>36</v>
      </c>
      <c r="E25" s="12" t="s">
        <v>37</v>
      </c>
      <c r="F25" s="10">
        <v>1</v>
      </c>
      <c r="G25" s="10" t="s">
        <v>25</v>
      </c>
      <c r="H25" s="13"/>
      <c r="I25" s="14" t="str">
        <f t="shared" si="0"/>
        <v/>
      </c>
    </row>
    <row r="26" spans="2:9" x14ac:dyDescent="0.25">
      <c r="B26" s="7" t="s">
        <v>38</v>
      </c>
      <c r="C26" s="8"/>
      <c r="D26" s="8"/>
      <c r="E26" s="8"/>
      <c r="F26" s="8"/>
      <c r="G26" s="8"/>
      <c r="H26" s="8"/>
      <c r="I26" s="8"/>
    </row>
    <row r="27" spans="2:9" ht="24" x14ac:dyDescent="0.25">
      <c r="B27" s="9"/>
      <c r="C27" s="10">
        <v>9</v>
      </c>
      <c r="D27" s="11" t="s">
        <v>39</v>
      </c>
      <c r="E27" s="12" t="s">
        <v>40</v>
      </c>
      <c r="F27" s="10">
        <v>1</v>
      </c>
      <c r="G27" s="10" t="s">
        <v>22</v>
      </c>
      <c r="H27" s="13"/>
      <c r="I27" s="14" t="str">
        <f t="shared" ref="I27:I33" si="1">IF(H27="","",F27*H27)</f>
        <v/>
      </c>
    </row>
    <row r="28" spans="2:9" ht="36" x14ac:dyDescent="0.25">
      <c r="B28" s="9"/>
      <c r="C28" s="10">
        <v>10</v>
      </c>
      <c r="D28" s="11" t="s">
        <v>41</v>
      </c>
      <c r="E28" s="12" t="s">
        <v>42</v>
      </c>
      <c r="F28" s="10">
        <v>1</v>
      </c>
      <c r="G28" s="10" t="s">
        <v>22</v>
      </c>
      <c r="H28" s="13"/>
      <c r="I28" s="14" t="str">
        <f t="shared" si="1"/>
        <v/>
      </c>
    </row>
    <row r="29" spans="2:9" ht="36" x14ac:dyDescent="0.25">
      <c r="B29" s="9"/>
      <c r="C29" s="10">
        <v>11</v>
      </c>
      <c r="D29" s="11" t="s">
        <v>43</v>
      </c>
      <c r="E29" s="12" t="s">
        <v>44</v>
      </c>
      <c r="F29" s="10">
        <v>1</v>
      </c>
      <c r="G29" s="10" t="s">
        <v>22</v>
      </c>
      <c r="H29" s="13"/>
      <c r="I29" s="14" t="str">
        <f t="shared" si="1"/>
        <v/>
      </c>
    </row>
    <row r="30" spans="2:9" ht="24" x14ac:dyDescent="0.25">
      <c r="B30" s="9"/>
      <c r="C30" s="10">
        <v>12</v>
      </c>
      <c r="D30" s="11" t="s">
        <v>45</v>
      </c>
      <c r="E30" s="12" t="s">
        <v>46</v>
      </c>
      <c r="F30" s="10">
        <v>1</v>
      </c>
      <c r="G30" s="10" t="s">
        <v>22</v>
      </c>
      <c r="H30" s="13"/>
      <c r="I30" s="14" t="str">
        <f t="shared" si="1"/>
        <v/>
      </c>
    </row>
    <row r="31" spans="2:9" ht="48" x14ac:dyDescent="0.25">
      <c r="B31" s="9"/>
      <c r="C31" s="10">
        <v>13</v>
      </c>
      <c r="D31" s="11" t="s">
        <v>47</v>
      </c>
      <c r="E31" s="12" t="s">
        <v>48</v>
      </c>
      <c r="F31" s="10">
        <v>1</v>
      </c>
      <c r="G31" s="10" t="s">
        <v>22</v>
      </c>
      <c r="H31" s="13"/>
      <c r="I31" s="14" t="str">
        <f t="shared" si="1"/>
        <v/>
      </c>
    </row>
    <row r="32" spans="2:9" ht="48" x14ac:dyDescent="0.25">
      <c r="B32" s="9"/>
      <c r="C32" s="10">
        <v>14</v>
      </c>
      <c r="D32" s="11" t="s">
        <v>49</v>
      </c>
      <c r="E32" s="12" t="s">
        <v>50</v>
      </c>
      <c r="F32" s="10">
        <v>1</v>
      </c>
      <c r="G32" s="10" t="s">
        <v>25</v>
      </c>
      <c r="H32" s="13"/>
      <c r="I32" s="14" t="str">
        <f t="shared" si="1"/>
        <v/>
      </c>
    </row>
    <row r="33" spans="2:9" ht="36" x14ac:dyDescent="0.25">
      <c r="B33" s="9"/>
      <c r="C33" s="10">
        <v>15</v>
      </c>
      <c r="D33" s="11" t="s">
        <v>51</v>
      </c>
      <c r="E33" s="12" t="s">
        <v>52</v>
      </c>
      <c r="F33" s="10">
        <v>1</v>
      </c>
      <c r="G33" s="10" t="s">
        <v>22</v>
      </c>
      <c r="H33" s="13"/>
      <c r="I33" s="14" t="str">
        <f t="shared" si="1"/>
        <v/>
      </c>
    </row>
    <row r="34" spans="2:9" x14ac:dyDescent="0.25">
      <c r="B34" s="15" t="s">
        <v>53</v>
      </c>
      <c r="C34" s="15"/>
      <c r="D34" s="15"/>
      <c r="E34" s="15"/>
      <c r="F34" s="15"/>
      <c r="G34" s="15"/>
      <c r="H34" s="15"/>
      <c r="I34" s="16">
        <f>SUM(I17:I33)</f>
        <v>0</v>
      </c>
    </row>
    <row r="36" spans="2:9" x14ac:dyDescent="0.25">
      <c r="B36" s="17" t="s">
        <v>54</v>
      </c>
    </row>
    <row r="37" spans="2:9" x14ac:dyDescent="0.25">
      <c r="B37" s="3" t="s">
        <v>55</v>
      </c>
      <c r="C37" s="4"/>
      <c r="D37" s="4"/>
      <c r="E37" s="4"/>
      <c r="F37" s="4"/>
      <c r="G37" s="4"/>
      <c r="H37" s="4"/>
      <c r="I37" s="18">
        <f>I34</f>
        <v>0</v>
      </c>
    </row>
    <row r="38" spans="2:9" x14ac:dyDescent="0.25">
      <c r="B38" s="3" t="s">
        <v>56</v>
      </c>
      <c r="C38" s="4"/>
      <c r="D38" s="4"/>
      <c r="E38" s="4"/>
      <c r="F38" s="4"/>
      <c r="G38" s="4"/>
      <c r="H38" s="4"/>
      <c r="I38" s="19"/>
    </row>
    <row r="39" spans="2:9" x14ac:dyDescent="0.25">
      <c r="B39" s="3" t="s">
        <v>57</v>
      </c>
      <c r="C39" s="4"/>
      <c r="D39" s="4"/>
      <c r="E39" s="4"/>
      <c r="F39" s="4"/>
      <c r="G39" s="4"/>
      <c r="H39" s="4"/>
      <c r="I39" s="18" t="str">
        <f>IF(OR(I37="",I38=""),"",I37*I38/100)</f>
        <v/>
      </c>
    </row>
    <row r="40" spans="2:9" x14ac:dyDescent="0.25">
      <c r="B40" s="3" t="s">
        <v>58</v>
      </c>
      <c r="C40" s="4"/>
      <c r="D40" s="4"/>
      <c r="E40" s="4"/>
      <c r="F40" s="4"/>
      <c r="G40" s="4"/>
      <c r="H40" s="4"/>
      <c r="I40" s="18" t="str">
        <f>IF(I39="","",I37+I39)</f>
        <v/>
      </c>
    </row>
    <row r="42" spans="2:9" x14ac:dyDescent="0.25">
      <c r="B42" s="7" t="s">
        <v>59</v>
      </c>
      <c r="C42" s="8"/>
      <c r="D42" s="8"/>
      <c r="E42" s="8"/>
      <c r="F42" s="8"/>
      <c r="G42" s="8"/>
      <c r="H42" s="8"/>
      <c r="I42" s="8"/>
    </row>
    <row r="43" spans="2:9" ht="48" x14ac:dyDescent="0.25">
      <c r="C43" s="10"/>
      <c r="D43" s="11" t="s">
        <v>60</v>
      </c>
      <c r="E43" s="12" t="s">
        <v>61</v>
      </c>
      <c r="F43" s="10">
        <v>1</v>
      </c>
      <c r="G43" s="10" t="s">
        <v>22</v>
      </c>
      <c r="H43" s="13"/>
      <c r="I43" s="9"/>
    </row>
    <row r="44" spans="2:9" ht="72" x14ac:dyDescent="0.25">
      <c r="C44" s="10"/>
      <c r="D44" s="11" t="s">
        <v>71</v>
      </c>
      <c r="E44" s="12" t="s">
        <v>62</v>
      </c>
      <c r="F44" s="10">
        <v>1</v>
      </c>
      <c r="G44" s="10" t="s">
        <v>22</v>
      </c>
      <c r="H44" s="13"/>
      <c r="I44" s="9"/>
    </row>
    <row r="45" spans="2:9" x14ac:dyDescent="0.25">
      <c r="B45" s="24"/>
    </row>
    <row r="46" spans="2:9" x14ac:dyDescent="0.25">
      <c r="B46" s="17" t="s">
        <v>63</v>
      </c>
    </row>
    <row r="47" spans="2:9" x14ac:dyDescent="0.25">
      <c r="B47" s="4"/>
      <c r="C47" s="4"/>
      <c r="D47" s="4" t="s">
        <v>64</v>
      </c>
      <c r="E47" s="4"/>
      <c r="F47" s="20">
        <v>0.5</v>
      </c>
      <c r="G47" s="4"/>
      <c r="H47" s="4"/>
      <c r="I47" s="18">
        <f>IF($I$34="","",F47*$I$34)</f>
        <v>0</v>
      </c>
    </row>
    <row r="48" spans="2:9" x14ac:dyDescent="0.25">
      <c r="B48" s="4"/>
      <c r="C48" s="4"/>
      <c r="D48" s="4" t="s">
        <v>65</v>
      </c>
      <c r="E48" s="4"/>
      <c r="F48" s="20">
        <v>0.5</v>
      </c>
      <c r="G48" s="4"/>
      <c r="H48" s="4"/>
      <c r="I48" s="18">
        <f>IF($I$34="","",F48*$I$34)</f>
        <v>0</v>
      </c>
    </row>
    <row r="49" spans="2:9" x14ac:dyDescent="0.25">
      <c r="B49" s="15"/>
      <c r="C49" s="15"/>
      <c r="D49" s="15" t="s">
        <v>66</v>
      </c>
      <c r="E49" s="15"/>
      <c r="F49" s="21">
        <f>SUM(F47:F48)</f>
        <v>1</v>
      </c>
      <c r="G49" s="15"/>
      <c r="H49" s="15"/>
      <c r="I49" s="16">
        <f>SUM(I47:I48)</f>
        <v>0</v>
      </c>
    </row>
    <row r="51" spans="2:9" x14ac:dyDescent="0.25">
      <c r="B51" s="2" t="s">
        <v>67</v>
      </c>
    </row>
    <row r="53" spans="2:9" x14ac:dyDescent="0.25">
      <c r="B53" s="3" t="s">
        <v>68</v>
      </c>
      <c r="C53" s="22"/>
      <c r="D53" s="23"/>
      <c r="E53" s="22"/>
    </row>
    <row r="54" spans="2:9" x14ac:dyDescent="0.25">
      <c r="B54" s="3" t="s">
        <v>69</v>
      </c>
      <c r="C54" s="22"/>
      <c r="D54" s="23"/>
      <c r="E54" s="22"/>
    </row>
    <row r="55" spans="2:9" x14ac:dyDescent="0.25">
      <c r="B55" s="3" t="s">
        <v>70</v>
      </c>
      <c r="C55" s="22"/>
      <c r="D55" s="23"/>
      <c r="E55" s="22"/>
    </row>
  </sheetData>
  <pageMargins left="0.75" right="0.75" top="1" bottom="1" header="0.511811023622047" footer="0.511811023622047"/>
  <pageSetup scale="60" fitToHeight="0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08290825E3734F8611F9D501640875" ma:contentTypeVersion="3" ma:contentTypeDescription="Create a new document." ma:contentTypeScope="" ma:versionID="d41c1a14fac6b43c18555d9ef5baa5c5">
  <xsd:schema xmlns:xsd="http://www.w3.org/2001/XMLSchema" xmlns:xs="http://www.w3.org/2001/XMLSchema" xmlns:p="http://schemas.microsoft.com/office/2006/metadata/properties" xmlns:ns2="cc1ada2c-ae5b-40ee-a800-f77bf745ef59" targetNamespace="http://schemas.microsoft.com/office/2006/metadata/properties" ma:root="true" ma:fieldsID="ef30c2c898765ca52301ce0c2e6e227f" ns2:_="">
    <xsd:import namespace="cc1ada2c-ae5b-40ee-a800-f77bf745ef5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1ada2c-ae5b-40ee-a800-f77bf745ef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4527D83-B0B8-4B5A-A4D1-422A2E85A0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c1ada2c-ae5b-40ee-a800-f77bf745ef5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CA6509B-936E-4427-8938-FC6B8053DA4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4233067-818B-4ABA-BA71-49C353B3E0C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</vt:lpstr>
      <vt:lpstr>DPGF!Impression_des_titres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Fabien Puaud</cp:lastModifiedBy>
  <cp:revision>0</cp:revision>
  <cp:lastPrinted>2026-08-12T14:34:28Z</cp:lastPrinted>
  <dcterms:created xsi:type="dcterms:W3CDTF">2026-08-05T12:20:21Z</dcterms:created>
  <dcterms:modified xsi:type="dcterms:W3CDTF">2026-08-12T14:34:36Z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0x010100E508290825E3734F8611F9D501640875</vt:lpwstr>
  </property>
</Properties>
</file>