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O:\DAP_PRV\BAP\SM2\1- LABORIE Benoît\Procédures en cours\2026\DAF_2026_000556 DECHETS DGA\1- Passation\2 -DCE\4-DCE Valide\"/>
    </mc:Choice>
  </mc:AlternateContent>
  <bookViews>
    <workbookView xWindow="0" yWindow="0" windowWidth="28800" windowHeight="12180" activeTab="4"/>
  </bookViews>
  <sheets>
    <sheet name="LOT 1" sheetId="1" r:id="rId1"/>
    <sheet name="LOT 2" sheetId="2" r:id="rId2"/>
    <sheet name="LOT 3" sheetId="3" r:id="rId3"/>
    <sheet name="MODE D'EMPLOI" sheetId="4" r:id="rId4"/>
    <sheet name="BAREME ADMIN" sheetId="5" r:id="rId5"/>
  </sheets>
  <calcPr calcId="162913"/>
</workbook>
</file>

<file path=xl/calcChain.xml><?xml version="1.0" encoding="utf-8"?>
<calcChain xmlns="http://schemas.openxmlformats.org/spreadsheetml/2006/main">
  <c r="I19" i="3" l="1"/>
  <c r="I18" i="3"/>
  <c r="I17" i="3"/>
  <c r="I16" i="3"/>
  <c r="I23" i="3"/>
  <c r="I22" i="3"/>
  <c r="I21" i="3"/>
  <c r="I20" i="3" s="1"/>
  <c r="I14" i="3"/>
  <c r="I13" i="3"/>
  <c r="I12" i="3"/>
  <c r="I11" i="3"/>
  <c r="I9" i="3"/>
  <c r="I5" i="3" s="1"/>
  <c r="I8" i="3"/>
  <c r="I7" i="3"/>
  <c r="I6" i="3"/>
  <c r="I23" i="2"/>
  <c r="I22" i="2"/>
  <c r="I21" i="2"/>
  <c r="I20" i="2" s="1"/>
  <c r="I19" i="2"/>
  <c r="I18" i="2"/>
  <c r="I17" i="2"/>
  <c r="I15" i="2" s="1"/>
  <c r="I16" i="2"/>
  <c r="I14" i="2"/>
  <c r="I13" i="2"/>
  <c r="I12" i="2"/>
  <c r="I11" i="2"/>
  <c r="I10" i="2" s="1"/>
  <c r="I9" i="2"/>
  <c r="I8" i="2"/>
  <c r="I7" i="2"/>
  <c r="I5" i="2" s="1"/>
  <c r="I6" i="2"/>
  <c r="I23" i="1"/>
  <c r="I22" i="1"/>
  <c r="I21" i="1"/>
  <c r="I20" i="1"/>
  <c r="I19" i="1"/>
  <c r="I18" i="1"/>
  <c r="I17" i="1"/>
  <c r="I16" i="1"/>
  <c r="I15" i="1"/>
  <c r="I14" i="1"/>
  <c r="I13" i="1"/>
  <c r="I12" i="1"/>
  <c r="I11" i="1"/>
  <c r="I10" i="1" s="1"/>
  <c r="I9" i="1"/>
  <c r="I8" i="1"/>
  <c r="I7" i="1"/>
  <c r="I6" i="1"/>
  <c r="I5" i="1" s="1"/>
  <c r="J15" i="3"/>
  <c r="J10" i="3"/>
  <c r="J15" i="1"/>
  <c r="J5" i="1"/>
  <c r="J15" i="2"/>
  <c r="J5" i="2"/>
  <c r="J20" i="3"/>
  <c r="J5" i="3"/>
  <c r="J20" i="1"/>
  <c r="J10" i="1"/>
  <c r="J20" i="2"/>
  <c r="J10" i="2"/>
  <c r="I10" i="3" l="1"/>
  <c r="I15" i="3"/>
</calcChain>
</file>

<file path=xl/sharedStrings.xml><?xml version="1.0" encoding="utf-8"?>
<sst xmlns="http://schemas.openxmlformats.org/spreadsheetml/2006/main" count="232" uniqueCount="90">
  <si>
    <t>CADRE DE RÉPONSE TECHNIQUE (CRT) – LOT 1</t>
  </si>
  <si>
    <t>Le candidat complète les cellules jaunes. Les réponses doivent être précises, complètes et cohérentes avec le mémoire technique.</t>
  </si>
  <si>
    <t>Référence</t>
  </si>
  <si>
    <t>Sujet évalué</t>
  </si>
  <si>
    <t>Éléments attendus / points à développer</t>
  </si>
  <si>
    <t>Réponse du candidat</t>
  </si>
  <si>
    <t>Renvoi mémoire / justificatif</t>
  </si>
  <si>
    <t>Points max.</t>
  </si>
  <si>
    <t>Commentaire de l’administration</t>
  </si>
  <si>
    <t>Niveau retenu</t>
  </si>
  <si>
    <t>Note obtenue</t>
  </si>
  <si>
    <t>Visa / observations</t>
  </si>
  <si>
    <t>SCT 1 – Gestion et traçabilité des déchets</t>
  </si>
  <si>
    <t>TOTAL ATTRIBUÉ</t>
  </si>
  <si>
    <t>SCT 1</t>
  </si>
  <si>
    <t>Organisation de la traçabilité</t>
  </si>
  <si>
    <t>Décrire l’organisation mise en place pour assurer la traçabilité : identification des flux, pesées, bordereaux, suivi des enlèvements, filières et justificatifs.</t>
  </si>
  <si>
    <t>Gestion dématérialisée</t>
  </si>
  <si>
    <t>Présenter les outils numériques et dématérialisés proposés pour la gestion, le suivi, l’accès aux données et la traçabilité.</t>
  </si>
  <si>
    <t>Restitution et reporting</t>
  </si>
  <si>
    <t>Décrire les tableaux de bord, bilans, périodicité, indicateurs, exports et possibilités de personnalisation du reporting.</t>
  </si>
  <si>
    <t>Gestion des anomalies et conformité réglementaire</t>
  </si>
  <si>
    <t>Décrire le traitement des anomalies, écarts et non-conformités ainsi que les mesures garantissant le respect des obligations réglementaires.</t>
  </si>
  <si>
    <t>SCT 2 – Organisation des prestations</t>
  </si>
  <si>
    <t>SCT 2</t>
  </si>
  <si>
    <t>Organisation générale</t>
  </si>
  <si>
    <t>Décrire l’organisation générale, la mise en place, la planification, les permanences et les dispositions assurant la continuité de service.</t>
  </si>
  <si>
    <t>Moyens humains et matériels mobilisés</t>
  </si>
  <si>
    <t>Présenter les effectifs, compétences, encadrement, remplacements, véhicules, matériels et équipements mobilisés.</t>
  </si>
  <si>
    <t>Réactivité et gestion des demandes exceptionnelles</t>
  </si>
  <si>
    <t>Préciser les délais d’intervention, le dispositif d’urgence, les moyens en réserve et l’organisation des demandes ponctuelles ou exceptionnelles.</t>
  </si>
  <si>
    <t>Coordination, communication et suivi du marché</t>
  </si>
  <si>
    <t>Décrire le pilotage, les interlocuteurs, la coordination, le contrôle qualité, la communication et le suivi des prestations.</t>
  </si>
  <si>
    <t>SCE 1 – Flotte de véhicules dédiés</t>
  </si>
  <si>
    <t>SCE 1</t>
  </si>
  <si>
    <t>Performance environnementale de la flotte</t>
  </si>
  <si>
    <t>Présenter les véhicules affectés : motorisation, norme Euro, énergie, âge, émissions et justificatifs de performance environnementale.</t>
  </si>
  <si>
    <t>Dimensionnement et adaptation des véhicules</t>
  </si>
  <si>
    <t>Justifier l’adéquation du nombre, du type et de la capacité des véhicules aux flux, contenants, sites et fréquences.</t>
  </si>
  <si>
    <t>Réduction des émissions liées à l’exploitation</t>
  </si>
  <si>
    <t>Décrire les mesures de réduction des consommations et émissions : éco-conduite, entretien, limitation du ralenti, énergies alternatives, etc.</t>
  </si>
  <si>
    <t>Engagements mesurables pendant l’exécution</t>
  </si>
  <si>
    <t>Présenter les objectifs chiffrés, indicateurs et modalités de reporting permettant de mesurer les gains environnementaux.</t>
  </si>
  <si>
    <t>SCE 2 – Optimisation des tournées</t>
  </si>
  <si>
    <t>SCE 2</t>
  </si>
  <si>
    <t>Méthodologie d’organisation des tournées</t>
  </si>
  <si>
    <t>Décrire la planification visant à limiter les distances parcourues, les trajets à vide et les émissions associées.</t>
  </si>
  <si>
    <t>Moyens d’optimisation mis en œuvre</t>
  </si>
  <si>
    <t>Présenter les outils et moyens : logiciel, géolocalisation, mutualisation, adaptation des fréquences, taux de remplissage, etc.</t>
  </si>
  <si>
    <t>Amélioration continue et suivi des performances</t>
  </si>
  <si>
    <t>Décrire les indicateurs suivis, les revues de performance et les actions d’amélioration continue.</t>
  </si>
  <si>
    <t>CADRE DE RÉPONSE TECHNIQUE (CRT) – LOT 2</t>
  </si>
  <si>
    <t>CADRE DE RÉPONSE TECHNIQUE (CRT) – LOT 3</t>
  </si>
  <si>
    <t>CADRE DE RÉPONSE TECHNIQUE – MODE D'EMPLOI</t>
  </si>
  <si>
    <t>Objet</t>
  </si>
  <si>
    <t>Le CRT structure les réponses techniques et environnementales attendues pour chacun des lots.</t>
  </si>
  <si>
    <t>Utilisation</t>
  </si>
  <si>
    <t>Le candidat complète les cellules jaunes des onglets correspondant aux lots auxquels il soumissionne.</t>
  </si>
  <si>
    <t>Mémoire technique</t>
  </si>
  <si>
    <t>Les réponses peuvent être développées dans le mémoire technique. Le candidat indique alors précisément le renvoi (rubrique/page).</t>
  </si>
  <si>
    <t>Modification</t>
  </si>
  <si>
    <t>La structure, les intitulés et les rubriques du CRT ne doivent pas être modifiés.</t>
  </si>
  <si>
    <t>Format</t>
  </si>
  <si>
    <t>Le CRT complété est remis dans son format Excel d'origine.</t>
  </si>
  <si>
    <t>Analyse</t>
  </si>
  <si>
    <t>Le CRT constitue le support structuré d'analyse, complété par le mémoire technique et les justificatifs fournis.</t>
  </si>
  <si>
    <t>Notation</t>
  </si>
  <si>
    <t>Les points affichés sont les maxima prévus au RC. La notation est réalisée par l'administration conformément au RC.</t>
  </si>
  <si>
    <t>BARÈME D’APPRÉCIATION – AIDE À LA NOTATION</t>
  </si>
  <si>
    <t>Niveau</t>
  </si>
  <si>
    <t>Coefficient</t>
  </si>
  <si>
    <t>Définition</t>
  </si>
  <si>
    <t>Exemple sur 3 pts</t>
  </si>
  <si>
    <t>Exemple sur 4 pts</t>
  </si>
  <si>
    <t>Excellent</t>
  </si>
  <si>
    <t>Réponse très complète, précise, directement adaptée au marché, avec engagements, méthodes et justificatifs pertinents.</t>
  </si>
  <si>
    <t>Très satisfaisant</t>
  </si>
  <si>
    <t>Réponse complète et adaptée ; quelques éléments restent perfectibles ou moins détaillés.</t>
  </si>
  <si>
    <t>Satisfaisant</t>
  </si>
  <si>
    <t>Réponse correcte et exploitable mais standard, partiellement détaillée ou insuffisamment personnalisée.</t>
  </si>
  <si>
    <t>Insuffisant</t>
  </si>
  <si>
    <t>Réponse partielle ou imprécise ; plusieurs attentes sont peu développées ou insuffisamment justifiées.</t>
  </si>
  <si>
    <t>Très insuffisant</t>
  </si>
  <si>
    <t>Réponse très sommaire, difficilement exploitable, avec peu d’éléments concrets ou de justificatifs.</t>
  </si>
  <si>
    <t>Non traité</t>
  </si>
  <si>
    <t>Absence de réponse ou absence d’éléments permettant d’apprécier l’attendu.</t>
  </si>
  <si>
    <t>Principe</t>
  </si>
  <si>
    <t>La note de chaque rubrique est calculée automatiquement en appliquant le coefficient du niveau retenu au nombre maximal de points de la rubrique.</t>
  </si>
  <si>
    <t>Traçabilité de l’analyse</t>
  </si>
  <si>
    <t>Le commentaire de l’administration doit expliquer les forces, faiblesses ou éléments manquants ayant conduit au niveau retenu.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</si>
</sst>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 x14ac:knownFonts="1">
    <font>
      <sz val="11"/>
      <name val="Carlito"/>
    </font>
    <font>
      <b/>
      <sz val="14"/>
      <color rgb="FFFFFFFF"/>
      <name val="Marianne"/>
      <family val="3"/>
    </font>
    <font>
      <sz val="11"/>
      <name val="Marianne"/>
      <family val="3"/>
    </font>
    <font>
      <b/>
      <sz val="11"/>
      <color rgb="FFFFFFFF"/>
      <name val="Marianne"/>
      <family val="3"/>
    </font>
    <font>
      <b/>
      <sz val="11"/>
      <name val="Marianne"/>
      <family val="3"/>
    </font>
  </fonts>
  <fills count="11">
    <fill>
      <patternFill patternType="none"/>
    </fill>
    <fill>
      <patternFill patternType="gray125"/>
    </fill>
    <fill>
      <patternFill patternType="solid">
        <fgColor rgb="FF1F4E78"/>
      </patternFill>
    </fill>
    <fill>
      <patternFill patternType="solid">
        <fgColor rgb="FF5B9BD5"/>
      </patternFill>
    </fill>
    <fill>
      <patternFill patternType="solid">
        <fgColor rgb="FFD9EAF7"/>
      </patternFill>
    </fill>
    <fill>
      <patternFill patternType="solid">
        <fgColor rgb="FFFFF2CC"/>
      </patternFill>
    </fill>
    <fill>
      <patternFill patternType="solid">
        <fgColor rgb="FFF2F2F2"/>
      </patternFill>
    </fill>
    <fill>
      <patternFill patternType="solid">
        <fgColor rgb="FF7F6000"/>
      </patternFill>
    </fill>
    <fill>
      <patternFill patternType="solid">
        <fgColor rgb="FFE2F0D9"/>
      </patternFill>
    </fill>
    <fill>
      <patternFill patternType="solid">
        <fgColor rgb="FFF2F2F2"/>
      </patternFill>
    </fill>
    <fill>
      <patternFill patternType="solid">
        <fgColor rgb="FFD9EAD3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1" fillId="2" borderId="0" xfId="0" applyNumberFormat="1" applyFont="1" applyFill="1" applyBorder="1" applyAlignment="1">
      <alignment horizontal="center" vertical="center"/>
    </xf>
    <xf numFmtId="0" fontId="2" fillId="0" borderId="0" xfId="0" applyFont="1"/>
    <xf numFmtId="0" fontId="2" fillId="0" borderId="0" xfId="0" applyNumberFormat="1" applyFont="1" applyFill="1" applyBorder="1" applyAlignment="1">
      <alignment wrapText="1"/>
    </xf>
    <xf numFmtId="0" fontId="2" fillId="0" borderId="0" xfId="0" applyNumberFormat="1" applyFont="1" applyFill="1" applyBorder="1" applyAlignment="1">
      <alignment wrapText="1"/>
    </xf>
    <xf numFmtId="0" fontId="2" fillId="0" borderId="0" xfId="0" applyFont="1" applyAlignment="1">
      <alignment vertical="center"/>
    </xf>
    <xf numFmtId="0" fontId="2" fillId="0" borderId="0" xfId="0" applyNumberFormat="1" applyFont="1" applyFill="1" applyBorder="1" applyAlignment="1">
      <alignment vertical="center" wrapText="1"/>
    </xf>
    <xf numFmtId="0" fontId="2" fillId="0" borderId="0" xfId="0" applyNumberFormat="1" applyFont="1" applyFill="1" applyBorder="1" applyAlignment="1">
      <alignment vertical="center" wrapText="1"/>
    </xf>
    <xf numFmtId="0" fontId="3" fillId="3" borderId="1" xfId="0" applyNumberFormat="1" applyFont="1" applyFill="1" applyBorder="1" applyAlignment="1">
      <alignment horizontal="center" vertical="center" wrapText="1"/>
    </xf>
    <xf numFmtId="0" fontId="3" fillId="7" borderId="1" xfId="0" applyNumberFormat="1" applyFont="1" applyFill="1" applyBorder="1" applyAlignment="1">
      <alignment horizontal="center" vertical="center" wrapText="1"/>
    </xf>
    <xf numFmtId="0" fontId="4" fillId="4" borderId="1" xfId="0" applyNumberFormat="1" applyFont="1" applyFill="1" applyBorder="1" applyAlignment="1">
      <alignment vertical="center"/>
    </xf>
    <xf numFmtId="0" fontId="4" fillId="10" borderId="1" xfId="0" applyNumberFormat="1" applyFont="1" applyFill="1" applyBorder="1" applyAlignment="1">
      <alignment vertical="center"/>
    </xf>
    <xf numFmtId="2" fontId="4" fillId="10" borderId="1" xfId="0" applyNumberFormat="1" applyFont="1" applyFill="1" applyBorder="1" applyAlignment="1">
      <alignment vertical="center"/>
    </xf>
    <xf numFmtId="0" fontId="4" fillId="10" borderId="1" xfId="0" applyNumberFormat="1" applyFont="1" applyFill="1" applyBorder="1" applyAlignment="1">
      <alignment vertical="center"/>
    </xf>
    <xf numFmtId="0" fontId="2" fillId="0" borderId="1" xfId="0" applyNumberFormat="1" applyFont="1" applyFill="1" applyBorder="1" applyAlignment="1">
      <alignment vertical="center" wrapText="1"/>
    </xf>
    <xf numFmtId="0" fontId="2" fillId="5" borderId="1" xfId="0" applyNumberFormat="1" applyFont="1" applyFill="1" applyBorder="1" applyAlignment="1">
      <alignment vertical="center" wrapText="1"/>
    </xf>
    <xf numFmtId="0" fontId="2" fillId="6" borderId="1" xfId="0" applyNumberFormat="1" applyFont="1" applyFill="1" applyBorder="1" applyAlignment="1">
      <alignment horizontal="center" vertical="center" wrapText="1"/>
    </xf>
    <xf numFmtId="0" fontId="2" fillId="8" borderId="1" xfId="0" applyNumberFormat="1" applyFont="1" applyFill="1" applyBorder="1" applyAlignment="1">
      <alignment vertical="center" wrapText="1"/>
    </xf>
    <xf numFmtId="2" fontId="2" fillId="9" borderId="1" xfId="0" applyNumberFormat="1" applyFont="1" applyFill="1" applyBorder="1" applyAlignment="1">
      <alignment horizontal="center" vertical="center"/>
    </xf>
    <xf numFmtId="0" fontId="2" fillId="9" borderId="1" xfId="0" applyNumberFormat="1" applyFont="1" applyFill="1" applyBorder="1" applyAlignment="1">
      <alignment vertical="center" wrapText="1"/>
    </xf>
    <xf numFmtId="0" fontId="2" fillId="0" borderId="0" xfId="0" applyFont="1" applyAlignment="1">
      <alignment horizontal="center" vertical="center"/>
    </xf>
    <xf numFmtId="0" fontId="3" fillId="7" borderId="1" xfId="0" applyNumberFormat="1" applyFont="1" applyFill="1" applyBorder="1" applyAlignment="1">
      <alignment vertical="center" wrapText="1"/>
    </xf>
    <xf numFmtId="0" fontId="3" fillId="2" borderId="0" xfId="0" applyNumberFormat="1" applyFont="1" applyFill="1" applyBorder="1" applyAlignment="1">
      <alignment horizontal="center" vertical="center"/>
    </xf>
    <xf numFmtId="0" fontId="4" fillId="4" borderId="1" xfId="0" applyNumberFormat="1" applyFont="1" applyFill="1" applyBorder="1" applyAlignment="1">
      <alignment horizontal="center" vertical="center"/>
    </xf>
    <xf numFmtId="0" fontId="4" fillId="4" borderId="0" xfId="0" applyNumberFormat="1" applyFont="1" applyFill="1" applyBorder="1" applyAlignment="1">
      <alignment wrapText="1"/>
    </xf>
    <xf numFmtId="0" fontId="1" fillId="7" borderId="0" xfId="0" applyNumberFormat="1" applyFont="1" applyFill="1" applyBorder="1" applyAlignment="1">
      <alignment horizontal="center"/>
    </xf>
    <xf numFmtId="0" fontId="4" fillId="10" borderId="0" xfId="0" applyNumberFormat="1" applyFont="1" applyFill="1" applyBorder="1" applyAlignment="1">
      <alignment vertical="center" wrapText="1"/>
    </xf>
    <xf numFmtId="0" fontId="4" fillId="10" borderId="0" xfId="0" applyNumberFormat="1" applyFont="1" applyFill="1" applyBorder="1" applyAlignment="1">
      <alignment wrapText="1"/>
    </xf>
    <xf numFmtId="9" fontId="2" fillId="0" borderId="0" xfId="0" applyNumberFormat="1" applyFont="1" applyFill="1" applyBorder="1" applyAlignment="1">
      <alignment horizontal="center" vertical="center" wrapText="1"/>
    </xf>
    <xf numFmtId="0" fontId="4" fillId="10" borderId="0" xfId="0" applyNumberFormat="1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ChatGPT">
  <a:themeElements>
    <a:clrScheme name="ChatGPT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Calibri Light"/>
        <a:ea typeface="Calibri Light"/>
        <a:cs typeface="Calibri Light"/>
      </a:majorFont>
      <a:minorFont>
        <a:latin typeface="Calibri"/>
        <a:ea typeface="Calibri"/>
        <a:cs typeface="Calibri"/>
      </a:minorFont>
    </a:fontScheme>
    <a:fmtScheme name="ChatGPT">
      <a:fillStyleLst>
        <a:solidFill>
          <a:schemeClr val="phClr"/>
        </a:solidFill>
        <a:gradFill>
          <a:gsLst>
            <a:gs pos="0">
              <a:schemeClr val="phClr">
                <a:tint val="67000"/>
                <a:lumMod val="110000"/>
                <a:satMod val="105000"/>
              </a:schemeClr>
            </a:gs>
            <a:gs pos="50000">
              <a:schemeClr val="phClr">
                <a:tint val="73000"/>
                <a:lumMod val="105000"/>
                <a:satMod val="103000"/>
              </a:schemeClr>
            </a:gs>
            <a:gs pos="100000">
              <a:schemeClr val="phClr">
                <a:tint val="81000"/>
                <a:lumMod val="105000"/>
                <a:satMod val="109000"/>
              </a:schemeClr>
            </a:gs>
          </a:gsLst>
          <a:lin ang="5400000" scaled="0"/>
        </a:gradFill>
        <a:gradFill>
          <a:gsLst>
            <a:gs pos="0">
              <a:schemeClr val="phClr">
                <a:tint val="94000"/>
                <a:lumMod val="102000"/>
                <a:satMod val="103000"/>
              </a:schemeClr>
            </a:gs>
            <a:gs pos="50000">
              <a:schemeClr val="phClr">
                <a:shade val="100000"/>
                <a:lumMod val="100000"/>
                <a:satMod val="110000"/>
              </a:schemeClr>
            </a:gs>
            <a:gs pos="100000">
              <a:schemeClr val="phClr">
                <a:shade val="78000"/>
                <a:lumMod val="99000"/>
                <a:satMod val="120000"/>
              </a:schemeClr>
            </a:gs>
          </a:gsLst>
          <a:lin ang="5400000" scaled="0"/>
        </a:gradFill>
      </a:fillStyleLst>
      <a:lnStyleLst>
        <a:ln w="12700">
          <a:solidFill>
            <a:schemeClr val="phClr"/>
          </a:solidFill>
          <a:prstDash val="solid"/>
        </a:ln>
        <a:ln w="19050">
          <a:solidFill>
            <a:schemeClr val="phClr"/>
          </a:solidFill>
          <a:prstDash val="solid"/>
        </a:ln>
        <a:ln w="25400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>
          <a:gsLst>
            <a:gs pos="0">
              <a:schemeClr val="phClr">
                <a:tint val="93000"/>
                <a:shade val="98000"/>
                <a:lumMod val="102000"/>
                <a:satMod val="150000"/>
              </a:schemeClr>
            </a:gs>
            <a:gs pos="50000">
              <a:schemeClr val="phClr">
                <a:tint val="98000"/>
                <a:shade val="90000"/>
                <a:lumMod val="103000"/>
                <a:satMod val="130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3"/>
  <sheetViews>
    <sheetView zoomScale="70" zoomScaleNormal="70" workbookViewId="0">
      <selection activeCell="C24" sqref="C24"/>
    </sheetView>
  </sheetViews>
  <sheetFormatPr baseColWidth="10" defaultColWidth="9" defaultRowHeight="15" x14ac:dyDescent="0.25"/>
  <cols>
    <col min="1" max="1" width="12" style="5" customWidth="1"/>
    <col min="2" max="2" width="32" style="5" customWidth="1"/>
    <col min="3" max="3" width="86.25" style="5" customWidth="1"/>
    <col min="4" max="4" width="55" style="5" customWidth="1"/>
    <col min="5" max="5" width="25" style="5" customWidth="1"/>
    <col min="6" max="6" width="11" style="20" customWidth="1"/>
    <col min="7" max="7" width="52" style="5" customWidth="1"/>
    <col min="8" max="8" width="22" style="5" customWidth="1"/>
    <col min="9" max="9" width="14" style="5" customWidth="1"/>
    <col min="10" max="10" width="28" style="5" customWidth="1"/>
    <col min="11" max="16384" width="9" style="5"/>
  </cols>
  <sheetData>
    <row r="1" spans="1:10" ht="18.75" x14ac:dyDescent="0.25">
      <c r="A1" s="1" t="s">
        <v>0</v>
      </c>
      <c r="B1" s="1"/>
      <c r="C1" s="1"/>
      <c r="D1" s="1"/>
      <c r="E1" s="1"/>
      <c r="F1" s="1"/>
    </row>
    <row r="2" spans="1:10" x14ac:dyDescent="0.25">
      <c r="A2" s="6" t="s">
        <v>1</v>
      </c>
      <c r="B2" s="6"/>
      <c r="C2" s="6"/>
      <c r="D2" s="6"/>
      <c r="E2" s="6"/>
      <c r="F2" s="6"/>
    </row>
    <row r="4" spans="1:10" ht="30" x14ac:dyDescent="0.25">
      <c r="A4" s="8" t="s">
        <v>2</v>
      </c>
      <c r="B4" s="8" t="s">
        <v>3</v>
      </c>
      <c r="C4" s="8" t="s">
        <v>4</v>
      </c>
      <c r="D4" s="8" t="s">
        <v>5</v>
      </c>
      <c r="E4" s="8" t="s">
        <v>6</v>
      </c>
      <c r="F4" s="8" t="s">
        <v>7</v>
      </c>
      <c r="G4" s="21" t="s">
        <v>8</v>
      </c>
      <c r="H4" s="9" t="s">
        <v>9</v>
      </c>
      <c r="I4" s="9" t="s">
        <v>10</v>
      </c>
      <c r="J4" s="9" t="s">
        <v>11</v>
      </c>
    </row>
    <row r="5" spans="1:10" x14ac:dyDescent="0.25">
      <c r="A5" s="10" t="s">
        <v>12</v>
      </c>
      <c r="B5" s="10"/>
      <c r="C5" s="10"/>
      <c r="D5" s="10"/>
      <c r="E5" s="10"/>
      <c r="F5" s="23">
        <v>10</v>
      </c>
      <c r="G5" s="11" t="s">
        <v>13</v>
      </c>
      <c r="H5" s="11"/>
      <c r="I5" s="12">
        <f>SUM(I6:I9)</f>
        <v>0</v>
      </c>
      <c r="J5" s="13" t="e">
        <f ca="1">CONCAT("/ ",F5)</f>
        <v>#NAME?</v>
      </c>
    </row>
    <row r="6" spans="1:10" ht="45" x14ac:dyDescent="0.25">
      <c r="A6" s="14" t="s">
        <v>14</v>
      </c>
      <c r="B6" s="14" t="s">
        <v>15</v>
      </c>
      <c r="C6" s="14" t="s">
        <v>16</v>
      </c>
      <c r="D6" s="15"/>
      <c r="E6" s="15"/>
      <c r="F6" s="16">
        <v>3</v>
      </c>
      <c r="G6" s="17"/>
      <c r="H6" s="17"/>
      <c r="I6" s="18" t="str">
        <f>IF(H6="Excellent",F6,IF(H6="Très satisfaisant",F6*0.8,IF(H6="Satisfaisant",F6*0.6,IF(H6="Insuffisant",F6*0.4,IF(H6="Très insuffisant",F6*0.2,IF(H6="Non traité",0,""))))))</f>
        <v/>
      </c>
      <c r="J6" s="19"/>
    </row>
    <row r="7" spans="1:10" ht="30" x14ac:dyDescent="0.25">
      <c r="A7" s="14" t="s">
        <v>14</v>
      </c>
      <c r="B7" s="14" t="s">
        <v>17</v>
      </c>
      <c r="C7" s="14" t="s">
        <v>18</v>
      </c>
      <c r="D7" s="15"/>
      <c r="E7" s="15"/>
      <c r="F7" s="16">
        <v>3</v>
      </c>
      <c r="G7" s="17"/>
      <c r="H7" s="17"/>
      <c r="I7" s="18" t="str">
        <f>IF(H7="Excellent",F7,IF(H7="Très satisfaisant",F7*0.8,IF(H7="Satisfaisant",F7*0.6,IF(H7="Insuffisant",F7*0.4,IF(H7="Très insuffisant",F7*0.2,IF(H7="Non traité",0,""))))))</f>
        <v/>
      </c>
      <c r="J7" s="19"/>
    </row>
    <row r="8" spans="1:10" ht="30" x14ac:dyDescent="0.25">
      <c r="A8" s="14" t="s">
        <v>14</v>
      </c>
      <c r="B8" s="14" t="s">
        <v>19</v>
      </c>
      <c r="C8" s="14" t="s">
        <v>20</v>
      </c>
      <c r="D8" s="15"/>
      <c r="E8" s="15"/>
      <c r="F8" s="16">
        <v>2</v>
      </c>
      <c r="G8" s="17"/>
      <c r="H8" s="17"/>
      <c r="I8" s="18" t="str">
        <f>IF(H8="Excellent",F8,IF(H8="Très satisfaisant",F8*0.8,IF(H8="Satisfaisant",F8*0.6,IF(H8="Insuffisant",F8*0.4,IF(H8="Très insuffisant",F8*0.2,IF(H8="Non traité",0,""))))))</f>
        <v/>
      </c>
      <c r="J8" s="19"/>
    </row>
    <row r="9" spans="1:10" ht="45" x14ac:dyDescent="0.25">
      <c r="A9" s="14" t="s">
        <v>14</v>
      </c>
      <c r="B9" s="14" t="s">
        <v>21</v>
      </c>
      <c r="C9" s="14" t="s">
        <v>22</v>
      </c>
      <c r="D9" s="15"/>
      <c r="E9" s="15"/>
      <c r="F9" s="16">
        <v>2</v>
      </c>
      <c r="G9" s="17"/>
      <c r="H9" s="17"/>
      <c r="I9" s="18" t="str">
        <f>IF(H9="Excellent",F9,IF(H9="Très satisfaisant",F9*0.8,IF(H9="Satisfaisant",F9*0.6,IF(H9="Insuffisant",F9*0.4,IF(H9="Très insuffisant",F9*0.2,IF(H9="Non traité",0,""))))))</f>
        <v/>
      </c>
      <c r="J9" s="19"/>
    </row>
    <row r="10" spans="1:10" x14ac:dyDescent="0.25">
      <c r="A10" s="10" t="s">
        <v>23</v>
      </c>
      <c r="B10" s="10"/>
      <c r="C10" s="10"/>
      <c r="D10" s="10"/>
      <c r="E10" s="10"/>
      <c r="F10" s="23">
        <v>10</v>
      </c>
      <c r="G10" s="11" t="s">
        <v>13</v>
      </c>
      <c r="H10" s="11"/>
      <c r="I10" s="12">
        <f>SUM(I11:I14)</f>
        <v>0</v>
      </c>
      <c r="J10" s="13" t="e">
        <f ca="1">CONCAT("/ ",F10)</f>
        <v>#NAME?</v>
      </c>
    </row>
    <row r="11" spans="1:10" ht="45" x14ac:dyDescent="0.25">
      <c r="A11" s="14" t="s">
        <v>24</v>
      </c>
      <c r="B11" s="14" t="s">
        <v>25</v>
      </c>
      <c r="C11" s="14" t="s">
        <v>26</v>
      </c>
      <c r="D11" s="15"/>
      <c r="E11" s="15"/>
      <c r="F11" s="16">
        <v>3</v>
      </c>
      <c r="G11" s="17"/>
      <c r="H11" s="17"/>
      <c r="I11" s="18" t="str">
        <f>IF(H11="Excellent",F11,IF(H11="Très satisfaisant",F11*0.8,IF(H11="Satisfaisant",F11*0.6,IF(H11="Insuffisant",F11*0.4,IF(H11="Très insuffisant",F11*0.2,IF(H11="Non traité",0,""))))))</f>
        <v/>
      </c>
      <c r="J11" s="19"/>
    </row>
    <row r="12" spans="1:10" ht="45" x14ac:dyDescent="0.25">
      <c r="A12" s="14" t="s">
        <v>24</v>
      </c>
      <c r="B12" s="14" t="s">
        <v>27</v>
      </c>
      <c r="C12" s="14" t="s">
        <v>28</v>
      </c>
      <c r="D12" s="15"/>
      <c r="E12" s="15"/>
      <c r="F12" s="16">
        <v>3</v>
      </c>
      <c r="G12" s="17"/>
      <c r="H12" s="17"/>
      <c r="I12" s="18" t="str">
        <f>IF(H12="Excellent",F12,IF(H12="Très satisfaisant",F12*0.8,IF(H12="Satisfaisant",F12*0.6,IF(H12="Insuffisant",F12*0.4,IF(H12="Très insuffisant",F12*0.2,IF(H12="Non traité",0,""))))))</f>
        <v/>
      </c>
      <c r="J12" s="19"/>
    </row>
    <row r="13" spans="1:10" ht="45" x14ac:dyDescent="0.25">
      <c r="A13" s="14" t="s">
        <v>24</v>
      </c>
      <c r="B13" s="14" t="s">
        <v>29</v>
      </c>
      <c r="C13" s="14" t="s">
        <v>30</v>
      </c>
      <c r="D13" s="15"/>
      <c r="E13" s="15"/>
      <c r="F13" s="16">
        <v>2</v>
      </c>
      <c r="G13" s="17"/>
      <c r="H13" s="17"/>
      <c r="I13" s="18" t="str">
        <f>IF(H13="Excellent",F13,IF(H13="Très satisfaisant",F13*0.8,IF(H13="Satisfaisant",F13*0.6,IF(H13="Insuffisant",F13*0.4,IF(H13="Très insuffisant",F13*0.2,IF(H13="Non traité",0,""))))))</f>
        <v/>
      </c>
      <c r="J13" s="19"/>
    </row>
    <row r="14" spans="1:10" ht="45" x14ac:dyDescent="0.25">
      <c r="A14" s="14" t="s">
        <v>24</v>
      </c>
      <c r="B14" s="14" t="s">
        <v>31</v>
      </c>
      <c r="C14" s="14" t="s">
        <v>32</v>
      </c>
      <c r="D14" s="15"/>
      <c r="E14" s="15"/>
      <c r="F14" s="16">
        <v>2</v>
      </c>
      <c r="G14" s="17"/>
      <c r="H14" s="17"/>
      <c r="I14" s="18" t="str">
        <f>IF(H14="Excellent",F14,IF(H14="Très satisfaisant",F14*0.8,IF(H14="Satisfaisant",F14*0.6,IF(H14="Insuffisant",F14*0.4,IF(H14="Très insuffisant",F14*0.2,IF(H14="Non traité",0,""))))))</f>
        <v/>
      </c>
      <c r="J14" s="19"/>
    </row>
    <row r="15" spans="1:10" x14ac:dyDescent="0.25">
      <c r="A15" s="10" t="s">
        <v>33</v>
      </c>
      <c r="B15" s="10"/>
      <c r="C15" s="10"/>
      <c r="D15" s="10"/>
      <c r="E15" s="10"/>
      <c r="F15" s="23">
        <v>10</v>
      </c>
      <c r="G15" s="11" t="s">
        <v>13</v>
      </c>
      <c r="H15" s="11"/>
      <c r="I15" s="12">
        <f>SUM(I16:I19)</f>
        <v>0</v>
      </c>
      <c r="J15" s="13" t="e">
        <f ca="1">CONCAT("/ ",F15)</f>
        <v>#NAME?</v>
      </c>
    </row>
    <row r="16" spans="1:10" ht="45" x14ac:dyDescent="0.25">
      <c r="A16" s="14" t="s">
        <v>34</v>
      </c>
      <c r="B16" s="14" t="s">
        <v>35</v>
      </c>
      <c r="C16" s="14" t="s">
        <v>36</v>
      </c>
      <c r="D16" s="15"/>
      <c r="E16" s="15"/>
      <c r="F16" s="16">
        <v>4</v>
      </c>
      <c r="G16" s="17"/>
      <c r="H16" s="17"/>
      <c r="I16" s="18" t="str">
        <f>IF(H16="Excellent",F16,IF(H16="Très satisfaisant",F16*0.8,IF(H16="Satisfaisant",F16*0.6,IF(H16="Insuffisant",F16*0.4,IF(H16="Très insuffisant",F16*0.2,IF(H16="Non traité",0,""))))))</f>
        <v/>
      </c>
      <c r="J16" s="19"/>
    </row>
    <row r="17" spans="1:10" ht="30" x14ac:dyDescent="0.25">
      <c r="A17" s="14" t="s">
        <v>34</v>
      </c>
      <c r="B17" s="14" t="s">
        <v>37</v>
      </c>
      <c r="C17" s="14" t="s">
        <v>38</v>
      </c>
      <c r="D17" s="15"/>
      <c r="E17" s="15"/>
      <c r="F17" s="16">
        <v>2</v>
      </c>
      <c r="G17" s="17"/>
      <c r="H17" s="17"/>
      <c r="I17" s="18" t="str">
        <f>IF(H17="Excellent",F17,IF(H17="Très satisfaisant",F17*0.8,IF(H17="Satisfaisant",F17*0.6,IF(H17="Insuffisant",F17*0.4,IF(H17="Très insuffisant",F17*0.2,IF(H17="Non traité",0,""))))))</f>
        <v/>
      </c>
      <c r="J17" s="19"/>
    </row>
    <row r="18" spans="1:10" ht="45" x14ac:dyDescent="0.25">
      <c r="A18" s="14" t="s">
        <v>34</v>
      </c>
      <c r="B18" s="14" t="s">
        <v>39</v>
      </c>
      <c r="C18" s="14" t="s">
        <v>40</v>
      </c>
      <c r="D18" s="15"/>
      <c r="E18" s="15"/>
      <c r="F18" s="16">
        <v>2</v>
      </c>
      <c r="G18" s="17"/>
      <c r="H18" s="17"/>
      <c r="I18" s="18" t="str">
        <f>IF(H18="Excellent",F18,IF(H18="Très satisfaisant",F18*0.8,IF(H18="Satisfaisant",F18*0.6,IF(H18="Insuffisant",F18*0.4,IF(H18="Très insuffisant",F18*0.2,IF(H18="Non traité",0,""))))))</f>
        <v/>
      </c>
      <c r="J18" s="19"/>
    </row>
    <row r="19" spans="1:10" ht="45" x14ac:dyDescent="0.25">
      <c r="A19" s="14" t="s">
        <v>34</v>
      </c>
      <c r="B19" s="14" t="s">
        <v>41</v>
      </c>
      <c r="C19" s="14" t="s">
        <v>42</v>
      </c>
      <c r="D19" s="15"/>
      <c r="E19" s="15"/>
      <c r="F19" s="16">
        <v>2</v>
      </c>
      <c r="G19" s="17"/>
      <c r="H19" s="17"/>
      <c r="I19" s="18" t="str">
        <f>IF(H19="Excellent",F19,IF(H19="Très satisfaisant",F19*0.8,IF(H19="Satisfaisant",F19*0.6,IF(H19="Insuffisant",F19*0.4,IF(H19="Très insuffisant",F19*0.2,IF(H19="Non traité",0,""))))))</f>
        <v/>
      </c>
      <c r="J19" s="19"/>
    </row>
    <row r="20" spans="1:10" x14ac:dyDescent="0.25">
      <c r="A20" s="10" t="s">
        <v>43</v>
      </c>
      <c r="B20" s="10"/>
      <c r="C20" s="10"/>
      <c r="D20" s="10"/>
      <c r="E20" s="10"/>
      <c r="F20" s="23">
        <v>10</v>
      </c>
      <c r="G20" s="11" t="s">
        <v>13</v>
      </c>
      <c r="H20" s="11"/>
      <c r="I20" s="12">
        <f>SUM(I21:I23)</f>
        <v>0</v>
      </c>
      <c r="J20" s="13" t="e">
        <f ca="1">CONCAT("/ ",F20)</f>
        <v>#NAME?</v>
      </c>
    </row>
    <row r="21" spans="1:10" ht="30" x14ac:dyDescent="0.25">
      <c r="A21" s="14" t="s">
        <v>44</v>
      </c>
      <c r="B21" s="14" t="s">
        <v>45</v>
      </c>
      <c r="C21" s="14" t="s">
        <v>46</v>
      </c>
      <c r="D21" s="15"/>
      <c r="E21" s="15"/>
      <c r="F21" s="16">
        <v>4</v>
      </c>
      <c r="G21" s="17"/>
      <c r="H21" s="17"/>
      <c r="I21" s="18" t="str">
        <f>IF(H21="Excellent",F21,IF(H21="Très satisfaisant",F21*0.8,IF(H21="Satisfaisant",F21*0.6,IF(H21="Insuffisant",F21*0.4,IF(H21="Très insuffisant",F21*0.2,IF(H21="Non traité",0,""))))))</f>
        <v/>
      </c>
      <c r="J21" s="19"/>
    </row>
    <row r="22" spans="1:10" ht="45" x14ac:dyDescent="0.25">
      <c r="A22" s="14" t="s">
        <v>44</v>
      </c>
      <c r="B22" s="14" t="s">
        <v>47</v>
      </c>
      <c r="C22" s="14" t="s">
        <v>48</v>
      </c>
      <c r="D22" s="15"/>
      <c r="E22" s="15"/>
      <c r="F22" s="16">
        <v>3</v>
      </c>
      <c r="G22" s="17"/>
      <c r="H22" s="17"/>
      <c r="I22" s="18" t="str">
        <f>IF(H22="Excellent",F22,IF(H22="Très satisfaisant",F22*0.8,IF(H22="Satisfaisant",F22*0.6,IF(H22="Insuffisant",F22*0.4,IF(H22="Très insuffisant",F22*0.2,IF(H22="Non traité",0,""))))))</f>
        <v/>
      </c>
      <c r="J22" s="19"/>
    </row>
    <row r="23" spans="1:10" ht="30" x14ac:dyDescent="0.25">
      <c r="A23" s="14" t="s">
        <v>44</v>
      </c>
      <c r="B23" s="14" t="s">
        <v>49</v>
      </c>
      <c r="C23" s="14" t="s">
        <v>50</v>
      </c>
      <c r="D23" s="15"/>
      <c r="E23" s="15"/>
      <c r="F23" s="16">
        <v>3</v>
      </c>
      <c r="G23" s="17"/>
      <c r="H23" s="17"/>
      <c r="I23" s="18" t="str">
        <f>IF(H23="Excellent",F23,IF(H23="Très satisfaisant",F23*0.8,IF(H23="Satisfaisant",F23*0.6,IF(H23="Insuffisant",F23*0.4,IF(H23="Très insuffisant",F23*0.2,IF(H23="Non traité",0,""))))))</f>
        <v/>
      </c>
      <c r="J23" s="19"/>
    </row>
  </sheetData>
  <mergeCells count="10">
    <mergeCell ref="A20:E20"/>
    <mergeCell ref="G5:H5"/>
    <mergeCell ref="G10:H10"/>
    <mergeCell ref="G15:H15"/>
    <mergeCell ref="G20:H20"/>
    <mergeCell ref="A1:F1"/>
    <mergeCell ref="A2:F2"/>
    <mergeCell ref="A5:E5"/>
    <mergeCell ref="A10:E10"/>
    <mergeCell ref="A15:E15"/>
  </mergeCells>
  <dataValidations count="15">
    <dataValidation type="list" sqref="H6">
      <formula1>"Excellent,Très satisfaisant,Satisfaisant,Insuffisant,Très insuffisant,Non traité"</formula1>
    </dataValidation>
    <dataValidation type="list" sqref="H7">
      <formula1>"Excellent,Très satisfaisant,Satisfaisant,Insuffisant,Très insuffisant,Non traité"</formula1>
    </dataValidation>
    <dataValidation type="list" sqref="H8">
      <formula1>"Excellent,Très satisfaisant,Satisfaisant,Insuffisant,Très insuffisant,Non traité"</formula1>
    </dataValidation>
    <dataValidation type="list" sqref="H9">
      <formula1>"Excellent,Très satisfaisant,Satisfaisant,Insuffisant,Très insuffisant,Non traité"</formula1>
    </dataValidation>
    <dataValidation type="list" sqref="H11">
      <formula1>"Excellent,Très satisfaisant,Satisfaisant,Insuffisant,Très insuffisant,Non traité"</formula1>
    </dataValidation>
    <dataValidation type="list" sqref="H12">
      <formula1>"Excellent,Très satisfaisant,Satisfaisant,Insuffisant,Très insuffisant,Non traité"</formula1>
    </dataValidation>
    <dataValidation type="list" sqref="H13">
      <formula1>"Excellent,Très satisfaisant,Satisfaisant,Insuffisant,Très insuffisant,Non traité"</formula1>
    </dataValidation>
    <dataValidation type="list" sqref="H14">
      <formula1>"Excellent,Très satisfaisant,Satisfaisant,Insuffisant,Très insuffisant,Non traité"</formula1>
    </dataValidation>
    <dataValidation type="list" sqref="H16">
      <formula1>"Excellent,Très satisfaisant,Satisfaisant,Insuffisant,Très insuffisant,Non traité"</formula1>
    </dataValidation>
    <dataValidation type="list" sqref="H17">
      <formula1>"Excellent,Très satisfaisant,Satisfaisant,Insuffisant,Très insuffisant,Non traité"</formula1>
    </dataValidation>
    <dataValidation type="list" sqref="H18">
      <formula1>"Excellent,Très satisfaisant,Satisfaisant,Insuffisant,Très insuffisant,Non traité"</formula1>
    </dataValidation>
    <dataValidation type="list" sqref="H19">
      <formula1>"Excellent,Très satisfaisant,Satisfaisant,Insuffisant,Très insuffisant,Non traité"</formula1>
    </dataValidation>
    <dataValidation type="list" sqref="H21">
      <formula1>"Excellent,Très satisfaisant,Satisfaisant,Insuffisant,Très insuffisant,Non traité"</formula1>
    </dataValidation>
    <dataValidation type="list" sqref="H22">
      <formula1>"Excellent,Très satisfaisant,Satisfaisant,Insuffisant,Très insuffisant,Non traité"</formula1>
    </dataValidation>
    <dataValidation type="list" sqref="H23">
      <formula1>"Excellent,Très satisfaisant,Satisfaisant,Insuffisant,Très insuffisant,Non traité"</formula1>
    </dataValidation>
  </dataValidation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3"/>
  <sheetViews>
    <sheetView zoomScale="70" zoomScaleNormal="70" workbookViewId="0">
      <selection activeCell="D9" sqref="D9"/>
    </sheetView>
  </sheetViews>
  <sheetFormatPr baseColWidth="10" defaultColWidth="9" defaultRowHeight="15" x14ac:dyDescent="0.25"/>
  <cols>
    <col min="1" max="1" width="12" style="5" customWidth="1"/>
    <col min="2" max="2" width="32" style="5" customWidth="1"/>
    <col min="3" max="3" width="81.625" style="5" customWidth="1"/>
    <col min="4" max="4" width="55" style="5" customWidth="1"/>
    <col min="5" max="5" width="25" style="5" customWidth="1"/>
    <col min="6" max="6" width="11" style="20" customWidth="1"/>
    <col min="7" max="7" width="52" style="5" customWidth="1"/>
    <col min="8" max="8" width="22" style="5" customWidth="1"/>
    <col min="9" max="9" width="14" style="5" customWidth="1"/>
    <col min="10" max="10" width="28" style="5" customWidth="1"/>
    <col min="11" max="16384" width="9" style="5"/>
  </cols>
  <sheetData>
    <row r="1" spans="1:10" x14ac:dyDescent="0.25">
      <c r="A1" s="22" t="s">
        <v>51</v>
      </c>
      <c r="B1" s="22"/>
      <c r="C1" s="22"/>
      <c r="D1" s="22"/>
      <c r="E1" s="22"/>
      <c r="F1" s="22"/>
    </row>
    <row r="2" spans="1:10" x14ac:dyDescent="0.25">
      <c r="A2" s="6" t="s">
        <v>1</v>
      </c>
      <c r="B2" s="6"/>
      <c r="C2" s="6"/>
      <c r="D2" s="6"/>
      <c r="E2" s="6"/>
      <c r="F2" s="6"/>
    </row>
    <row r="4" spans="1:10" ht="30" x14ac:dyDescent="0.25">
      <c r="A4" s="8" t="s">
        <v>2</v>
      </c>
      <c r="B4" s="8" t="s">
        <v>3</v>
      </c>
      <c r="C4" s="8" t="s">
        <v>4</v>
      </c>
      <c r="D4" s="8" t="s">
        <v>5</v>
      </c>
      <c r="E4" s="8" t="s">
        <v>6</v>
      </c>
      <c r="F4" s="8" t="s">
        <v>7</v>
      </c>
      <c r="G4" s="9" t="s">
        <v>8</v>
      </c>
      <c r="H4" s="9" t="s">
        <v>9</v>
      </c>
      <c r="I4" s="9" t="s">
        <v>10</v>
      </c>
      <c r="J4" s="9" t="s">
        <v>11</v>
      </c>
    </row>
    <row r="5" spans="1:10" x14ac:dyDescent="0.25">
      <c r="A5" s="10" t="s">
        <v>12</v>
      </c>
      <c r="B5" s="10"/>
      <c r="C5" s="10"/>
      <c r="D5" s="10"/>
      <c r="E5" s="10"/>
      <c r="F5" s="23">
        <v>10</v>
      </c>
      <c r="G5" s="11" t="s">
        <v>13</v>
      </c>
      <c r="H5" s="11"/>
      <c r="I5" s="12">
        <f>SUM(I6:I9)</f>
        <v>0</v>
      </c>
      <c r="J5" s="13" t="e">
        <f ca="1">CONCAT("/ ",F5)</f>
        <v>#NAME?</v>
      </c>
    </row>
    <row r="6" spans="1:10" ht="45" x14ac:dyDescent="0.25">
      <c r="A6" s="14" t="s">
        <v>14</v>
      </c>
      <c r="B6" s="14" t="s">
        <v>15</v>
      </c>
      <c r="C6" s="14" t="s">
        <v>16</v>
      </c>
      <c r="D6" s="15"/>
      <c r="E6" s="15"/>
      <c r="F6" s="16">
        <v>3</v>
      </c>
      <c r="G6" s="17"/>
      <c r="H6" s="17"/>
      <c r="I6" s="18" t="str">
        <f>IF(H6="Excellent",F6,IF(H6="Très satisfaisant",F6*0.8,IF(H6="Satisfaisant",F6*0.6,IF(H6="Insuffisant",F6*0.4,IF(H6="Très insuffisant",F6*0.2,IF(H6="Non traité",0,""))))))</f>
        <v/>
      </c>
      <c r="J6" s="19"/>
    </row>
    <row r="7" spans="1:10" ht="30" x14ac:dyDescent="0.25">
      <c r="A7" s="14" t="s">
        <v>14</v>
      </c>
      <c r="B7" s="14" t="s">
        <v>17</v>
      </c>
      <c r="C7" s="14" t="s">
        <v>18</v>
      </c>
      <c r="D7" s="15"/>
      <c r="E7" s="15"/>
      <c r="F7" s="16">
        <v>3</v>
      </c>
      <c r="G7" s="17"/>
      <c r="H7" s="17"/>
      <c r="I7" s="18" t="str">
        <f>IF(H7="Excellent",F7,IF(H7="Très satisfaisant",F7*0.8,IF(H7="Satisfaisant",F7*0.6,IF(H7="Insuffisant",F7*0.4,IF(H7="Très insuffisant",F7*0.2,IF(H7="Non traité",0,""))))))</f>
        <v/>
      </c>
      <c r="J7" s="19"/>
    </row>
    <row r="8" spans="1:10" ht="30" x14ac:dyDescent="0.25">
      <c r="A8" s="14" t="s">
        <v>14</v>
      </c>
      <c r="B8" s="14" t="s">
        <v>19</v>
      </c>
      <c r="C8" s="14" t="s">
        <v>20</v>
      </c>
      <c r="D8" s="15"/>
      <c r="E8" s="15"/>
      <c r="F8" s="16">
        <v>2</v>
      </c>
      <c r="G8" s="17"/>
      <c r="H8" s="17"/>
      <c r="I8" s="18" t="str">
        <f>IF(H8="Excellent",F8,IF(H8="Très satisfaisant",F8*0.8,IF(H8="Satisfaisant",F8*0.6,IF(H8="Insuffisant",F8*0.4,IF(H8="Très insuffisant",F8*0.2,IF(H8="Non traité",0,""))))))</f>
        <v/>
      </c>
      <c r="J8" s="19"/>
    </row>
    <row r="9" spans="1:10" ht="45" x14ac:dyDescent="0.25">
      <c r="A9" s="14" t="s">
        <v>14</v>
      </c>
      <c r="B9" s="14" t="s">
        <v>21</v>
      </c>
      <c r="C9" s="14" t="s">
        <v>22</v>
      </c>
      <c r="D9" s="15"/>
      <c r="E9" s="15"/>
      <c r="F9" s="16">
        <v>2</v>
      </c>
      <c r="G9" s="17"/>
      <c r="H9" s="17"/>
      <c r="I9" s="18" t="str">
        <f>IF(H9="Excellent",F9,IF(H9="Très satisfaisant",F9*0.8,IF(H9="Satisfaisant",F9*0.6,IF(H9="Insuffisant",F9*0.4,IF(H9="Très insuffisant",F9*0.2,IF(H9="Non traité",0,""))))))</f>
        <v/>
      </c>
      <c r="J9" s="19"/>
    </row>
    <row r="10" spans="1:10" x14ac:dyDescent="0.25">
      <c r="A10" s="10" t="s">
        <v>23</v>
      </c>
      <c r="B10" s="10"/>
      <c r="C10" s="10"/>
      <c r="D10" s="10"/>
      <c r="E10" s="10"/>
      <c r="F10" s="23">
        <v>10</v>
      </c>
      <c r="G10" s="11" t="s">
        <v>13</v>
      </c>
      <c r="H10" s="11"/>
      <c r="I10" s="12">
        <f>SUM(I11:I14)</f>
        <v>0</v>
      </c>
      <c r="J10" s="13" t="e">
        <f ca="1">CONCAT("/ ",F10)</f>
        <v>#NAME?</v>
      </c>
    </row>
    <row r="11" spans="1:10" ht="45" x14ac:dyDescent="0.25">
      <c r="A11" s="14" t="s">
        <v>24</v>
      </c>
      <c r="B11" s="14" t="s">
        <v>25</v>
      </c>
      <c r="C11" s="14" t="s">
        <v>26</v>
      </c>
      <c r="D11" s="15"/>
      <c r="E11" s="15"/>
      <c r="F11" s="16">
        <v>3</v>
      </c>
      <c r="G11" s="17"/>
      <c r="H11" s="17"/>
      <c r="I11" s="18" t="str">
        <f>IF(H11="Excellent",F11,IF(H11="Très satisfaisant",F11*0.8,IF(H11="Satisfaisant",F11*0.6,IF(H11="Insuffisant",F11*0.4,IF(H11="Très insuffisant",F11*0.2,IF(H11="Non traité",0,""))))))</f>
        <v/>
      </c>
      <c r="J11" s="19"/>
    </row>
    <row r="12" spans="1:10" ht="45" x14ac:dyDescent="0.25">
      <c r="A12" s="14" t="s">
        <v>24</v>
      </c>
      <c r="B12" s="14" t="s">
        <v>27</v>
      </c>
      <c r="C12" s="14" t="s">
        <v>28</v>
      </c>
      <c r="D12" s="15"/>
      <c r="E12" s="15"/>
      <c r="F12" s="16">
        <v>3</v>
      </c>
      <c r="G12" s="17"/>
      <c r="H12" s="17"/>
      <c r="I12" s="18" t="str">
        <f>IF(H12="Excellent",F12,IF(H12="Très satisfaisant",F12*0.8,IF(H12="Satisfaisant",F12*0.6,IF(H12="Insuffisant",F12*0.4,IF(H12="Très insuffisant",F12*0.2,IF(H12="Non traité",0,""))))))</f>
        <v/>
      </c>
      <c r="J12" s="19"/>
    </row>
    <row r="13" spans="1:10" ht="45" x14ac:dyDescent="0.25">
      <c r="A13" s="14" t="s">
        <v>24</v>
      </c>
      <c r="B13" s="14" t="s">
        <v>29</v>
      </c>
      <c r="C13" s="14" t="s">
        <v>30</v>
      </c>
      <c r="D13" s="15"/>
      <c r="E13" s="15"/>
      <c r="F13" s="16">
        <v>2</v>
      </c>
      <c r="G13" s="17"/>
      <c r="H13" s="17"/>
      <c r="I13" s="18" t="str">
        <f>IF(H13="Excellent",F13,IF(H13="Très satisfaisant",F13*0.8,IF(H13="Satisfaisant",F13*0.6,IF(H13="Insuffisant",F13*0.4,IF(H13="Très insuffisant",F13*0.2,IF(H13="Non traité",0,""))))))</f>
        <v/>
      </c>
      <c r="J13" s="19"/>
    </row>
    <row r="14" spans="1:10" ht="45" x14ac:dyDescent="0.25">
      <c r="A14" s="14" t="s">
        <v>24</v>
      </c>
      <c r="B14" s="14" t="s">
        <v>31</v>
      </c>
      <c r="C14" s="14" t="s">
        <v>32</v>
      </c>
      <c r="D14" s="15"/>
      <c r="E14" s="15"/>
      <c r="F14" s="16">
        <v>2</v>
      </c>
      <c r="G14" s="17"/>
      <c r="H14" s="17"/>
      <c r="I14" s="18" t="str">
        <f>IF(H14="Excellent",F14,IF(H14="Très satisfaisant",F14*0.8,IF(H14="Satisfaisant",F14*0.6,IF(H14="Insuffisant",F14*0.4,IF(H14="Très insuffisant",F14*0.2,IF(H14="Non traité",0,""))))))</f>
        <v/>
      </c>
      <c r="J14" s="19"/>
    </row>
    <row r="15" spans="1:10" x14ac:dyDescent="0.25">
      <c r="A15" s="10" t="s">
        <v>33</v>
      </c>
      <c r="B15" s="10"/>
      <c r="C15" s="10"/>
      <c r="D15" s="10"/>
      <c r="E15" s="10"/>
      <c r="F15" s="23">
        <v>10</v>
      </c>
      <c r="G15" s="11" t="s">
        <v>13</v>
      </c>
      <c r="H15" s="11"/>
      <c r="I15" s="12">
        <f>SUM(I16:I19)</f>
        <v>0</v>
      </c>
      <c r="J15" s="13" t="e">
        <f ca="1">CONCAT("/ ",F15)</f>
        <v>#NAME?</v>
      </c>
    </row>
    <row r="16" spans="1:10" ht="45" x14ac:dyDescent="0.25">
      <c r="A16" s="14" t="s">
        <v>34</v>
      </c>
      <c r="B16" s="14" t="s">
        <v>35</v>
      </c>
      <c r="C16" s="14" t="s">
        <v>36</v>
      </c>
      <c r="D16" s="15"/>
      <c r="E16" s="15"/>
      <c r="F16" s="16">
        <v>4</v>
      </c>
      <c r="G16" s="17"/>
      <c r="H16" s="17"/>
      <c r="I16" s="18" t="str">
        <f>IF(H16="Excellent",F16,IF(H16="Très satisfaisant",F16*0.8,IF(H16="Satisfaisant",F16*0.6,IF(H16="Insuffisant",F16*0.4,IF(H16="Très insuffisant",F16*0.2,IF(H16="Non traité",0,""))))))</f>
        <v/>
      </c>
      <c r="J16" s="19"/>
    </row>
    <row r="17" spans="1:10" ht="30" x14ac:dyDescent="0.25">
      <c r="A17" s="14" t="s">
        <v>34</v>
      </c>
      <c r="B17" s="14" t="s">
        <v>37</v>
      </c>
      <c r="C17" s="14" t="s">
        <v>38</v>
      </c>
      <c r="D17" s="15"/>
      <c r="E17" s="15"/>
      <c r="F17" s="16">
        <v>2</v>
      </c>
      <c r="G17" s="17"/>
      <c r="H17" s="17"/>
      <c r="I17" s="18" t="str">
        <f>IF(H17="Excellent",F17,IF(H17="Très satisfaisant",F17*0.8,IF(H17="Satisfaisant",F17*0.6,IF(H17="Insuffisant",F17*0.4,IF(H17="Très insuffisant",F17*0.2,IF(H17="Non traité",0,""))))))</f>
        <v/>
      </c>
      <c r="J17" s="19"/>
    </row>
    <row r="18" spans="1:10" ht="45" x14ac:dyDescent="0.25">
      <c r="A18" s="14" t="s">
        <v>34</v>
      </c>
      <c r="B18" s="14" t="s">
        <v>39</v>
      </c>
      <c r="C18" s="14" t="s">
        <v>40</v>
      </c>
      <c r="D18" s="15"/>
      <c r="E18" s="15"/>
      <c r="F18" s="16">
        <v>2</v>
      </c>
      <c r="G18" s="17"/>
      <c r="H18" s="17"/>
      <c r="I18" s="18" t="str">
        <f>IF(H18="Excellent",F18,IF(H18="Très satisfaisant",F18*0.8,IF(H18="Satisfaisant",F18*0.6,IF(H18="Insuffisant",F18*0.4,IF(H18="Très insuffisant",F18*0.2,IF(H18="Non traité",0,""))))))</f>
        <v/>
      </c>
      <c r="J18" s="19"/>
    </row>
    <row r="19" spans="1:10" ht="45" x14ac:dyDescent="0.25">
      <c r="A19" s="14" t="s">
        <v>34</v>
      </c>
      <c r="B19" s="14" t="s">
        <v>41</v>
      </c>
      <c r="C19" s="14" t="s">
        <v>42</v>
      </c>
      <c r="D19" s="15"/>
      <c r="E19" s="15"/>
      <c r="F19" s="16">
        <v>2</v>
      </c>
      <c r="G19" s="17"/>
      <c r="H19" s="17"/>
      <c r="I19" s="18" t="str">
        <f>IF(H19="Excellent",F19,IF(H19="Très satisfaisant",F19*0.8,IF(H19="Satisfaisant",F19*0.6,IF(H19="Insuffisant",F19*0.4,IF(H19="Très insuffisant",F19*0.2,IF(H19="Non traité",0,""))))))</f>
        <v/>
      </c>
      <c r="J19" s="19"/>
    </row>
    <row r="20" spans="1:10" x14ac:dyDescent="0.25">
      <c r="A20" s="10" t="s">
        <v>43</v>
      </c>
      <c r="B20" s="10"/>
      <c r="C20" s="10"/>
      <c r="D20" s="10"/>
      <c r="E20" s="10"/>
      <c r="F20" s="23">
        <v>10</v>
      </c>
      <c r="G20" s="11" t="s">
        <v>13</v>
      </c>
      <c r="H20" s="11"/>
      <c r="I20" s="12">
        <f>SUM(I21:I23)</f>
        <v>0</v>
      </c>
      <c r="J20" s="13" t="e">
        <f ca="1">CONCAT("/ ",F20)</f>
        <v>#NAME?</v>
      </c>
    </row>
    <row r="21" spans="1:10" ht="30" x14ac:dyDescent="0.25">
      <c r="A21" s="14" t="s">
        <v>44</v>
      </c>
      <c r="B21" s="14" t="s">
        <v>45</v>
      </c>
      <c r="C21" s="14" t="s">
        <v>46</v>
      </c>
      <c r="D21" s="15"/>
      <c r="E21" s="15"/>
      <c r="F21" s="16">
        <v>4</v>
      </c>
      <c r="G21" s="17"/>
      <c r="H21" s="17"/>
      <c r="I21" s="18" t="str">
        <f>IF(H21="Excellent",F21,IF(H21="Très satisfaisant",F21*0.8,IF(H21="Satisfaisant",F21*0.6,IF(H21="Insuffisant",F21*0.4,IF(H21="Très insuffisant",F21*0.2,IF(H21="Non traité",0,""))))))</f>
        <v/>
      </c>
      <c r="J21" s="19"/>
    </row>
    <row r="22" spans="1:10" ht="45" x14ac:dyDescent="0.25">
      <c r="A22" s="14" t="s">
        <v>44</v>
      </c>
      <c r="B22" s="14" t="s">
        <v>47</v>
      </c>
      <c r="C22" s="14" t="s">
        <v>48</v>
      </c>
      <c r="D22" s="15"/>
      <c r="E22" s="15"/>
      <c r="F22" s="16">
        <v>3</v>
      </c>
      <c r="G22" s="17"/>
      <c r="H22" s="17"/>
      <c r="I22" s="18" t="str">
        <f>IF(H22="Excellent",F22,IF(H22="Très satisfaisant",F22*0.8,IF(H22="Satisfaisant",F22*0.6,IF(H22="Insuffisant",F22*0.4,IF(H22="Très insuffisant",F22*0.2,IF(H22="Non traité",0,""))))))</f>
        <v/>
      </c>
      <c r="J22" s="19"/>
    </row>
    <row r="23" spans="1:10" ht="30" x14ac:dyDescent="0.25">
      <c r="A23" s="14" t="s">
        <v>44</v>
      </c>
      <c r="B23" s="14" t="s">
        <v>49</v>
      </c>
      <c r="C23" s="14" t="s">
        <v>50</v>
      </c>
      <c r="D23" s="15"/>
      <c r="E23" s="15"/>
      <c r="F23" s="16">
        <v>3</v>
      </c>
      <c r="G23" s="17"/>
      <c r="H23" s="17"/>
      <c r="I23" s="18" t="str">
        <f>IF(H23="Excellent",F23,IF(H23="Très satisfaisant",F23*0.8,IF(H23="Satisfaisant",F23*0.6,IF(H23="Insuffisant",F23*0.4,IF(H23="Très insuffisant",F23*0.2,IF(H23="Non traité",0,""))))))</f>
        <v/>
      </c>
      <c r="J23" s="19"/>
    </row>
  </sheetData>
  <mergeCells count="10">
    <mergeCell ref="A20:E20"/>
    <mergeCell ref="G5:H5"/>
    <mergeCell ref="G10:H10"/>
    <mergeCell ref="G15:H15"/>
    <mergeCell ref="G20:H20"/>
    <mergeCell ref="A1:F1"/>
    <mergeCell ref="A2:F2"/>
    <mergeCell ref="A5:E5"/>
    <mergeCell ref="A10:E10"/>
    <mergeCell ref="A15:E15"/>
  </mergeCells>
  <dataValidations count="15">
    <dataValidation type="list" sqref="H6">
      <formula1>"Excellent,Très satisfaisant,Satisfaisant,Insuffisant,Très insuffisant,Non traité"</formula1>
    </dataValidation>
    <dataValidation type="list" sqref="H7">
      <formula1>"Excellent,Très satisfaisant,Satisfaisant,Insuffisant,Très insuffisant,Non traité"</formula1>
    </dataValidation>
    <dataValidation type="list" sqref="H8">
      <formula1>"Excellent,Très satisfaisant,Satisfaisant,Insuffisant,Très insuffisant,Non traité"</formula1>
    </dataValidation>
    <dataValidation type="list" sqref="H9">
      <formula1>"Excellent,Très satisfaisant,Satisfaisant,Insuffisant,Très insuffisant,Non traité"</formula1>
    </dataValidation>
    <dataValidation type="list" sqref="H11">
      <formula1>"Excellent,Très satisfaisant,Satisfaisant,Insuffisant,Très insuffisant,Non traité"</formula1>
    </dataValidation>
    <dataValidation type="list" sqref="H12">
      <formula1>"Excellent,Très satisfaisant,Satisfaisant,Insuffisant,Très insuffisant,Non traité"</formula1>
    </dataValidation>
    <dataValidation type="list" sqref="H13">
      <formula1>"Excellent,Très satisfaisant,Satisfaisant,Insuffisant,Très insuffisant,Non traité"</formula1>
    </dataValidation>
    <dataValidation type="list" sqref="H14">
      <formula1>"Excellent,Très satisfaisant,Satisfaisant,Insuffisant,Très insuffisant,Non traité"</formula1>
    </dataValidation>
    <dataValidation type="list" sqref="H16">
      <formula1>"Excellent,Très satisfaisant,Satisfaisant,Insuffisant,Très insuffisant,Non traité"</formula1>
    </dataValidation>
    <dataValidation type="list" sqref="H17">
      <formula1>"Excellent,Très satisfaisant,Satisfaisant,Insuffisant,Très insuffisant,Non traité"</formula1>
    </dataValidation>
    <dataValidation type="list" sqref="H18">
      <formula1>"Excellent,Très satisfaisant,Satisfaisant,Insuffisant,Très insuffisant,Non traité"</formula1>
    </dataValidation>
    <dataValidation type="list" sqref="H19">
      <formula1>"Excellent,Très satisfaisant,Satisfaisant,Insuffisant,Très insuffisant,Non traité"</formula1>
    </dataValidation>
    <dataValidation type="list" sqref="H21">
      <formula1>"Excellent,Très satisfaisant,Satisfaisant,Insuffisant,Très insuffisant,Non traité"</formula1>
    </dataValidation>
    <dataValidation type="list" sqref="H22">
      <formula1>"Excellent,Très satisfaisant,Satisfaisant,Insuffisant,Très insuffisant,Non traité"</formula1>
    </dataValidation>
    <dataValidation type="list" sqref="H23">
      <formula1>"Excellent,Très satisfaisant,Satisfaisant,Insuffisant,Très insuffisant,Non traité"</formula1>
    </dataValidation>
  </dataValidation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3"/>
  <sheetViews>
    <sheetView zoomScale="70" zoomScaleNormal="70" workbookViewId="0">
      <selection activeCell="E18" sqref="E18"/>
    </sheetView>
  </sheetViews>
  <sheetFormatPr baseColWidth="10" defaultColWidth="9" defaultRowHeight="15" x14ac:dyDescent="0.25"/>
  <cols>
    <col min="1" max="1" width="12" style="5" customWidth="1"/>
    <col min="2" max="2" width="32" style="5" customWidth="1"/>
    <col min="3" max="3" width="77.625" style="5" customWidth="1"/>
    <col min="4" max="4" width="55" style="5" customWidth="1"/>
    <col min="5" max="5" width="25" style="5" customWidth="1"/>
    <col min="6" max="6" width="11" style="20" customWidth="1"/>
    <col min="7" max="7" width="52" style="5" customWidth="1"/>
    <col min="8" max="8" width="22" style="5" customWidth="1"/>
    <col min="9" max="9" width="14" style="5" customWidth="1"/>
    <col min="10" max="10" width="28" style="5" customWidth="1"/>
    <col min="11" max="16384" width="9" style="5"/>
  </cols>
  <sheetData>
    <row r="1" spans="1:10" ht="18.75" x14ac:dyDescent="0.25">
      <c r="A1" s="1" t="s">
        <v>52</v>
      </c>
      <c r="B1" s="1"/>
      <c r="C1" s="1"/>
      <c r="D1" s="1"/>
      <c r="E1" s="1"/>
      <c r="F1" s="1"/>
    </row>
    <row r="2" spans="1:10" x14ac:dyDescent="0.25">
      <c r="A2" s="6" t="s">
        <v>1</v>
      </c>
      <c r="B2" s="6"/>
      <c r="C2" s="6"/>
      <c r="D2" s="6"/>
      <c r="E2" s="6"/>
      <c r="F2" s="6"/>
    </row>
    <row r="4" spans="1:10" ht="30" x14ac:dyDescent="0.25">
      <c r="A4" s="8" t="s">
        <v>2</v>
      </c>
      <c r="B4" s="8" t="s">
        <v>3</v>
      </c>
      <c r="C4" s="8" t="s">
        <v>4</v>
      </c>
      <c r="D4" s="8" t="s">
        <v>5</v>
      </c>
      <c r="E4" s="8" t="s">
        <v>6</v>
      </c>
      <c r="F4" s="8" t="s">
        <v>7</v>
      </c>
      <c r="G4" s="9" t="s">
        <v>8</v>
      </c>
      <c r="H4" s="9" t="s">
        <v>9</v>
      </c>
      <c r="I4" s="9" t="s">
        <v>10</v>
      </c>
      <c r="J4" s="9" t="s">
        <v>11</v>
      </c>
    </row>
    <row r="5" spans="1:10" x14ac:dyDescent="0.25">
      <c r="A5" s="10" t="s">
        <v>12</v>
      </c>
      <c r="B5" s="10"/>
      <c r="C5" s="10"/>
      <c r="D5" s="10"/>
      <c r="E5" s="10"/>
      <c r="F5" s="23">
        <v>10</v>
      </c>
      <c r="G5" s="11" t="s">
        <v>13</v>
      </c>
      <c r="H5" s="11"/>
      <c r="I5" s="12">
        <f>SUM(I6:I9)</f>
        <v>0</v>
      </c>
      <c r="J5" s="13" t="e">
        <f ca="1">CONCAT("/ ",F5)</f>
        <v>#NAME?</v>
      </c>
    </row>
    <row r="6" spans="1:10" ht="45" x14ac:dyDescent="0.25">
      <c r="A6" s="14" t="s">
        <v>14</v>
      </c>
      <c r="B6" s="14" t="s">
        <v>15</v>
      </c>
      <c r="C6" s="14" t="s">
        <v>16</v>
      </c>
      <c r="D6" s="15"/>
      <c r="E6" s="15"/>
      <c r="F6" s="16">
        <v>3</v>
      </c>
      <c r="G6" s="17"/>
      <c r="H6" s="17"/>
      <c r="I6" s="18" t="str">
        <f>IF(H6="Excellent",F6,IF(H6="Très satisfaisant",F6*0.8,IF(H6="Satisfaisant",F6*0.6,IF(H6="Insuffisant",F6*0.4,IF(H6="Très insuffisant",F6*0.2,IF(H6="Non traité",0,""))))))</f>
        <v/>
      </c>
      <c r="J6" s="19"/>
    </row>
    <row r="7" spans="1:10" ht="30" x14ac:dyDescent="0.25">
      <c r="A7" s="14" t="s">
        <v>14</v>
      </c>
      <c r="B7" s="14" t="s">
        <v>17</v>
      </c>
      <c r="C7" s="14" t="s">
        <v>18</v>
      </c>
      <c r="D7" s="15"/>
      <c r="E7" s="15"/>
      <c r="F7" s="16">
        <v>3</v>
      </c>
      <c r="G7" s="17"/>
      <c r="H7" s="17"/>
      <c r="I7" s="18" t="str">
        <f>IF(H7="Excellent",F7,IF(H7="Très satisfaisant",F7*0.8,IF(H7="Satisfaisant",F7*0.6,IF(H7="Insuffisant",F7*0.4,IF(H7="Très insuffisant",F7*0.2,IF(H7="Non traité",0,""))))))</f>
        <v/>
      </c>
      <c r="J7" s="19"/>
    </row>
    <row r="8" spans="1:10" ht="30" x14ac:dyDescent="0.25">
      <c r="A8" s="14" t="s">
        <v>14</v>
      </c>
      <c r="B8" s="14" t="s">
        <v>19</v>
      </c>
      <c r="C8" s="14" t="s">
        <v>20</v>
      </c>
      <c r="D8" s="15"/>
      <c r="E8" s="15"/>
      <c r="F8" s="16">
        <v>2</v>
      </c>
      <c r="G8" s="17"/>
      <c r="H8" s="17"/>
      <c r="I8" s="18" t="str">
        <f>IF(H8="Excellent",F8,IF(H8="Très satisfaisant",F8*0.8,IF(H8="Satisfaisant",F8*0.6,IF(H8="Insuffisant",F8*0.4,IF(H8="Très insuffisant",F8*0.2,IF(H8="Non traité",0,""))))))</f>
        <v/>
      </c>
      <c r="J8" s="19"/>
    </row>
    <row r="9" spans="1:10" ht="45" x14ac:dyDescent="0.25">
      <c r="A9" s="14" t="s">
        <v>14</v>
      </c>
      <c r="B9" s="14" t="s">
        <v>21</v>
      </c>
      <c r="C9" s="14" t="s">
        <v>22</v>
      </c>
      <c r="D9" s="15"/>
      <c r="E9" s="15"/>
      <c r="F9" s="16">
        <v>2</v>
      </c>
      <c r="G9" s="17"/>
      <c r="H9" s="17"/>
      <c r="I9" s="18" t="str">
        <f>IF(H9="Excellent",F9,IF(H9="Très satisfaisant",F9*0.8,IF(H9="Satisfaisant",F9*0.6,IF(H9="Insuffisant",F9*0.4,IF(H9="Très insuffisant",F9*0.2,IF(H9="Non traité",0,""))))))</f>
        <v/>
      </c>
      <c r="J9" s="19"/>
    </row>
    <row r="10" spans="1:10" x14ac:dyDescent="0.25">
      <c r="A10" s="10" t="s">
        <v>23</v>
      </c>
      <c r="B10" s="10"/>
      <c r="C10" s="10"/>
      <c r="D10" s="10"/>
      <c r="E10" s="10"/>
      <c r="F10" s="23">
        <v>15</v>
      </c>
      <c r="G10" s="11" t="s">
        <v>13</v>
      </c>
      <c r="H10" s="11"/>
      <c r="I10" s="12">
        <f>SUM(I11:I14)</f>
        <v>0</v>
      </c>
      <c r="J10" s="13" t="e">
        <f ca="1">CONCAT("/ ",F10)</f>
        <v>#NAME?</v>
      </c>
    </row>
    <row r="11" spans="1:10" ht="45" x14ac:dyDescent="0.25">
      <c r="A11" s="14" t="s">
        <v>24</v>
      </c>
      <c r="B11" s="14" t="s">
        <v>25</v>
      </c>
      <c r="C11" s="14" t="s">
        <v>26</v>
      </c>
      <c r="D11" s="15"/>
      <c r="E11" s="15"/>
      <c r="F11" s="16">
        <v>4</v>
      </c>
      <c r="G11" s="17"/>
      <c r="H11" s="17"/>
      <c r="I11" s="18" t="str">
        <f>IF(H11="Excellent",F11,IF(H11="Très satisfaisant",F11*0.8,IF(H11="Satisfaisant",F11*0.6,IF(H11="Insuffisant",F11*0.4,IF(H11="Très insuffisant",F11*0.2,IF(H11="Non traité",0,""))))))</f>
        <v/>
      </c>
      <c r="J11" s="19"/>
    </row>
    <row r="12" spans="1:10" ht="45" x14ac:dyDescent="0.25">
      <c r="A12" s="14" t="s">
        <v>24</v>
      </c>
      <c r="B12" s="14" t="s">
        <v>27</v>
      </c>
      <c r="C12" s="14" t="s">
        <v>28</v>
      </c>
      <c r="D12" s="15"/>
      <c r="E12" s="15"/>
      <c r="F12" s="16">
        <v>4</v>
      </c>
      <c r="G12" s="17"/>
      <c r="H12" s="17"/>
      <c r="I12" s="18" t="str">
        <f>IF(H12="Excellent",F12,IF(H12="Très satisfaisant",F12*0.8,IF(H12="Satisfaisant",F12*0.6,IF(H12="Insuffisant",F12*0.4,IF(H12="Très insuffisant",F12*0.2,IF(H12="Non traité",0,""))))))</f>
        <v/>
      </c>
      <c r="J12" s="19"/>
    </row>
    <row r="13" spans="1:10" ht="45" x14ac:dyDescent="0.25">
      <c r="A13" s="14" t="s">
        <v>24</v>
      </c>
      <c r="B13" s="14" t="s">
        <v>29</v>
      </c>
      <c r="C13" s="14" t="s">
        <v>30</v>
      </c>
      <c r="D13" s="15"/>
      <c r="E13" s="15"/>
      <c r="F13" s="16">
        <v>4</v>
      </c>
      <c r="G13" s="17"/>
      <c r="H13" s="17"/>
      <c r="I13" s="18" t="str">
        <f>IF(H13="Excellent",F13,IF(H13="Très satisfaisant",F13*0.8,IF(H13="Satisfaisant",F13*0.6,IF(H13="Insuffisant",F13*0.4,IF(H13="Très insuffisant",F13*0.2,IF(H13="Non traité",0,""))))))</f>
        <v/>
      </c>
      <c r="J13" s="19"/>
    </row>
    <row r="14" spans="1:10" ht="45" x14ac:dyDescent="0.25">
      <c r="A14" s="14" t="s">
        <v>24</v>
      </c>
      <c r="B14" s="14" t="s">
        <v>31</v>
      </c>
      <c r="C14" s="14" t="s">
        <v>32</v>
      </c>
      <c r="D14" s="15"/>
      <c r="E14" s="15"/>
      <c r="F14" s="16">
        <v>3</v>
      </c>
      <c r="G14" s="17"/>
      <c r="H14" s="17"/>
      <c r="I14" s="18" t="str">
        <f>IF(H14="Excellent",F14,IF(H14="Très satisfaisant",F14*0.8,IF(H14="Satisfaisant",F14*0.6,IF(H14="Insuffisant",F14*0.4,IF(H14="Très insuffisant",F14*0.2,IF(H14="Non traité",0,""))))))</f>
        <v/>
      </c>
      <c r="J14" s="19"/>
    </row>
    <row r="15" spans="1:10" x14ac:dyDescent="0.25">
      <c r="A15" s="10" t="s">
        <v>33</v>
      </c>
      <c r="B15" s="10"/>
      <c r="C15" s="10"/>
      <c r="D15" s="10"/>
      <c r="E15" s="10"/>
      <c r="F15" s="23">
        <v>10</v>
      </c>
      <c r="G15" s="11" t="s">
        <v>13</v>
      </c>
      <c r="H15" s="11"/>
      <c r="I15" s="12">
        <f>SUM(I16:I19)</f>
        <v>0</v>
      </c>
      <c r="J15" s="13" t="e">
        <f ca="1">CONCAT("/ ",F15)</f>
        <v>#NAME?</v>
      </c>
    </row>
    <row r="16" spans="1:10" ht="45" x14ac:dyDescent="0.25">
      <c r="A16" s="14" t="s">
        <v>34</v>
      </c>
      <c r="B16" s="14" t="s">
        <v>35</v>
      </c>
      <c r="C16" s="14" t="s">
        <v>36</v>
      </c>
      <c r="D16" s="15"/>
      <c r="E16" s="15"/>
      <c r="F16" s="16">
        <v>4</v>
      </c>
      <c r="G16" s="17"/>
      <c r="H16" s="17"/>
      <c r="I16" s="18" t="str">
        <f>IF(H16="Excellent",F16,IF(H16="Très satisfaisant",F16*0.8,IF(H16="Satisfaisant",F16*0.6,IF(H16="Insuffisant",F16*0.4,IF(H16="Très insuffisant",F16*0.2,IF(H16="Non traité",0,""))))))</f>
        <v/>
      </c>
      <c r="J16" s="19"/>
    </row>
    <row r="17" spans="1:10" ht="30" x14ac:dyDescent="0.25">
      <c r="A17" s="14" t="s">
        <v>34</v>
      </c>
      <c r="B17" s="14" t="s">
        <v>37</v>
      </c>
      <c r="C17" s="14" t="s">
        <v>38</v>
      </c>
      <c r="D17" s="15"/>
      <c r="E17" s="15"/>
      <c r="F17" s="16">
        <v>2</v>
      </c>
      <c r="G17" s="17"/>
      <c r="H17" s="17"/>
      <c r="I17" s="18" t="str">
        <f>IF(H17="Excellent",F17,IF(H17="Très satisfaisant",F17*0.8,IF(H17="Satisfaisant",F17*0.6,IF(H17="Insuffisant",F17*0.4,IF(H17="Très insuffisant",F17*0.2,IF(H17="Non traité",0,""))))))</f>
        <v/>
      </c>
      <c r="J17" s="19"/>
    </row>
    <row r="18" spans="1:10" ht="45" x14ac:dyDescent="0.25">
      <c r="A18" s="14" t="s">
        <v>34</v>
      </c>
      <c r="B18" s="14" t="s">
        <v>39</v>
      </c>
      <c r="C18" s="14" t="s">
        <v>40</v>
      </c>
      <c r="D18" s="15"/>
      <c r="E18" s="15"/>
      <c r="F18" s="16">
        <v>2</v>
      </c>
      <c r="G18" s="17"/>
      <c r="H18" s="17"/>
      <c r="I18" s="18" t="str">
        <f>IF(H18="Excellent",F18,IF(H18="Très satisfaisant",F18*0.8,IF(H18="Satisfaisant",F18*0.6,IF(H18="Insuffisant",F18*0.4,IF(H18="Très insuffisant",F18*0.2,IF(H18="Non traité",0,""))))))</f>
        <v/>
      </c>
      <c r="J18" s="19"/>
    </row>
    <row r="19" spans="1:10" ht="45" x14ac:dyDescent="0.25">
      <c r="A19" s="14" t="s">
        <v>34</v>
      </c>
      <c r="B19" s="14" t="s">
        <v>41</v>
      </c>
      <c r="C19" s="14" t="s">
        <v>42</v>
      </c>
      <c r="D19" s="15"/>
      <c r="E19" s="15"/>
      <c r="F19" s="16">
        <v>2</v>
      </c>
      <c r="G19" s="17"/>
      <c r="H19" s="17"/>
      <c r="I19" s="18" t="str">
        <f>IF(H19="Excellent",F19,IF(H19="Très satisfaisant",F19*0.8,IF(H19="Satisfaisant",F19*0.6,IF(H19="Insuffisant",F19*0.4,IF(H19="Très insuffisant",F19*0.2,IF(H19="Non traité",0,""))))))</f>
        <v/>
      </c>
      <c r="J19" s="19"/>
    </row>
    <row r="20" spans="1:10" x14ac:dyDescent="0.25">
      <c r="A20" s="10" t="s">
        <v>43</v>
      </c>
      <c r="B20" s="10"/>
      <c r="C20" s="10"/>
      <c r="D20" s="10"/>
      <c r="E20" s="10"/>
      <c r="F20" s="23">
        <v>5</v>
      </c>
      <c r="G20" s="11" t="s">
        <v>13</v>
      </c>
      <c r="H20" s="11"/>
      <c r="I20" s="12">
        <f>SUM(I21:I23)</f>
        <v>0</v>
      </c>
      <c r="J20" s="13" t="e">
        <f ca="1">CONCAT("/ ",F20)</f>
        <v>#NAME?</v>
      </c>
    </row>
    <row r="21" spans="1:10" ht="30" x14ac:dyDescent="0.25">
      <c r="A21" s="14" t="s">
        <v>44</v>
      </c>
      <c r="B21" s="14" t="s">
        <v>45</v>
      </c>
      <c r="C21" s="14" t="s">
        <v>46</v>
      </c>
      <c r="D21" s="15"/>
      <c r="E21" s="15"/>
      <c r="F21" s="16">
        <v>2</v>
      </c>
      <c r="G21" s="17"/>
      <c r="H21" s="17"/>
      <c r="I21" s="18" t="str">
        <f>IF(H21="Excellent",F21,IF(H21="Très satisfaisant",F21*0.8,IF(H21="Satisfaisant",F21*0.6,IF(H21="Insuffisant",F21*0.4,IF(H21="Très insuffisant",F21*0.2,IF(H21="Non traité",0,""))))))</f>
        <v/>
      </c>
      <c r="J21" s="19"/>
    </row>
    <row r="22" spans="1:10" ht="45" x14ac:dyDescent="0.25">
      <c r="A22" s="14" t="s">
        <v>44</v>
      </c>
      <c r="B22" s="14" t="s">
        <v>47</v>
      </c>
      <c r="C22" s="14" t="s">
        <v>48</v>
      </c>
      <c r="D22" s="15"/>
      <c r="E22" s="15"/>
      <c r="F22" s="16">
        <v>2</v>
      </c>
      <c r="G22" s="17"/>
      <c r="H22" s="17"/>
      <c r="I22" s="18" t="str">
        <f>IF(H22="Excellent",F22,IF(H22="Très satisfaisant",F22*0.8,IF(H22="Satisfaisant",F22*0.6,IF(H22="Insuffisant",F22*0.4,IF(H22="Très insuffisant",F22*0.2,IF(H22="Non traité",0,""))))))</f>
        <v/>
      </c>
      <c r="J22" s="19"/>
    </row>
    <row r="23" spans="1:10" ht="30" x14ac:dyDescent="0.25">
      <c r="A23" s="14" t="s">
        <v>44</v>
      </c>
      <c r="B23" s="14" t="s">
        <v>49</v>
      </c>
      <c r="C23" s="14" t="s">
        <v>50</v>
      </c>
      <c r="D23" s="15"/>
      <c r="E23" s="15"/>
      <c r="F23" s="16">
        <v>1</v>
      </c>
      <c r="G23" s="17"/>
      <c r="H23" s="17"/>
      <c r="I23" s="18" t="str">
        <f>IF(H23="Excellent",F23,IF(H23="Très satisfaisant",F23*0.8,IF(H23="Satisfaisant",F23*0.6,IF(H23="Insuffisant",F23*0.4,IF(H23="Très insuffisant",F23*0.2,IF(H23="Non traité",0,""))))))</f>
        <v/>
      </c>
      <c r="J23" s="19"/>
    </row>
  </sheetData>
  <mergeCells count="10">
    <mergeCell ref="G5:H5"/>
    <mergeCell ref="G10:H10"/>
    <mergeCell ref="G20:H20"/>
    <mergeCell ref="A15:E15"/>
    <mergeCell ref="G15:H15"/>
    <mergeCell ref="A1:F1"/>
    <mergeCell ref="A2:F2"/>
    <mergeCell ref="A5:E5"/>
    <mergeCell ref="A10:E10"/>
    <mergeCell ref="A20:E20"/>
  </mergeCells>
  <dataValidations count="1">
    <dataValidation type="list" sqref="H21:H23 H6:H9 H11:H14 H16:H19">
      <formula1>"Excellent,Très satisfaisant,Satisfaisant,Insuffisant,Très insuffisant,Non traité"</formula1>
    </dataValidation>
  </dataValidation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9"/>
  <sheetViews>
    <sheetView workbookViewId="0">
      <selection sqref="A1:XFD1048576"/>
    </sheetView>
  </sheetViews>
  <sheetFormatPr baseColWidth="10" defaultColWidth="9" defaultRowHeight="15" x14ac:dyDescent="0.25"/>
  <cols>
    <col min="1" max="1" width="24" style="2" customWidth="1"/>
    <col min="2" max="2" width="90" style="2" customWidth="1"/>
    <col min="3" max="16384" width="9" style="2"/>
  </cols>
  <sheetData>
    <row r="1" spans="1:2" ht="18.75" x14ac:dyDescent="0.25">
      <c r="A1" s="1" t="s">
        <v>53</v>
      </c>
      <c r="B1" s="1"/>
    </row>
    <row r="3" spans="1:2" ht="39.950000000000003" customHeight="1" x14ac:dyDescent="0.25">
      <c r="A3" s="24" t="s">
        <v>54</v>
      </c>
      <c r="B3" s="4" t="s">
        <v>55</v>
      </c>
    </row>
    <row r="4" spans="1:2" ht="39.950000000000003" customHeight="1" x14ac:dyDescent="0.25">
      <c r="A4" s="24" t="s">
        <v>56</v>
      </c>
      <c r="B4" s="4" t="s">
        <v>57</v>
      </c>
    </row>
    <row r="5" spans="1:2" ht="39.950000000000003" customHeight="1" x14ac:dyDescent="0.25">
      <c r="A5" s="24" t="s">
        <v>58</v>
      </c>
      <c r="B5" s="4" t="s">
        <v>59</v>
      </c>
    </row>
    <row r="6" spans="1:2" ht="39.950000000000003" customHeight="1" x14ac:dyDescent="0.25">
      <c r="A6" s="24" t="s">
        <v>60</v>
      </c>
      <c r="B6" s="4" t="s">
        <v>61</v>
      </c>
    </row>
    <row r="7" spans="1:2" ht="39.950000000000003" customHeight="1" x14ac:dyDescent="0.25">
      <c r="A7" s="24" t="s">
        <v>62</v>
      </c>
      <c r="B7" s="4" t="s">
        <v>63</v>
      </c>
    </row>
    <row r="8" spans="1:2" ht="39.950000000000003" customHeight="1" x14ac:dyDescent="0.25">
      <c r="A8" s="24" t="s">
        <v>64</v>
      </c>
      <c r="B8" s="4" t="s">
        <v>65</v>
      </c>
    </row>
    <row r="9" spans="1:2" ht="39.950000000000003" customHeight="1" x14ac:dyDescent="0.25">
      <c r="A9" s="24" t="s">
        <v>66</v>
      </c>
      <c r="B9" s="4" t="s">
        <v>67</v>
      </c>
    </row>
  </sheetData>
  <mergeCells count="1">
    <mergeCell ref="A1:B1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2"/>
  <sheetViews>
    <sheetView tabSelected="1" workbookViewId="0">
      <selection activeCell="C17" sqref="C17"/>
    </sheetView>
  </sheetViews>
  <sheetFormatPr baseColWidth="10" defaultColWidth="9" defaultRowHeight="15" x14ac:dyDescent="0.25"/>
  <cols>
    <col min="1" max="1" width="22" style="2" customWidth="1"/>
    <col min="2" max="2" width="14" style="2" customWidth="1"/>
    <col min="3" max="3" width="85" style="2" customWidth="1"/>
    <col min="4" max="5" width="18" style="2" customWidth="1"/>
    <col min="6" max="16384" width="9" style="2"/>
  </cols>
  <sheetData>
    <row r="1" spans="1:5" ht="18.75" x14ac:dyDescent="0.3">
      <c r="A1" s="25" t="s">
        <v>68</v>
      </c>
      <c r="B1" s="25"/>
      <c r="C1" s="25"/>
      <c r="D1" s="25"/>
      <c r="E1" s="25"/>
    </row>
    <row r="3" spans="1:5" x14ac:dyDescent="0.25">
      <c r="A3" s="26" t="s">
        <v>69</v>
      </c>
      <c r="B3" s="26" t="s">
        <v>70</v>
      </c>
      <c r="C3" s="26" t="s">
        <v>71</v>
      </c>
      <c r="D3" s="27" t="s">
        <v>72</v>
      </c>
      <c r="E3" s="27" t="s">
        <v>73</v>
      </c>
    </row>
    <row r="4" spans="1:5" ht="45" customHeight="1" x14ac:dyDescent="0.25">
      <c r="A4" s="7" t="s">
        <v>74</v>
      </c>
      <c r="B4" s="28">
        <v>1</v>
      </c>
      <c r="C4" s="7" t="s">
        <v>75</v>
      </c>
      <c r="D4" s="4">
        <v>3</v>
      </c>
      <c r="E4" s="4">
        <v>4</v>
      </c>
    </row>
    <row r="5" spans="1:5" ht="45" customHeight="1" x14ac:dyDescent="0.25">
      <c r="A5" s="7" t="s">
        <v>76</v>
      </c>
      <c r="B5" s="28">
        <v>0.8</v>
      </c>
      <c r="C5" s="7" t="s">
        <v>77</v>
      </c>
      <c r="D5" s="4">
        <v>2.4</v>
      </c>
      <c r="E5" s="4">
        <v>3.2</v>
      </c>
    </row>
    <row r="6" spans="1:5" ht="45" customHeight="1" x14ac:dyDescent="0.25">
      <c r="A6" s="7" t="s">
        <v>78</v>
      </c>
      <c r="B6" s="28">
        <v>0.6</v>
      </c>
      <c r="C6" s="7" t="s">
        <v>79</v>
      </c>
      <c r="D6" s="4">
        <v>1.8</v>
      </c>
      <c r="E6" s="4">
        <v>2.4</v>
      </c>
    </row>
    <row r="7" spans="1:5" ht="45" customHeight="1" x14ac:dyDescent="0.25">
      <c r="A7" s="7" t="s">
        <v>80</v>
      </c>
      <c r="B7" s="28">
        <v>0.4</v>
      </c>
      <c r="C7" s="7" t="s">
        <v>81</v>
      </c>
      <c r="D7" s="4">
        <v>1.2</v>
      </c>
      <c r="E7" s="4">
        <v>1.6</v>
      </c>
    </row>
    <row r="8" spans="1:5" ht="45" customHeight="1" x14ac:dyDescent="0.25">
      <c r="A8" s="7" t="s">
        <v>82</v>
      </c>
      <c r="B8" s="28">
        <v>0.2</v>
      </c>
      <c r="C8" s="7" t="s">
        <v>83</v>
      </c>
      <c r="D8" s="4">
        <v>0.6</v>
      </c>
      <c r="E8" s="4">
        <v>0.8</v>
      </c>
    </row>
    <row r="9" spans="1:5" ht="45" customHeight="1" x14ac:dyDescent="0.25">
      <c r="A9" s="7" t="s">
        <v>84</v>
      </c>
      <c r="B9" s="28">
        <v>0</v>
      </c>
      <c r="C9" s="7" t="s">
        <v>85</v>
      </c>
      <c r="D9" s="4">
        <v>0</v>
      </c>
      <c r="E9" s="4">
        <v>0</v>
      </c>
    </row>
    <row r="11" spans="1:5" x14ac:dyDescent="0.25">
      <c r="A11" s="29" t="s">
        <v>86</v>
      </c>
      <c r="B11" s="3" t="s">
        <v>87</v>
      </c>
      <c r="C11" s="3"/>
      <c r="D11" s="3"/>
      <c r="E11" s="3"/>
    </row>
    <row r="12" spans="1:5" x14ac:dyDescent="0.25">
      <c r="A12" s="29" t="s">
        <v>88</v>
      </c>
      <c r="B12" s="3" t="s">
        <v>89</v>
      </c>
      <c r="C12" s="3"/>
      <c r="D12" s="3"/>
      <c r="E12" s="3"/>
    </row>
  </sheetData>
  <mergeCells count="3">
    <mergeCell ref="A1:E1"/>
    <mergeCell ref="B11:E11"/>
    <mergeCell ref="B12:E12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5</vt:i4>
      </vt:variant>
    </vt:vector>
  </HeadingPairs>
  <TitlesOfParts>
    <vt:vector size="5" baseType="lpstr">
      <vt:lpstr>LOT 1</vt:lpstr>
      <vt:lpstr>LOT 2</vt:lpstr>
      <vt:lpstr>LOT 3</vt:lpstr>
      <vt:lpstr>MODE D'EMPLOI</vt:lpstr>
      <vt:lpstr>BAREME ADMIN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LABORIE Benoît ADJ</dc:creator>
  <cp:lastModifiedBy>LABORIE Benoît ADJ</cp:lastModifiedBy>
  <dcterms:created xsi:type="dcterms:W3CDTF">2026-08-11T08:07:25Z</dcterms:created>
  <dcterms:modified xsi:type="dcterms:W3CDTF">2026-08-11T08:41:33Z</dcterms:modified>
</cp:coreProperties>
</file>