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threadedcomments/threadedcomment.xml" ContentType="application/vnd.ms-excel.threadedcomment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3265722aff49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inancial Offer" sheetId="1" r:id="Rdd2df799f3554ae9"/>
    <x:sheet xmlns:r="http://schemas.openxmlformats.org/officeDocument/2006/relationships" name="Expert Fees" sheetId="2" r:id="R9a1575410d9b4779"/>
  </x:sheets>
</x:workbook>
</file>

<file path=xl/comments1.xml><?xml version="1.0" encoding="utf-8"?>
<x:comments xmlns:x="http://schemas.openxmlformats.org/spreadsheetml/2006/main">
  <x:authors>
    <x:author>tc={D2A88D2F-1DA1-2389-8BEC-38BEF39AFDF0}</x:author>
  </x:authors>
  <x:commentList>
    <x:comment ref="G28" authorId="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Fixed workshop budget requested by the project: EUR 6,100 excluding VAT. This amount is separate from the evaluated expert fees.</x:t>
        </x:r>
      </x:text>
    </x:comment>
  </x:commentList>
</x:comments>
</file>

<file path=xl/comments2.xml><?xml version="1.0" encoding="utf-8"?>
<x:comments xmlns:x="http://schemas.openxmlformats.org/spreadsheetml/2006/main">
  <x:authors>
    <x:author>tc={02E35326-7E97-D56B-BC7E-331001AD7B30}</x:author>
  </x:authors>
  <x:commentList>
    <x:comment ref="B6" authorId="0">
      <x:text>
        <x:r>
          <x:t>[Threaded comment]
Your version of Excel allows you to read this threaded comment; however, any edits to it will get removed if the file is opened in a newer version of Excel. Learn more: https://go.microsoft.com/fwlink/?linkid=870924
Comment:
    Fixed tender requirement: the combined input of all international experts is 65 expert-days. The national-expert total is separately fixed at 30 expert-days.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.00%"/>
    <x:numFmt numFmtId="201" formatCode="€#,##0.00;[Red]-€#,##0.00"/>
    <x:numFmt numFmtId="202" formatCode="#,##0.00;[Red]-#,##0.00"/>
  </x:numFmts>
  <x:fonts count="18">
    <x:font>
      <x:sz val="11"/>
      <x:name val="Carlito"/>
    </x:font>
    <x:font>
      <x:b/>
      <x:sz val="18"/>
      <x:color rgb="FFFFFFFF"/>
      <x:name val="Carlito"/>
    </x:font>
    <x:font>
      <x:b/>
      <x:sz val="11"/>
      <x:color rgb="FF092A68"/>
      <x:name val="Carlito"/>
    </x:font>
    <x:font>
      <x:b/>
      <x:sz val="11"/>
      <x:color rgb="FFFFFFFF"/>
      <x:name val="Carlito"/>
    </x:font>
    <x:font>
      <x:b/>
      <x:sz val="11"/>
      <x:color rgb="FF1F2937"/>
      <x:name val="Carlito"/>
    </x:font>
    <x:font>
      <x:sz val="11"/>
      <x:color rgb="FF1F2937"/>
      <x:name val="Carlito"/>
    </x:font>
    <x:font>
      <x:sz val="10"/>
      <x:color rgb="FF1F2937"/>
      <x:name val="Carlito"/>
    </x:font>
    <x:font>
      <x:b/>
      <x:sz val="10"/>
      <x:color rgb="FFFFFFFF"/>
      <x:name val="Carlito"/>
    </x:font>
    <x:font>
      <x:b/>
      <x:sz val="10"/>
      <x:color rgb="FF092A68"/>
      <x:name val="Carlito"/>
    </x:font>
    <x:font>
      <x:b/>
      <x:sz val="18"/>
      <x:color rgb="FFFFFFFF"/>
      <x:name val="Arial"/>
    </x:font>
    <x:font>
      <x:b/>
      <x:sz val="11"/>
      <x:color rgb="FF092A68"/>
      <x:name val="Arial"/>
    </x:font>
    <x:font>
      <x:sz val="11"/>
      <x:name val="Arial"/>
    </x:font>
    <x:font>
      <x:b/>
      <x:sz val="11"/>
      <x:color rgb="FFFFFFFF"/>
      <x:name val="Arial"/>
    </x:font>
    <x:font>
      <x:b/>
      <x:sz val="11"/>
      <x:color rgb="FF1F2937"/>
      <x:name val="Arial"/>
    </x:font>
    <x:font>
      <x:sz val="11"/>
      <x:color rgb="FF1F2937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  <x:font>
      <x:b/>
      <x:sz val="10"/>
      <x:color rgb="FF092A68"/>
      <x:name val="Arial"/>
    </x:font>
  </x:fonts>
  <x:fills count="10">
    <x:fill>
      <x:patternFill patternType="none"/>
    </x:fill>
    <x:fill>
      <x:patternFill patternType="gray125"/>
    </x:fill>
    <x:fill>
      <x:patternFill patternType="solid">
        <x:fgColor rgb="FF092A68"/>
      </x:patternFill>
    </x:fill>
    <x:fill>
      <x:patternFill patternType="solid">
        <x:fgColor rgb="FFF5B400"/>
      </x:patternFill>
    </x:fill>
    <x:fill>
      <x:patternFill patternType="solid">
        <x:fgColor rgb="FF174A8B"/>
      </x:patternFill>
    </x:fill>
    <x:fill>
      <x:patternFill patternType="solid">
        <x:fgColor rgb="FFF4F6F8"/>
      </x:patternFill>
    </x:fill>
    <x:fill>
      <x:patternFill patternType="solid">
        <x:fgColor rgb="FFFFF2CC"/>
      </x:patternFill>
    </x:fill>
    <x:fill>
      <x:patternFill patternType="solid">
        <x:fgColor rgb="FFDDEBF7"/>
      </x:patternFill>
    </x:fill>
    <x:fill>
      <x:patternFill patternType="solid">
        <x:fgColor rgb="FFD9E1F2"/>
      </x:patternFill>
    </x:fill>
    <x:fill>
      <x:patternFill patternType="solid">
        <x:fgColor rgb="FFE2F0D9"/>
      </x:patternFill>
    </x:fill>
  </x:fills>
  <x:borders count="20">
    <x:border/>
    <x:border>
      <x:left style="thin">
        <x:color rgb="FFB7C3D0"/>
      </x:left>
      <x:top style="thin">
        <x:color rgb="FFB7C3D0"/>
      </x:top>
      <x:bottom style="thin">
        <x:color rgb="FFB7C3D0"/>
      </x:bottom>
    </x:border>
    <x:border>
      <x:top style="thin">
        <x:color rgb="FFB7C3D0"/>
      </x:top>
      <x:bottom style="thin">
        <x:color rgb="FFB7C3D0"/>
      </x:bottom>
    </x:border>
    <x:border>
      <x:right style="thin">
        <x:color rgb="FFB7C3D0"/>
      </x:right>
      <x:top style="thin">
        <x:color rgb="FFB7C3D0"/>
      </x:top>
      <x:bottom style="thin">
        <x:color rgb="FFB7C3D0"/>
      </x:bottom>
    </x:border>
    <x:border>
      <x:left style="thin">
        <x:color rgb="FFB7C3D0"/>
      </x:left>
      <x:top style="thin">
        <x:color rgb="FFB7C3D0"/>
      </x:top>
    </x:border>
    <x:border>
      <x:top style="thin">
        <x:color rgb="FFB7C3D0"/>
      </x:top>
    </x:border>
    <x:border>
      <x:right style="thin">
        <x:color rgb="FFB7C3D0"/>
      </x:right>
      <x:top style="thin">
        <x:color rgb="FFB7C3D0"/>
      </x:top>
    </x:border>
    <x:border>
      <x:left style="thin">
        <x:color rgb="FFB7C3D0"/>
      </x:left>
      <x:bottom style="thin">
        <x:color rgb="FFB7C3D0"/>
      </x:bottom>
    </x:border>
    <x:border>
      <x:bottom style="thin">
        <x:color rgb="FFB7C3D0"/>
      </x:bottom>
    </x:border>
    <x:border>
      <x:right style="thin">
        <x:color rgb="FFB7C3D0"/>
      </x:right>
      <x:bottom style="thin">
        <x:color rgb="FFB7C3D0"/>
      </x:bottom>
    </x:border>
    <x:border>
      <x:left style="thin">
        <x:color rgb="FFB7C3D0"/>
      </x:left>
      <x:right style="thin">
        <x:color rgb="FFB7C3D0"/>
      </x:right>
      <x:top style="thin">
        <x:color rgb="FFB7C3D0"/>
      </x:top>
      <x:bottom style="thin">
        <x:color rgb="FFB7C3D0"/>
      </x:bottom>
    </x:border>
    <x:border>
      <x:left style="thin">
        <x:color rgb="FF092A68"/>
      </x:left>
      <x:right style="thin">
        <x:color rgb="FF092A68"/>
      </x:right>
      <x:top style="thin">
        <x:color rgb="FF092A68"/>
      </x:top>
      <x:bottom style="thin">
        <x:color rgb="FF092A68"/>
      </x:bottom>
    </x:border>
    <x:border>
      <x:left style="thin">
        <x:color rgb="FFF5B400"/>
      </x:left>
      <x:top style="thin">
        <x:color rgb="FFF5B400"/>
      </x:top>
    </x:border>
    <x:border>
      <x:top style="thin">
        <x:color rgb="FFF5B400"/>
      </x:top>
    </x:border>
    <x:border>
      <x:right style="thin">
        <x:color rgb="FFF5B400"/>
      </x:right>
      <x:top style="thin">
        <x:color rgb="FFF5B400"/>
      </x:top>
    </x:border>
    <x:border>
      <x:left style="thin">
        <x:color rgb="FFF5B400"/>
      </x:left>
    </x:border>
    <x:border>
      <x:right style="thin">
        <x:color rgb="FFF5B400"/>
      </x:right>
    </x:border>
    <x:border>
      <x:left style="thin">
        <x:color rgb="FFF5B400"/>
      </x:left>
      <x:bottom style="thin">
        <x:color rgb="FFF5B400"/>
      </x:bottom>
    </x:border>
    <x:border>
      <x:bottom style="thin">
        <x:color rgb="FFF5B400"/>
      </x:bottom>
    </x:border>
    <x:border>
      <x:right style="thin">
        <x:color rgb="FFF5B400"/>
      </x:right>
      <x:bottom style="thin">
        <x:color rgb="FFF5B400"/>
      </x:bottom>
    </x:border>
  </x:borders>
  <x:cellStyleXfs count="1">
    <x:xf numFmtId="0" fontId="0" fillId="0" borderId="0"/>
  </x:cellStyleXfs>
  <x:cellXfs count="19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left" wrapText="1"/>
    </x:xf>
    <x:xf numFmtId="0" fontId="2" fillId="3" borderId="0" xfId="0" applyNumberFormat="1" applyFont="1" applyFill="1" applyBorder="1" applyAlignment="1">
      <x:alignment horizontal="left"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left"/>
    </x:xf>
    <x:xf numFmtId="0" fontId="3" fillId="4" borderId="0" xfId="0" applyNumberFormat="1" applyFont="1" applyFill="1" applyBorder="1" applyAlignment="1">
      <x:alignment horizontal="left" vertical="center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2" xfId="0" applyNumberFormat="1" applyFont="1" applyFill="1" applyBorder="1"/>
    <x:xf numFmtId="0" fontId="4" fillId="5" borderId="3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2" xfId="0" applyNumberFormat="1" applyFont="1" applyFill="1" applyBorder="1" applyAlignment="1">
      <x:alignment wrapText="1"/>
    </x:xf>
    <x:xf numFmtId="0" fontId="4" fillId="5" borderId="3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4" fillId="5" borderId="2" xfId="0" applyNumberFormat="1" applyFont="1" applyFill="1" applyBorder="1" applyAlignment="1">
      <x:alignment vertical="center" wrapText="1"/>
    </x:xf>
    <x:xf numFmtId="0" fontId="4" fillId="5" borderId="3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5" fillId="6" borderId="1" xfId="0" applyNumberFormat="1" applyFont="1" applyFill="1" applyBorder="1"/>
    <x:xf numFmtId="0" fontId="5" fillId="6" borderId="2" xfId="0" applyNumberFormat="1" applyFont="1" applyFill="1" applyBorder="1"/>
    <x:xf numFmtId="0" fontId="5" fillId="6" borderId="3" xfId="0" applyNumberFormat="1" applyFont="1" applyFill="1" applyBorder="1"/>
    <x:xf numFmtId="0" fontId="5" fillId="6" borderId="1" xfId="0" applyNumberFormat="1" applyFont="1" applyFill="1" applyBorder="1" applyAlignment="1">
      <x:alignment vertical="center"/>
    </x:xf>
    <x:xf numFmtId="0" fontId="5" fillId="6" borderId="2" xfId="0" applyNumberFormat="1" applyFont="1" applyFill="1" applyBorder="1" applyAlignment="1">
      <x:alignment vertical="center"/>
    </x:xf>
    <x:xf numFmtId="0" fontId="5" fillId="6" borderId="3" xfId="0" applyNumberFormat="1" applyFont="1" applyFill="1" applyBorder="1" applyAlignment="1">
      <x:alignment vertical="center"/>
    </x:xf>
    <x:xf numFmtId="200" fontId="5" fillId="6" borderId="1" xfId="0" applyNumberFormat="1" applyFont="1" applyFill="1" applyBorder="1" applyAlignment="1">
      <x:alignment vertical="center"/>
    </x:xf>
    <x:xf numFmtId="0" fontId="6" fillId="0" borderId="0" xfId="0" applyNumberFormat="1" applyFont="1" applyFill="1" applyBorder="1"/>
    <x:xf numFmtId="0" fontId="6" fillId="0" borderId="0" xfId="0" applyNumberFormat="1" applyFont="1" applyFill="1" applyBorder="1" applyAlignment="1">
      <x:alignment wrapText="1"/>
    </x:xf>
    <x:xf numFmtId="0" fontId="6" fillId="0" borderId="0" xfId="0" applyNumberFormat="1" applyFont="1" applyFill="1" applyBorder="1" applyAlignment="1">
      <x:alignment vertical="center" wrapText="1"/>
    </x:xf>
    <x:xf numFmtId="0" fontId="0" fillId="7" borderId="0" xfId="0" applyNumberFormat="1" applyFont="1" applyFill="1" applyBorder="1"/>
    <x:xf numFmtId="0" fontId="2" fillId="7" borderId="0" xfId="0" applyNumberFormat="1" applyFont="1" applyFill="1" applyBorder="1"/>
    <x:xf numFmtId="0" fontId="2" fillId="7" borderId="4" xfId="0" applyNumberFormat="1" applyFont="1" applyFill="1" applyBorder="1"/>
    <x:xf numFmtId="0" fontId="2" fillId="7" borderId="5" xfId="0" applyNumberFormat="1" applyFont="1" applyFill="1" applyBorder="1"/>
    <x:xf numFmtId="0" fontId="2" fillId="7" borderId="6" xfId="0" applyNumberFormat="1" applyFont="1" applyFill="1" applyBorder="1"/>
    <x:xf numFmtId="0" fontId="2" fillId="7" borderId="7" xfId="0" applyNumberFormat="1" applyFont="1" applyFill="1" applyBorder="1"/>
    <x:xf numFmtId="0" fontId="2" fillId="7" borderId="8" xfId="0" applyNumberFormat="1" applyFont="1" applyFill="1" applyBorder="1"/>
    <x:xf numFmtId="0" fontId="2" fillId="7" borderId="9" xfId="0" applyNumberFormat="1" applyFont="1" applyFill="1" applyBorder="1"/>
    <x:xf numFmtId="0" fontId="2" fillId="7" borderId="4" xfId="0" applyNumberFormat="1" applyFont="1" applyFill="1" applyBorder="1" applyAlignment="1">
      <x:alignment wrapText="1"/>
    </x:xf>
    <x:xf numFmtId="0" fontId="2" fillId="7" borderId="5" xfId="0" applyNumberFormat="1" applyFont="1" applyFill="1" applyBorder="1" applyAlignment="1">
      <x:alignment wrapText="1"/>
    </x:xf>
    <x:xf numFmtId="0" fontId="2" fillId="7" borderId="6" xfId="0" applyNumberFormat="1" applyFont="1" applyFill="1" applyBorder="1" applyAlignment="1">
      <x:alignment wrapText="1"/>
    </x:xf>
    <x:xf numFmtId="0" fontId="2" fillId="7" borderId="7" xfId="0" applyNumberFormat="1" applyFont="1" applyFill="1" applyBorder="1" applyAlignment="1">
      <x:alignment wrapText="1"/>
    </x:xf>
    <x:xf numFmtId="0" fontId="2" fillId="7" borderId="8" xfId="0" applyNumberFormat="1" applyFont="1" applyFill="1" applyBorder="1" applyAlignment="1">
      <x:alignment wrapText="1"/>
    </x:xf>
    <x:xf numFmtId="0" fontId="2" fillId="7" borderId="9" xfId="0" applyNumberFormat="1" applyFont="1" applyFill="1" applyBorder="1" applyAlignment="1">
      <x:alignment wrapText="1"/>
    </x:xf>
    <x:xf numFmtId="0" fontId="2" fillId="7" borderId="4" xfId="0" applyNumberFormat="1" applyFont="1" applyFill="1" applyBorder="1" applyAlignment="1">
      <x:alignment vertical="center" wrapText="1"/>
    </x:xf>
    <x:xf numFmtId="0" fontId="2" fillId="7" borderId="5" xfId="0" applyNumberFormat="1" applyFont="1" applyFill="1" applyBorder="1" applyAlignment="1">
      <x:alignment vertical="center" wrapText="1"/>
    </x:xf>
    <x:xf numFmtId="0" fontId="2" fillId="7" borderId="6" xfId="0" applyNumberFormat="1" applyFont="1" applyFill="1" applyBorder="1" applyAlignment="1">
      <x:alignment vertical="center" wrapText="1"/>
    </x:xf>
    <x:xf numFmtId="0" fontId="2" fillId="7" borderId="7" xfId="0" applyNumberFormat="1" applyFont="1" applyFill="1" applyBorder="1" applyAlignment="1">
      <x:alignment vertical="center" wrapText="1"/>
    </x:xf>
    <x:xf numFmtId="0" fontId="2" fillId="7" borderId="8" xfId="0" applyNumberFormat="1" applyFont="1" applyFill="1" applyBorder="1" applyAlignment="1">
      <x:alignment vertical="center" wrapText="1"/>
    </x:xf>
    <x:xf numFmtId="0" fontId="2" fillId="7" borderId="9" xfId="0" applyNumberFormat="1" applyFont="1" applyFill="1" applyBorder="1" applyAlignment="1">
      <x:alignment vertical="center" wrapText="1"/>
    </x:xf>
    <x:xf numFmtId="0" fontId="5" fillId="7" borderId="0" xfId="0" applyNumberFormat="1" applyFont="1" applyFill="1" applyBorder="1"/>
    <x:xf numFmtId="0" fontId="5" fillId="7" borderId="1" xfId="0" applyNumberFormat="1" applyFont="1" applyFill="1" applyBorder="1"/>
    <x:xf numFmtId="0" fontId="5" fillId="7" borderId="3" xfId="0" applyNumberFormat="1" applyFont="1" applyFill="1" applyBorder="1"/>
    <x:xf numFmtId="0" fontId="5" fillId="7" borderId="1" xfId="0" applyNumberFormat="1" applyFont="1" applyFill="1" applyBorder="1" applyAlignment="1">
      <x:alignment vertical="center"/>
    </x:xf>
    <x:xf numFmtId="0" fontId="5" fillId="7" borderId="3" xfId="0" applyNumberFormat="1" applyFont="1" applyFill="1" applyBorder="1" applyAlignment="1">
      <x:alignment vertical="center"/>
    </x:xf>
    <x:xf numFmtId="201" fontId="5" fillId="7" borderId="1" xfId="0" applyNumberFormat="1" applyFont="1" applyFill="1" applyBorder="1" applyAlignment="1">
      <x:alignment vertical="center"/>
    </x:xf>
    <x:xf numFmtId="201" fontId="5" fillId="7" borderId="3" xfId="0" applyNumberFormat="1" applyFont="1" applyFill="1" applyBorder="1" applyAlignment="1">
      <x:alignment vertical="center"/>
    </x:xf>
    <x:xf numFmtId="200" fontId="5" fillId="7" borderId="1" xfId="0" applyNumberFormat="1" applyFont="1" applyFill="1" applyBorder="1" applyAlignment="1">
      <x:alignment vertical="center"/>
    </x:xf>
    <x:xf numFmtId="200" fontId="5" fillId="7" borderId="3" xfId="0" applyNumberFormat="1" applyFont="1" applyFill="1" applyBorder="1" applyAlignment="1">
      <x:alignment vertical="center"/>
    </x:xf>
    <x:xf numFmtId="0" fontId="4" fillId="8" borderId="1" xfId="0" applyNumberFormat="1" applyFont="1" applyFill="1" applyBorder="1" applyAlignment="1">
      <x:alignment vertical="center" wrapText="1"/>
    </x:xf>
    <x:xf numFmtId="0" fontId="4" fillId="8" borderId="2" xfId="0" applyNumberFormat="1" applyFont="1" applyFill="1" applyBorder="1" applyAlignment="1">
      <x:alignment vertical="center" wrapText="1"/>
    </x:xf>
    <x:xf numFmtId="0" fontId="4" fillId="8" borderId="3" xfId="0" applyNumberFormat="1" applyFont="1" applyFill="1" applyBorder="1" applyAlignment="1">
      <x:alignment vertical="center" wrapText="1"/>
    </x:xf>
    <x:xf numFmtId="201" fontId="5" fillId="8" borderId="1" xfId="0" applyNumberFormat="1" applyFont="1" applyFill="1" applyBorder="1" applyAlignment="1">
      <x:alignment vertical="center"/>
    </x:xf>
    <x:xf numFmtId="201" fontId="5" fillId="8" borderId="3" xfId="0" applyNumberFormat="1" applyFont="1" applyFill="1" applyBorder="1" applyAlignment="1">
      <x:alignment vertical="center"/>
    </x:xf>
    <x:xf numFmtId="0" fontId="2" fillId="8" borderId="1" xfId="0" applyNumberFormat="1" applyFont="1" applyFill="1" applyBorder="1" applyAlignment="1">
      <x:alignment vertical="center" wrapText="1"/>
    </x:xf>
    <x:xf numFmtId="0" fontId="2" fillId="8" borderId="2" xfId="0" applyNumberFormat="1" applyFont="1" applyFill="1" applyBorder="1" applyAlignment="1">
      <x:alignment vertical="center" wrapText="1"/>
    </x:xf>
    <x:xf numFmtId="0" fontId="2" fillId="8" borderId="3" xfId="0" applyNumberFormat="1" applyFont="1" applyFill="1" applyBorder="1" applyAlignment="1">
      <x:alignment vertical="center" wrapText="1"/>
    </x:xf>
    <x:xf numFmtId="201" fontId="2" fillId="8" borderId="1" xfId="0" applyNumberFormat="1" applyFont="1" applyFill="1" applyBorder="1" applyAlignment="1">
      <x:alignment vertical="center"/>
    </x:xf>
    <x:xf numFmtId="201" fontId="2" fillId="8" borderId="3" xfId="0" applyNumberFormat="1" applyFont="1" applyFill="1" applyBorder="1" applyAlignment="1">
      <x:alignment vertical="center"/>
    </x:xf>
    <x:xf numFmtId="0" fontId="2" fillId="8" borderId="10" xfId="0" applyNumberFormat="1" applyFont="1" applyFill="1" applyBorder="1" applyAlignment="1">
      <x:alignment vertical="center" wrapText="1"/>
    </x:xf>
    <x:xf numFmtId="201" fontId="2" fillId="8" borderId="10" xfId="0" applyNumberFormat="1" applyFont="1" applyFill="1" applyBorder="1" applyAlignment="1">
      <x:alignment vertical="center"/>
    </x:xf>
    <x:xf numFmtId="0" fontId="4" fillId="9" borderId="1" xfId="0" applyNumberFormat="1" applyFont="1" applyFill="1" applyBorder="1" applyAlignment="1">
      <x:alignment vertical="center" wrapText="1"/>
    </x:xf>
    <x:xf numFmtId="0" fontId="4" fillId="9" borderId="2" xfId="0" applyNumberFormat="1" applyFont="1" applyFill="1" applyBorder="1" applyAlignment="1">
      <x:alignment vertical="center" wrapText="1"/>
    </x:xf>
    <x:xf numFmtId="0" fontId="4" fillId="9" borderId="3" xfId="0" applyNumberFormat="1" applyFont="1" applyFill="1" applyBorder="1" applyAlignment="1">
      <x:alignment vertical="center" wrapText="1"/>
    </x:xf>
    <x:xf numFmtId="201" fontId="5" fillId="9" borderId="1" xfId="0" applyNumberFormat="1" applyFont="1" applyFill="1" applyBorder="1" applyAlignment="1">
      <x:alignment vertical="center"/>
    </x:xf>
    <x:xf numFmtId="201" fontId="5" fillId="9" borderId="3" xfId="0" applyNumberFormat="1" applyFont="1" applyFill="1" applyBorder="1" applyAlignment="1">
      <x:alignment vertical="center"/>
    </x:xf>
    <x:xf numFmtId="201" fontId="4" fillId="9" borderId="1" xfId="0" applyNumberFormat="1" applyFont="1" applyFill="1" applyBorder="1" applyAlignment="1">
      <x:alignment vertical="center"/>
    </x:xf>
    <x:xf numFmtId="201" fontId="4" fillId="9" borderId="3" xfId="0" applyNumberFormat="1" applyFont="1" applyFill="1" applyBorder="1" applyAlignment="1">
      <x:alignment vertical="center"/>
    </x:xf>
    <x:xf numFmtId="0" fontId="4" fillId="9" borderId="10" xfId="0" applyNumberFormat="1" applyFont="1" applyFill="1" applyBorder="1" applyAlignment="1">
      <x:alignment vertical="center" wrapText="1"/>
    </x:xf>
    <x:xf numFmtId="201" fontId="4" fillId="9" borderId="10" xfId="0" applyNumberFormat="1" applyFont="1" applyFill="1" applyBorder="1" applyAlignment="1">
      <x:alignment vertical="center"/>
    </x:xf>
    <x:xf numFmtId="0" fontId="4" fillId="2" borderId="1" xfId="0" applyNumberFormat="1" applyFont="1" applyFill="1" applyBorder="1" applyAlignment="1">
      <x:alignment vertical="center" wrapText="1"/>
    </x:xf>
    <x:xf numFmtId="0" fontId="4" fillId="2" borderId="2" xfId="0" applyNumberFormat="1" applyFont="1" applyFill="1" applyBorder="1" applyAlignment="1">
      <x:alignment vertical="center" wrapText="1"/>
    </x:xf>
    <x:xf numFmtId="0" fontId="4" fillId="2" borderId="3" xfId="0" applyNumberFormat="1" applyFont="1" applyFill="1" applyBorder="1" applyAlignment="1">
      <x:alignment vertical="center" wrapText="1"/>
    </x:xf>
    <x:xf numFmtId="201" fontId="5" fillId="2" borderId="1" xfId="0" applyNumberFormat="1" applyFont="1" applyFill="1" applyBorder="1" applyAlignment="1">
      <x:alignment vertical="center"/>
    </x:xf>
    <x:xf numFmtId="201" fontId="5" fillId="2" borderId="3" xfId="0" applyNumberFormat="1" applyFont="1" applyFill="1" applyBorder="1" applyAlignment="1">
      <x:alignment vertical="center"/>
    </x:xf>
    <x:xf numFmtId="0" fontId="3" fillId="2" borderId="1" xfId="0" applyNumberFormat="1" applyFont="1" applyFill="1" applyBorder="1" applyAlignment="1">
      <x:alignment vertical="center" wrapText="1"/>
    </x:xf>
    <x:xf numFmtId="0" fontId="3" fillId="2" borderId="2" xfId="0" applyNumberFormat="1" applyFont="1" applyFill="1" applyBorder="1" applyAlignment="1">
      <x:alignment vertical="center" wrapText="1"/>
    </x:xf>
    <x:xf numFmtId="0" fontId="3" fillId="2" borderId="3" xfId="0" applyNumberFormat="1" applyFont="1" applyFill="1" applyBorder="1" applyAlignment="1">
      <x:alignment vertical="center" wrapText="1"/>
    </x:xf>
    <x:xf numFmtId="201" fontId="3" fillId="2" borderId="1" xfId="0" applyNumberFormat="1" applyFont="1" applyFill="1" applyBorder="1" applyAlignment="1">
      <x:alignment vertical="center"/>
    </x:xf>
    <x:xf numFmtId="201" fontId="3" fillId="2" borderId="3" xfId="0" applyNumberFormat="1" applyFont="1" applyFill="1" applyBorder="1" applyAlignment="1">
      <x:alignment vertical="center"/>
    </x:xf>
    <x:xf numFmtId="0" fontId="3" fillId="2" borderId="11" xfId="0" applyNumberFormat="1" applyFont="1" applyFill="1" applyBorder="1" applyAlignment="1">
      <x:alignment vertical="center" wrapText="1"/>
    </x:xf>
    <x:xf numFmtId="201" fontId="3" fillId="2" borderId="11" xfId="0" applyNumberFormat="1" applyFont="1" applyFill="1" applyBorder="1" applyAlignment="1">
      <x:alignment vertical="center"/>
    </x:xf>
    <x:xf numFmtId="0" fontId="7" fillId="2" borderId="0" xfId="0" applyNumberFormat="1" applyFont="1" applyFill="1" applyBorder="1"/>
    <x:xf numFmtId="0" fontId="7" fillId="2" borderId="10" xfId="0" applyNumberFormat="1" applyFont="1" applyFill="1" applyBorder="1"/>
    <x:xf numFmtId="0" fontId="7" fillId="2" borderId="10" xfId="0" applyNumberFormat="1" applyFont="1" applyFill="1" applyBorder="1" applyAlignment="1">
      <x:alignment wrapText="1"/>
    </x:xf>
    <x:xf numFmtId="0" fontId="7" fillId="2" borderId="10" xfId="0" applyNumberFormat="1" applyFont="1" applyFill="1" applyBorder="1" applyAlignment="1">
      <x:alignment horizontal="center" wrapText="1"/>
    </x:xf>
    <x:xf numFmtId="0" fontId="7" fillId="2" borderId="10" xfId="0" applyNumberFormat="1" applyFont="1" applyFill="1" applyBorder="1" applyAlignment="1">
      <x:alignment horizontal="center" vertical="center" wrapText="1"/>
    </x:xf>
    <x:xf numFmtId="0" fontId="6" fillId="0" borderId="10" xfId="0" applyNumberFormat="1" applyFont="1" applyFill="1" applyBorder="1"/>
    <x:xf numFmtId="0" fontId="6" fillId="0" borderId="10" xfId="0" applyNumberFormat="1" applyFont="1" applyFill="1" applyBorder="1" applyAlignment="1">
      <x:alignment wrapText="1"/>
    </x:xf>
    <x:xf numFmtId="0" fontId="6" fillId="0" borderId="10" xfId="0" applyNumberFormat="1" applyFont="1" applyFill="1" applyBorder="1" applyAlignment="1">
      <x:alignment vertical="center" wrapText="1"/>
    </x:xf>
    <x:xf numFmtId="0" fontId="6" fillId="7" borderId="10" xfId="0" applyNumberFormat="1" applyFont="1" applyFill="1" applyBorder="1" applyAlignment="1">
      <x:alignment vertical="center" wrapText="1"/>
    </x:xf>
    <x:xf numFmtId="0" fontId="6" fillId="8" borderId="10" xfId="0" applyNumberFormat="1" applyFont="1" applyFill="1" applyBorder="1" applyAlignment="1">
      <x:alignment vertical="center" wrapText="1"/>
    </x:xf>
    <x:xf numFmtId="0" fontId="8" fillId="8" borderId="10" xfId="0" applyNumberFormat="1" applyFont="1" applyFill="1" applyBorder="1" applyAlignment="1">
      <x:alignment vertical="center" wrapText="1"/>
    </x:xf>
    <x:xf numFmtId="202" fontId="6" fillId="0" borderId="10" xfId="0" applyNumberFormat="1" applyFont="1" applyFill="1" applyBorder="1" applyAlignment="1">
      <x:alignment vertical="center" wrapText="1"/>
    </x:xf>
    <x:xf numFmtId="202" fontId="6" fillId="7" borderId="10" xfId="0" applyNumberFormat="1" applyFont="1" applyFill="1" applyBorder="1" applyAlignment="1">
      <x:alignment vertical="center" wrapText="1"/>
    </x:xf>
    <x:xf numFmtId="202" fontId="8" fillId="8" borderId="10" xfId="0" applyNumberFormat="1" applyFont="1" applyFill="1" applyBorder="1" applyAlignment="1">
      <x:alignment vertical="center" wrapText="1"/>
    </x:xf>
    <x:xf numFmtId="201" fontId="6" fillId="7" borderId="10" xfId="0" applyNumberFormat="1" applyFont="1" applyFill="1" applyBorder="1" applyAlignment="1">
      <x:alignment vertical="center" wrapText="1"/>
    </x:xf>
    <x:xf numFmtId="201" fontId="8" fillId="8" borderId="10" xfId="0" applyNumberFormat="1" applyFont="1" applyFill="1" applyBorder="1" applyAlignment="1">
      <x:alignment vertical="center" wrapText="1"/>
    </x:xf>
    <x:xf numFmtId="0" fontId="4" fillId="6" borderId="0" xfId="0" applyNumberFormat="1" applyFont="1" applyFill="1" applyBorder="1"/>
    <x:xf numFmtId="0" fontId="4" fillId="6" borderId="12" xfId="0" applyNumberFormat="1" applyFont="1" applyFill="1" applyBorder="1"/>
    <x:xf numFmtId="0" fontId="4" fillId="6" borderId="13" xfId="0" applyNumberFormat="1" applyFont="1" applyFill="1" applyBorder="1"/>
    <x:xf numFmtId="0" fontId="4" fillId="6" borderId="14" xfId="0" applyNumberFormat="1" applyFont="1" applyFill="1" applyBorder="1"/>
    <x:xf numFmtId="0" fontId="4" fillId="6" borderId="15" xfId="0" applyNumberFormat="1" applyFont="1" applyFill="1" applyBorder="1"/>
    <x:xf numFmtId="0" fontId="4" fillId="6" borderId="16" xfId="0" applyNumberFormat="1" applyFont="1" applyFill="1" applyBorder="1"/>
    <x:xf numFmtId="0" fontId="4" fillId="6" borderId="17" xfId="0" applyNumberFormat="1" applyFont="1" applyFill="1" applyBorder="1"/>
    <x:xf numFmtId="0" fontId="4" fillId="6" borderId="18" xfId="0" applyNumberFormat="1" applyFont="1" applyFill="1" applyBorder="1"/>
    <x:xf numFmtId="0" fontId="4" fillId="6" borderId="19" xfId="0" applyNumberFormat="1" applyFont="1" applyFill="1" applyBorder="1"/>
    <x:xf numFmtId="0" fontId="4" fillId="6" borderId="12" xfId="0" applyNumberFormat="1" applyFont="1" applyFill="1" applyBorder="1" applyAlignment="1">
      <x:alignment wrapText="1"/>
    </x:xf>
    <x:xf numFmtId="0" fontId="4" fillId="6" borderId="13" xfId="0" applyNumberFormat="1" applyFont="1" applyFill="1" applyBorder="1" applyAlignment="1">
      <x:alignment wrapText="1"/>
    </x:xf>
    <x:xf numFmtId="0" fontId="4" fillId="6" borderId="14" xfId="0" applyNumberFormat="1" applyFont="1" applyFill="1" applyBorder="1" applyAlignment="1">
      <x:alignment wrapText="1"/>
    </x:xf>
    <x:xf numFmtId="0" fontId="4" fillId="6" borderId="15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wrapText="1"/>
    </x:xf>
    <x:xf numFmtId="0" fontId="4" fillId="6" borderId="16" xfId="0" applyNumberFormat="1" applyFont="1" applyFill="1" applyBorder="1" applyAlignment="1">
      <x:alignment wrapText="1"/>
    </x:xf>
    <x:xf numFmtId="0" fontId="4" fillId="6" borderId="17" xfId="0" applyNumberFormat="1" applyFont="1" applyFill="1" applyBorder="1" applyAlignment="1">
      <x:alignment wrapText="1"/>
    </x:xf>
    <x:xf numFmtId="0" fontId="4" fillId="6" borderId="18" xfId="0" applyNumberFormat="1" applyFont="1" applyFill="1" applyBorder="1" applyAlignment="1">
      <x:alignment wrapText="1"/>
    </x:xf>
    <x:xf numFmtId="0" fontId="4" fillId="6" borderId="19" xfId="0" applyNumberFormat="1" applyFont="1" applyFill="1" applyBorder="1" applyAlignment="1">
      <x:alignment wrapText="1"/>
    </x:xf>
    <x:xf numFmtId="0" fontId="4" fillId="6" borderId="12" xfId="0" applyNumberFormat="1" applyFont="1" applyFill="1" applyBorder="1" applyAlignment="1">
      <x:alignment vertical="center" wrapText="1"/>
    </x:xf>
    <x:xf numFmtId="0" fontId="4" fillId="6" borderId="13" xfId="0" applyNumberFormat="1" applyFont="1" applyFill="1" applyBorder="1" applyAlignment="1">
      <x:alignment vertical="center" wrapText="1"/>
    </x:xf>
    <x:xf numFmtId="0" fontId="4" fillId="6" borderId="14" xfId="0" applyNumberFormat="1" applyFont="1" applyFill="1" applyBorder="1" applyAlignment="1">
      <x:alignment vertical="center" wrapText="1"/>
    </x:xf>
    <x:xf numFmtId="0" fontId="4" fillId="6" borderId="15" xfId="0" applyNumberFormat="1" applyFont="1" applyFill="1" applyBorder="1" applyAlignment="1">
      <x:alignment vertical="center" wrapText="1"/>
    </x:xf>
    <x:xf numFmtId="0" fontId="4" fillId="6" borderId="0" xfId="0" applyNumberFormat="1" applyFont="1" applyFill="1" applyBorder="1" applyAlignment="1">
      <x:alignment vertical="center" wrapText="1"/>
    </x:xf>
    <x:xf numFmtId="0" fontId="4" fillId="6" borderId="16" xfId="0" applyNumberFormat="1" applyFont="1" applyFill="1" applyBorder="1" applyAlignment="1">
      <x:alignment vertical="center" wrapText="1"/>
    </x:xf>
    <x:xf numFmtId="0" fontId="4" fillId="6" borderId="17" xfId="0" applyNumberFormat="1" applyFont="1" applyFill="1" applyBorder="1" applyAlignment="1">
      <x:alignment vertical="center" wrapText="1"/>
    </x:xf>
    <x:xf numFmtId="0" fontId="4" fillId="6" borderId="18" xfId="0" applyNumberFormat="1" applyFont="1" applyFill="1" applyBorder="1" applyAlignment="1">
      <x:alignment vertical="center" wrapText="1"/>
    </x:xf>
    <x:xf numFmtId="0" fontId="4" fillId="6" borderId="19" xfId="0" applyNumberFormat="1" applyFont="1" applyFill="1" applyBorder="1" applyAlignment="1">
      <x:alignment vertical="center" wrapText="1"/>
    </x:xf>
    <x:xf numFmtId="0" fontId="6" fillId="6" borderId="10" xfId="0" applyNumberFormat="1" applyFont="1" applyFill="1" applyBorder="1" applyAlignment="1">
      <x:alignment vertical="center" wrapText="1"/>
    </x:xf>
    <x:xf numFmtId="202" fontId="6" fillId="6" borderId="10" xfId="0" applyNumberFormat="1" applyFont="1" applyFill="1" applyBorder="1" applyAlignment="1">
      <x:alignment vertical="center" wrapText="1"/>
    </x:xf>
    <x:xf numFmtId="201" fontId="6" fillId="6" borderId="10" xfId="0" applyNumberFormat="1" applyFont="1" applyFill="1" applyBorder="1" applyAlignment="1">
      <x:alignment vertical="center" wrapText="1"/>
    </x:xf>
    <x:xf numFmtId="0" fontId="6" fillId="0" borderId="10" xfId="0" applyNumberFormat="1" applyFont="1" applyFill="1" applyBorder="1" applyAlignment="1">
      <x:alignment horizontal="center" vertical="center" wrapText="1"/>
    </x:xf>
    <x:xf numFmtId="0" fontId="9" fillId="2" borderId="0" xfId="0" applyNumberFormat="1" applyFont="1" applyFill="1" applyBorder="1" applyAlignment="1">
      <x:alignment horizontal="left" vertical="center"/>
    </x:xf>
    <x:xf numFmtId="0" fontId="10" fillId="3" borderId="0" xfId="0" applyNumberFormat="1" applyFont="1" applyFill="1" applyBorder="1" applyAlignment="1">
      <x:alignment horizontal="left" vertical="center" wrapText="1"/>
    </x:xf>
    <x:xf numFmtId="0" fontId="11" fillId="0" borderId="0" xfId="0" applyNumberFormat="1" applyFont="1" applyFill="1" applyBorder="1"/>
    <x:xf numFmtId="0" fontId="12" fillId="4" borderId="0" xfId="0" applyNumberFormat="1" applyFont="1" applyFill="1" applyBorder="1" applyAlignment="1">
      <x:alignment horizontal="left" vertical="center"/>
    </x:xf>
    <x:xf numFmtId="0" fontId="13" fillId="5" borderId="1" xfId="0" applyNumberFormat="1" applyFont="1" applyFill="1" applyBorder="1" applyAlignment="1">
      <x:alignment vertical="center" wrapText="1"/>
    </x:xf>
    <x:xf numFmtId="0" fontId="13" fillId="5" borderId="2" xfId="0" applyNumberFormat="1" applyFont="1" applyFill="1" applyBorder="1" applyAlignment="1">
      <x:alignment vertical="center" wrapText="1"/>
    </x:xf>
    <x:xf numFmtId="0" fontId="13" fillId="5" borderId="3" xfId="0" applyNumberFormat="1" applyFont="1" applyFill="1" applyBorder="1" applyAlignment="1">
      <x:alignment vertical="center" wrapText="1"/>
    </x:xf>
    <x:xf numFmtId="0" fontId="14" fillId="6" borderId="1" xfId="0" applyNumberFormat="1" applyFont="1" applyFill="1" applyBorder="1" applyAlignment="1">
      <x:alignment vertical="center"/>
    </x:xf>
    <x:xf numFmtId="0" fontId="14" fillId="6" borderId="2" xfId="0" applyNumberFormat="1" applyFont="1" applyFill="1" applyBorder="1" applyAlignment="1">
      <x:alignment vertical="center"/>
    </x:xf>
    <x:xf numFmtId="0" fontId="14" fillId="6" borderId="3" xfId="0" applyNumberFormat="1" applyFont="1" applyFill="1" applyBorder="1" applyAlignment="1">
      <x:alignment vertical="center"/>
    </x:xf>
    <x:xf numFmtId="200" fontId="14" fillId="6" borderId="1" xfId="0" applyNumberFormat="1" applyFont="1" applyFill="1" applyBorder="1" applyAlignment="1">
      <x:alignment vertical="center"/>
    </x:xf>
    <x:xf numFmtId="0" fontId="15" fillId="0" borderId="0" xfId="0" applyNumberFormat="1" applyFont="1" applyFill="1" applyBorder="1" applyAlignment="1">
      <x:alignment vertical="center" wrapText="1"/>
    </x:xf>
    <x:xf numFmtId="0" fontId="10" fillId="7" borderId="4" xfId="0" applyNumberFormat="1" applyFont="1" applyFill="1" applyBorder="1" applyAlignment="1">
      <x:alignment vertical="center" wrapText="1"/>
    </x:xf>
    <x:xf numFmtId="0" fontId="10" fillId="7" borderId="5" xfId="0" applyNumberFormat="1" applyFont="1" applyFill="1" applyBorder="1" applyAlignment="1">
      <x:alignment vertical="center" wrapText="1"/>
    </x:xf>
    <x:xf numFmtId="0" fontId="10" fillId="7" borderId="6" xfId="0" applyNumberFormat="1" applyFont="1" applyFill="1" applyBorder="1" applyAlignment="1">
      <x:alignment vertical="center" wrapText="1"/>
    </x:xf>
    <x:xf numFmtId="0" fontId="10" fillId="7" borderId="7" xfId="0" applyNumberFormat="1" applyFont="1" applyFill="1" applyBorder="1" applyAlignment="1">
      <x:alignment vertical="center" wrapText="1"/>
    </x:xf>
    <x:xf numFmtId="0" fontId="10" fillId="7" borderId="8" xfId="0" applyNumberFormat="1" applyFont="1" applyFill="1" applyBorder="1" applyAlignment="1">
      <x:alignment vertical="center" wrapText="1"/>
    </x:xf>
    <x:xf numFmtId="0" fontId="10" fillId="7" borderId="9" xfId="0" applyNumberFormat="1" applyFont="1" applyFill="1" applyBorder="1" applyAlignment="1">
      <x:alignment vertical="center" wrapText="1"/>
    </x:xf>
    <x:xf numFmtId="201" fontId="14" fillId="7" borderId="1" xfId="0" applyNumberFormat="1" applyFont="1" applyFill="1" applyBorder="1" applyAlignment="1">
      <x:alignment vertical="center"/>
    </x:xf>
    <x:xf numFmtId="201" fontId="14" fillId="7" borderId="3" xfId="0" applyNumberFormat="1" applyFont="1" applyFill="1" applyBorder="1" applyAlignment="1">
      <x:alignment vertical="center"/>
    </x:xf>
    <x:xf numFmtId="200" fontId="14" fillId="7" borderId="1" xfId="0" applyNumberFormat="1" applyFont="1" applyFill="1" applyBorder="1" applyAlignment="1">
      <x:alignment vertical="center"/>
    </x:xf>
    <x:xf numFmtId="200" fontId="14" fillId="7" borderId="3" xfId="0" applyNumberFormat="1" applyFont="1" applyFill="1" applyBorder="1" applyAlignment="1">
      <x:alignment vertical="center"/>
    </x:xf>
    <x:xf numFmtId="0" fontId="10" fillId="8" borderId="10" xfId="0" applyNumberFormat="1" applyFont="1" applyFill="1" applyBorder="1" applyAlignment="1">
      <x:alignment vertical="center" wrapText="1"/>
    </x:xf>
    <x:xf numFmtId="201" fontId="10" fillId="8" borderId="10" xfId="0" applyNumberFormat="1" applyFont="1" applyFill="1" applyBorder="1" applyAlignment="1">
      <x:alignment vertical="center"/>
    </x:xf>
    <x:xf numFmtId="0" fontId="13" fillId="9" borderId="10" xfId="0" applyNumberFormat="1" applyFont="1" applyFill="1" applyBorder="1" applyAlignment="1">
      <x:alignment vertical="center" wrapText="1"/>
    </x:xf>
    <x:xf numFmtId="201" fontId="13" fillId="9" borderId="10" xfId="0" applyNumberFormat="1" applyFont="1" applyFill="1" applyBorder="1" applyAlignment="1">
      <x:alignment vertical="center"/>
    </x:xf>
    <x:xf numFmtId="0" fontId="12" fillId="2" borderId="11" xfId="0" applyNumberFormat="1" applyFont="1" applyFill="1" applyBorder="1" applyAlignment="1">
      <x:alignment vertical="center" wrapText="1"/>
    </x:xf>
    <x:xf numFmtId="201" fontId="12" fillId="2" borderId="11" xfId="0" applyNumberFormat="1" applyFont="1" applyFill="1" applyBorder="1" applyAlignment="1">
      <x:alignment vertical="center"/>
    </x:xf>
    <x:xf numFmtId="0" fontId="14" fillId="7" borderId="1" xfId="0" applyNumberFormat="1" applyFont="1" applyFill="1" applyBorder="1" applyAlignment="1">
      <x:alignment vertical="center"/>
    </x:xf>
    <x:xf numFmtId="0" fontId="14" fillId="7" borderId="3" xfId="0" applyNumberFormat="1" applyFont="1" applyFill="1" applyBorder="1" applyAlignment="1">
      <x:alignment vertical="center"/>
    </x:xf>
    <x:xf numFmtId="0" fontId="16" fillId="2" borderId="10" xfId="0" applyNumberFormat="1" applyFont="1" applyFill="1" applyBorder="1" applyAlignment="1">
      <x:alignment horizontal="center" vertical="center" wrapText="1"/>
    </x:xf>
    <x:xf numFmtId="0" fontId="13" fillId="6" borderId="12" xfId="0" applyNumberFormat="1" applyFont="1" applyFill="1" applyBorder="1" applyAlignment="1">
      <x:alignment vertical="center" wrapText="1"/>
    </x:xf>
    <x:xf numFmtId="0" fontId="13" fillId="6" borderId="13" xfId="0" applyNumberFormat="1" applyFont="1" applyFill="1" applyBorder="1" applyAlignment="1">
      <x:alignment vertical="center" wrapText="1"/>
    </x:xf>
    <x:xf numFmtId="0" fontId="13" fillId="6" borderId="14" xfId="0" applyNumberFormat="1" applyFont="1" applyFill="1" applyBorder="1" applyAlignment="1">
      <x:alignment vertical="center" wrapText="1"/>
    </x:xf>
    <x:xf numFmtId="0" fontId="15" fillId="0" borderId="10" xfId="0" applyNumberFormat="1" applyFont="1" applyFill="1" applyBorder="1" applyAlignment="1">
      <x:alignment vertical="center" wrapText="1"/>
    </x:xf>
    <x:xf numFmtId="202" fontId="15" fillId="0" borderId="10" xfId="0" applyNumberFormat="1" applyFont="1" applyFill="1" applyBorder="1" applyAlignment="1">
      <x:alignment vertical="center" wrapText="1"/>
    </x:xf>
    <x:xf numFmtId="202" fontId="15" fillId="7" borderId="10" xfId="0" applyNumberFormat="1" applyFont="1" applyFill="1" applyBorder="1" applyAlignment="1">
      <x:alignment vertical="center" wrapText="1"/>
    </x:xf>
    <x:xf numFmtId="0" fontId="15" fillId="7" borderId="10" xfId="0" applyNumberFormat="1" applyFont="1" applyFill="1" applyBorder="1" applyAlignment="1">
      <x:alignment vertical="center" wrapText="1"/>
    </x:xf>
    <x:xf numFmtId="201" fontId="15" fillId="7" borderId="10" xfId="0" applyNumberFormat="1" applyFont="1" applyFill="1" applyBorder="1" applyAlignment="1">
      <x:alignment vertical="center" wrapText="1"/>
    </x:xf>
    <x:xf numFmtId="0" fontId="13" fillId="6" borderId="15" xfId="0" applyNumberFormat="1" applyFont="1" applyFill="1" applyBorder="1" applyAlignment="1">
      <x:alignment vertical="center" wrapText="1"/>
    </x:xf>
    <x:xf numFmtId="0" fontId="13" fillId="6" borderId="0" xfId="0" applyNumberFormat="1" applyFont="1" applyFill="1" applyBorder="1" applyAlignment="1">
      <x:alignment vertical="center" wrapText="1"/>
    </x:xf>
    <x:xf numFmtId="0" fontId="13" fillId="6" borderId="16" xfId="0" applyNumberFormat="1" applyFont="1" applyFill="1" applyBorder="1" applyAlignment="1">
      <x:alignment vertical="center" wrapText="1"/>
    </x:xf>
    <x:xf numFmtId="0" fontId="17" fillId="8" borderId="10" xfId="0" applyNumberFormat="1" applyFont="1" applyFill="1" applyBorder="1" applyAlignment="1">
      <x:alignment vertical="center" wrapText="1"/>
    </x:xf>
    <x:xf numFmtId="202" fontId="17" fillId="8" borderId="10" xfId="0" applyNumberFormat="1" applyFont="1" applyFill="1" applyBorder="1" applyAlignment="1">
      <x:alignment vertical="center" wrapText="1"/>
    </x:xf>
    <x:xf numFmtId="201" fontId="17" fillId="8" borderId="10" xfId="0" applyNumberFormat="1" applyFont="1" applyFill="1" applyBorder="1" applyAlignment="1">
      <x:alignment vertical="center" wrapText="1"/>
    </x:xf>
    <x:xf numFmtId="0" fontId="13" fillId="6" borderId="17" xfId="0" applyNumberFormat="1" applyFont="1" applyFill="1" applyBorder="1" applyAlignment="1">
      <x:alignment vertical="center" wrapText="1"/>
    </x:xf>
    <x:xf numFmtId="0" fontId="13" fillId="6" borderId="18" xfId="0" applyNumberFormat="1" applyFont="1" applyFill="1" applyBorder="1" applyAlignment="1">
      <x:alignment vertical="center" wrapText="1"/>
    </x:xf>
    <x:xf numFmtId="0" fontId="13" fillId="6" borderId="19" xfId="0" applyNumberFormat="1" applyFont="1" applyFill="1" applyBorder="1" applyAlignment="1">
      <x:alignment vertical="center" wrapText="1"/>
    </x:xf>
    <x:xf numFmtId="0" fontId="15" fillId="0" borderId="10" xfId="0" applyNumberFormat="1" applyFont="1" applyFill="1" applyBorder="1" applyAlignment="1">
      <x:alignment horizontal="center" vertical="center" wrapText="1"/>
    </x:xf>
    <x:xf numFmtId="0" fontId="15" fillId="6" borderId="10" xfId="0" applyNumberFormat="1" applyFont="1" applyFill="1" applyBorder="1" applyAlignment="1">
      <x:alignment vertical="center" wrapText="1"/>
    </x:xf>
    <x:xf numFmtId="202" fontId="15" fillId="6" borderId="10" xfId="0" applyNumberFormat="1" applyFont="1" applyFill="1" applyBorder="1" applyAlignment="1">
      <x:alignment vertical="center" wrapText="1"/>
    </x:xf>
    <x:xf numFmtId="201" fontId="15" fillId="6" borderId="1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515d145256f46cf" /><Relationship Type="http://schemas.openxmlformats.org/officeDocument/2006/relationships/theme" Target="/xl/theme/theme1.xml" Id="Radecef847c3545ec" /><Relationship Type="http://schemas.openxmlformats.org/officeDocument/2006/relationships/sharedStrings" Target="/xl/sharedStrings.xml" Id="R2abcce9c8732401c" /><Relationship Type="http://schemas.openxmlformats.org/officeDocument/2006/relationships/worksheet" Target="/xl/worksheets/sheet1.xml" Id="Rdd2df799f3554ae9" /><Relationship Type="http://schemas.openxmlformats.org/officeDocument/2006/relationships/worksheet" Target="/xl/worksheets/sheet2.xml" Id="R9a1575410d9b4779" /><Relationship Type="http://schemas.microsoft.com/office/2017/10/relationships/person" Target="/xl/persons/person.xml" Id="Re19b78ba1d7047e4" /></Relationships>
</file>

<file path=xl/persons/person.xml><?xml version="1.0" encoding="utf-8"?>
<xltc:personList xmlns:xltc="http://schemas.microsoft.com/office/spreadsheetml/2018/threadedcomments">
  <xltc:person displayName="Nahom" id="{1563EA4A-2426-47D8-9B39-2AB7A067836A}"/>
</xltc:personList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.xml><?xml version="1.0" encoding="utf-8"?>
<xltc:ThreadedComments xmlns:xltc="http://schemas.microsoft.com/office/spreadsheetml/2018/threadedcomments">
  <xltc:threadedComment ref="G28" dT="2026-08-10T14:06:11.417" personId="{1563EA4A-2426-47D8-9B39-2AB7A067836A}" id="{D2A88D2F-1DA1-2389-8BEC-38BEF39AFDF0}">
    <xltc:text>Fixed workshop budget requested by the project: EUR 6,100 excluding VAT. This amount is separate from the evaluated expert fees.</xltc:text>
  </xltc:threadedComment>
</xltc:ThreadedComments>
</file>

<file path=xl/threadedcomments/threadedcomment2.xml><?xml version="1.0" encoding="utf-8"?>
<xltc:ThreadedComments xmlns:xltc="http://schemas.microsoft.com/office/spreadsheetml/2018/threadedcomments">
  <xltc:threadedComment ref="B6" dT="2026-08-10T14:06:11.499" personId="{1563EA4A-2426-47D8-9B39-2AB7A067836A}" id="{02E35326-7E97-D56B-BC7E-331001AD7B30}">
    <xltc:text>Fixed tender requirement: the combined input of all international experts is 65 expert-days. The national-expert total is separately fixed at 30 expert-days.</xltc:text>
  </xltc:threadedComment>
</xltc:ThreadedComment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22b6c1de5374488a" /><Relationship Type="http://schemas.openxmlformats.org/officeDocument/2006/relationships/vmlDrawing" Target="/xl/drawings/vmldrawing.vml" Id="R3a4d864888054dfd" /><Relationship Type="http://schemas.microsoft.com/office/2017/10/relationships/threadedComment" Target="/xl/threadedcomments/threadedcomment.xml" Id="R0346dbed0b244c4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2.xml" Id="R6dc524c2cd1e46ba" /><Relationship Type="http://schemas.openxmlformats.org/officeDocument/2006/relationships/vmlDrawing" Target="/xl/drawings/vmldrawing2.vml" Id="Rd9735e9217b444dc" /><Relationship Type="http://schemas.microsoft.com/office/2017/10/relationships/threadedComment" Target="/xl/threadedcomments/threadedcomment2.xml" Id="R93c07674447a464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6" hidden="0" customWidth="1"/>
    <x:col min="5" max="5" width="16" hidden="0" customWidth="1"/>
    <x:col min="6" max="6" width="16" hidden="0" customWidth="1"/>
    <x:col min="7" max="7" width="19" hidden="0" customWidth="1"/>
    <x:col min="8" max="8" width="19" hidden="0" customWidth="1"/>
  </x:cols>
  <x:sheetData>
    <x:row r="1" ht="30" customHeight="1">
      <x:c r="A1" s="146" t="str">
        <x:v>FINANCIAL PROPOSAL</x:v>
      </x:c>
      <x:c r="B1" s="146" t="str">
        <x:v>FINANCIAL PROPOSAL</x:v>
      </x:c>
      <x:c r="C1" s="146" t="str">
        <x:v>FINANCIAL PROPOSAL</x:v>
      </x:c>
      <x:c r="D1" s="146" t="str">
        <x:v>FINANCIAL PROPOSAL</x:v>
      </x:c>
      <x:c r="E1" s="146" t="str">
        <x:v>FINANCIAL PROPOSAL</x:v>
      </x:c>
      <x:c r="F1" s="146" t="str">
        <x:v>FINANCIAL PROPOSAL</x:v>
      </x:c>
      <x:c r="G1" s="146" t="str">
        <x:v>FINANCIAL PROPOSAL</x:v>
      </x:c>
      <x:c r="H1" s="146" t="str">
        <x:v>FINANCIAL PROPOSAL</x:v>
      </x:c>
    </x:row>
    <x:row r="2" ht="30" customHeight="1">
      <x:c r="A2" s="146" t="str">
        <x:v>FINANCIAL PROPOSAL</x:v>
      </x:c>
      <x:c r="B2" s="146" t="str">
        <x:v>FINANCIAL PROPOSAL</x:v>
      </x:c>
      <x:c r="C2" s="146" t="str">
        <x:v>FINANCIAL PROPOSAL</x:v>
      </x:c>
      <x:c r="D2" s="146" t="str">
        <x:v>FINANCIAL PROPOSAL</x:v>
      </x:c>
      <x:c r="E2" s="146" t="str">
        <x:v>FINANCIAL PROPOSAL</x:v>
      </x:c>
      <x:c r="F2" s="146" t="str">
        <x:v>FINANCIAL PROPOSAL</x:v>
      </x:c>
      <x:c r="G2" s="146" t="str">
        <x:v>FINANCIAL PROPOSAL</x:v>
      </x:c>
      <x:c r="H2" s="146" t="str">
        <x:v>FINANCIAL PROPOSAL</x:v>
      </x:c>
    </x:row>
    <x:row r="3" ht="34" customHeight="1">
      <x:c r="A3" s="147" t="str">
        <x:v>Technical assistance for the development of a STEAM policy and a STEAM/digital teachers' competency framework in The Gambia</x:v>
      </x:c>
      <x:c r="B3" s="147" t="str">
        <x:v>Technical assistance for the development of a STEAM policy and a STEAM/digital teachers' competency framework in The Gambia</x:v>
      </x:c>
      <x:c r="C3" s="147" t="str">
        <x:v>Technical assistance for the development of a STEAM policy and a STEAM/digital teachers' competency framework in The Gambia</x:v>
      </x:c>
      <x:c r="D3" s="147" t="str">
        <x:v>Technical assistance for the development of a STEAM policy and a STEAM/digital teachers' competency framework in The Gambia</x:v>
      </x:c>
      <x:c r="E3" s="147" t="str">
        <x:v>Technical assistance for the development of a STEAM policy and a STEAM/digital teachers' competency framework in The Gambia</x:v>
      </x:c>
      <x:c r="F3" s="147" t="str">
        <x:v>Technical assistance for the development of a STEAM policy and a STEAM/digital teachers' competency framework in The Gambia</x:v>
      </x:c>
      <x:c r="G3" s="147" t="str">
        <x:v>Technical assistance for the development of a STEAM policy and a STEAM/digital teachers' competency framework in The Gambia</x:v>
      </x:c>
      <x:c r="H3" s="147" t="str">
        <x:v>Technical assistance for the development of a STEAM policy and a STEAM/digital teachers' competency framework in The Gambia</x:v>
      </x:c>
    </x:row>
    <x:row r="4">
      <x:c r="A4" s="148"/>
      <x:c r="B4" s="148"/>
      <x:c r="C4" s="148"/>
      <x:c r="D4" s="148"/>
      <x:c r="E4" s="148"/>
      <x:c r="F4" s="148"/>
      <x:c r="G4" s="148"/>
      <x:c r="H4" s="148"/>
    </x:row>
    <x:row r="5" ht="23" customHeight="1">
      <x:c r="A5" s="149" t="str">
        <x:v>1. Tenderer information - complete the yellow cells</x:v>
      </x:c>
      <x:c r="B5" s="149" t="str">
        <x:v>1. Tenderer information - complete the yellow cells</x:v>
      </x:c>
      <x:c r="C5" s="149" t="str">
        <x:v>1. Tenderer information - complete the yellow cells</x:v>
      </x:c>
      <x:c r="D5" s="149" t="str">
        <x:v>1. Tenderer information - complete the yellow cells</x:v>
      </x:c>
      <x:c r="E5" s="149" t="str">
        <x:v>1. Tenderer information - complete the yellow cells</x:v>
      </x:c>
      <x:c r="F5" s="149" t="str">
        <x:v>1. Tenderer information - complete the yellow cells</x:v>
      </x:c>
      <x:c r="G5" s="149" t="str">
        <x:v>1. Tenderer information - complete the yellow cells</x:v>
      </x:c>
      <x:c r="H5" s="149" t="str">
        <x:v>1. Tenderer information - complete the yellow cells</x:v>
      </x:c>
    </x:row>
    <x:row r="6" ht="24" customHeight="1">
      <x:c r="A6" s="150" t="str">
        <x:v>Legal name of tenderer / consortium lead</x:v>
      </x:c>
      <x:c r="B6" s="151" t="str">
        <x:v>Legal name of tenderer / consortium lead</x:v>
      </x:c>
      <x:c r="C6" s="152" t="str">
        <x:v>Legal name of tenderer / consortium lead</x:v>
      </x:c>
      <x:c r="D6" s="153"/>
      <x:c r="E6" s="154"/>
      <x:c r="F6" s="154"/>
      <x:c r="G6" s="154"/>
      <x:c r="H6" s="155"/>
    </x:row>
    <x:row r="7" ht="34" customHeight="1">
      <x:c r="A7" s="150" t="str">
        <x:v>Registered address</x:v>
      </x:c>
      <x:c r="B7" s="151" t="str">
        <x:v>Registered address</x:v>
      </x:c>
      <x:c r="C7" s="152" t="str">
        <x:v>Registered address</x:v>
      </x:c>
      <x:c r="D7" s="153"/>
      <x:c r="E7" s="154"/>
      <x:c r="F7" s="154"/>
      <x:c r="G7" s="154"/>
      <x:c r="H7" s="155"/>
    </x:row>
    <x:row r="8" ht="24" customHeight="1">
      <x:c r="A8" s="150" t="str">
        <x:v>Country of registration</x:v>
      </x:c>
      <x:c r="B8" s="151" t="str">
        <x:v>Country of registration</x:v>
      </x:c>
      <x:c r="C8" s="152" t="str">
        <x:v>Country of registration</x:v>
      </x:c>
      <x:c r="D8" s="153"/>
      <x:c r="E8" s="154"/>
      <x:c r="F8" s="154"/>
      <x:c r="G8" s="154"/>
      <x:c r="H8" s="155"/>
    </x:row>
    <x:row r="9" ht="24" customHeight="1">
      <x:c r="A9" s="150" t="str">
        <x:v>Registration number</x:v>
      </x:c>
      <x:c r="B9" s="151" t="str">
        <x:v>Registration number</x:v>
      </x:c>
      <x:c r="C9" s="152" t="str">
        <x:v>Registration number</x:v>
      </x:c>
      <x:c r="D9" s="153"/>
      <x:c r="E9" s="154"/>
      <x:c r="F9" s="154"/>
      <x:c r="G9" s="154"/>
      <x:c r="H9" s="155"/>
    </x:row>
    <x:row r="10" ht="24" customHeight="1">
      <x:c r="A10" s="150" t="str">
        <x:v>Contact person and email</x:v>
      </x:c>
      <x:c r="B10" s="151" t="str">
        <x:v>Contact person and email</x:v>
      </x:c>
      <x:c r="C10" s="152" t="str">
        <x:v>Contact person and email</x:v>
      </x:c>
      <x:c r="D10" s="153"/>
      <x:c r="E10" s="154"/>
      <x:c r="F10" s="154"/>
      <x:c r="G10" s="154"/>
      <x:c r="H10" s="155"/>
    </x:row>
    <x:row r="11" ht="24" customHeight="1">
      <x:c r="A11" s="150" t="str">
        <x:v>VAT / tax identification number</x:v>
      </x:c>
      <x:c r="B11" s="151" t="str">
        <x:v>VAT / tax identification number</x:v>
      </x:c>
      <x:c r="C11" s="152" t="str">
        <x:v>VAT / tax identification number</x:v>
      </x:c>
      <x:c r="D11" s="153"/>
      <x:c r="E11" s="154"/>
      <x:c r="F11" s="154"/>
      <x:c r="G11" s="154"/>
      <x:c r="H11" s="155"/>
    </x:row>
    <x:row r="12" ht="24" customHeight="1">
      <x:c r="A12" s="150" t="str">
        <x:v>Applicable VAT rate</x:v>
      </x:c>
      <x:c r="B12" s="151" t="str">
        <x:v>Applicable VAT rate</x:v>
      </x:c>
      <x:c r="C12" s="152" t="str">
        <x:v>Applicable VAT rate</x:v>
      </x:c>
      <x:c r="D12" s="156"/>
      <x:c r="E12" s="154"/>
      <x:c r="F12" s="154"/>
      <x:c r="G12" s="154"/>
      <x:c r="H12" s="155"/>
    </x:row>
    <x:row r="13">
      <x:c r="A13" s="148"/>
      <x:c r="B13" s="148"/>
      <x:c r="C13" s="148"/>
      <x:c r="D13" s="148"/>
      <x:c r="E13" s="148"/>
      <x:c r="F13" s="148"/>
      <x:c r="G13" s="148"/>
      <x:c r="H13" s="148"/>
    </x:row>
    <x:row r="14" ht="23" customHeight="1">
      <x:c r="A14" s="149" t="str">
        <x:v>2. Simple pricing rules</x:v>
      </x:c>
      <x:c r="B14" s="149" t="str">
        <x:v>2. Simple pricing rules</x:v>
      </x:c>
      <x:c r="C14" s="149" t="str">
        <x:v>2. Simple pricing rules</x:v>
      </x:c>
      <x:c r="D14" s="149" t="str">
        <x:v>2. Simple pricing rules</x:v>
      </x:c>
      <x:c r="E14" s="149" t="str">
        <x:v>2. Simple pricing rules</x:v>
      </x:c>
      <x:c r="F14" s="149" t="str">
        <x:v>2. Simple pricing rules</x:v>
      </x:c>
      <x:c r="G14" s="149" t="str">
        <x:v>2. Simple pricing rules</x:v>
      </x:c>
      <x:c r="H14" s="149" t="str">
        <x:v>2. Simple pricing rules</x:v>
      </x:c>
    </x:row>
    <x:row r="15" ht="27" customHeight="1">
      <x:c r="A15" s="157" t="str">
        <x:v>1. Complete the Expert Fees sheet. The total input must equal 65 international expert-days and 30 national expert-days.</x:v>
      </x:c>
      <x:c r="B15" s="157" t="str">
        <x:v>1. Complete the Expert Fees sheet. The total input must equal 65 international expert-days and 30 national expert-days.</x:v>
      </x:c>
      <x:c r="C15" s="157" t="str">
        <x:v>1. Complete the Expert Fees sheet. The total input must equal 65 international expert-days and 30 national expert-days.</x:v>
      </x:c>
      <x:c r="D15" s="157" t="str">
        <x:v>1. Complete the Expert Fees sheet. The total input must equal 65 international expert-days and 30 national expert-days.</x:v>
      </x:c>
      <x:c r="E15" s="157" t="str">
        <x:v>1. Complete the Expert Fees sheet. The total input must equal 65 international expert-days and 30 national expert-days.</x:v>
      </x:c>
      <x:c r="F15" s="157" t="str">
        <x:v>1. Complete the Expert Fees sheet. The total input must equal 65 international expert-days and 30 national expert-days.</x:v>
      </x:c>
      <x:c r="G15" s="157" t="str">
        <x:v>1. Complete the Expert Fees sheet. The total input must equal 65 international expert-days and 30 national expert-days.</x:v>
      </x:c>
      <x:c r="H15" s="157" t="str">
        <x:v>1. Complete the Expert Fees sheet. The total input must equal 65 international expert-days and 30 national expert-days.</x:v>
      </x:c>
    </x:row>
    <x:row r="16" ht="36" customHeight="1">
      <x:c r="A16" s="157" t="str">
        <x:v>2. Each all-inclusive expert-day rate must include the professional fee and all expert travel-related costs: airfare, accommodation, per diem/DSA, visa, insurance, airport transfers, local transport and other mission expenses.</x:v>
      </x:c>
      <x:c r="B16" s="157" t="str">
        <x:v>2. Each all-inclusive expert-day rate must include the professional fee and all expert travel-related costs: airfare, accommodation, per diem/DSA, visa, insurance, airport transfers, local transport and other mission expenses.</x:v>
      </x:c>
      <x:c r="C16" s="157" t="str">
        <x:v>2. Each all-inclusive expert-day rate must include the professional fee and all expert travel-related costs: airfare, accommodation, per diem/DSA, visa, insurance, airport transfers, local transport and other mission expenses.</x:v>
      </x:c>
      <x:c r="D16" s="157" t="str">
        <x:v>2. Each all-inclusive expert-day rate must include the professional fee and all expert travel-related costs: airfare, accommodation, per diem/DSA, visa, insurance, airport transfers, local transport and other mission expenses.</x:v>
      </x:c>
      <x:c r="E16" s="157" t="str">
        <x:v>2. Each all-inclusive expert-day rate must include the professional fee and all expert travel-related costs: airfare, accommodation, per diem/DSA, visa, insurance, airport transfers, local transport and other mission expenses.</x:v>
      </x:c>
      <x:c r="F16" s="157" t="str">
        <x:v>2. Each all-inclusive expert-day rate must include the professional fee and all expert travel-related costs: airfare, accommodation, per diem/DSA, visa, insurance, airport transfers, local transport and other mission expenses.</x:v>
      </x:c>
      <x:c r="G16" s="157" t="str">
        <x:v>2. Each all-inclusive expert-day rate must include the professional fee and all expert travel-related costs: airfare, accommodation, per diem/DSA, visa, insurance, airport transfers, local transport and other mission expenses.</x:v>
      </x:c>
      <x:c r="H16" s="157" t="str">
        <x:v>2. Each all-inclusive expert-day rate must include the professional fee and all expert travel-related costs: airfare, accommodation, per diem/DSA, visa, insurance, airport transfers, local transport and other mission expenses.</x:v>
      </x:c>
    </x:row>
    <x:row r="17" ht="36" customHeight="1">
      <x:c r="A17" s="157" t="str">
        <x:v>3. Do not add a separate line for travel, accommodation, per diem, administration or other implementation costs. These are included in the expert fees.</x:v>
      </x:c>
      <x:c r="B17" s="157" t="str">
        <x:v>3. Do not add a separate line for travel, accommodation, per diem, administration or other implementation costs. These are included in the expert fees.</x:v>
      </x:c>
      <x:c r="C17" s="157" t="str">
        <x:v>3. Do not add a separate line for travel, accommodation, per diem, administration or other implementation costs. These are included in the expert fees.</x:v>
      </x:c>
      <x:c r="D17" s="157" t="str">
        <x:v>3. Do not add a separate line for travel, accommodation, per diem, administration or other implementation costs. These are included in the expert fees.</x:v>
      </x:c>
      <x:c r="E17" s="157" t="str">
        <x:v>3. Do not add a separate line for travel, accommodation, per diem, administration or other implementation costs. These are included in the expert fees.</x:v>
      </x:c>
      <x:c r="F17" s="157" t="str">
        <x:v>3. Do not add a separate line for travel, accommodation, per diem, administration or other implementation costs. These are included in the expert fees.</x:v>
      </x:c>
      <x:c r="G17" s="157" t="str">
        <x:v>3. Do not add a separate line for travel, accommodation, per diem, administration or other implementation costs. These are included in the expert fees.</x:v>
      </x:c>
      <x:c r="H17" s="157" t="str">
        <x:v>3. Do not add a separate line for travel, accommodation, per diem, administration or other implementation costs. These are included in the expert fees.</x:v>
      </x:c>
    </x:row>
    <x:row r="18" ht="27" customHeight="1">
      <x:c r="A18" s="157" t="str">
        <x:v>4. The workshop amount is fixed at EUR 6,100 excluding VAT. It is shown separately and is excluded from financial scoring.</x:v>
      </x:c>
      <x:c r="B18" s="157" t="str">
        <x:v>4. The workshop amount is fixed at EUR 6,100 excluding VAT. It is shown separately and is excluded from financial scoring.</x:v>
      </x:c>
      <x:c r="C18" s="157" t="str">
        <x:v>4. The workshop amount is fixed at EUR 6,100 excluding VAT. It is shown separately and is excluded from financial scoring.</x:v>
      </x:c>
      <x:c r="D18" s="157" t="str">
        <x:v>4. The workshop amount is fixed at EUR 6,100 excluding VAT. It is shown separately and is excluded from financial scoring.</x:v>
      </x:c>
      <x:c r="E18" s="157" t="str">
        <x:v>4. The workshop amount is fixed at EUR 6,100 excluding VAT. It is shown separately and is excluded from financial scoring.</x:v>
      </x:c>
      <x:c r="F18" s="157" t="str">
        <x:v>4. The workshop amount is fixed at EUR 6,100 excluding VAT. It is shown separately and is excluded from financial scoring.</x:v>
      </x:c>
      <x:c r="G18" s="157" t="str">
        <x:v>4. The workshop amount is fixed at EUR 6,100 excluding VAT. It is shown separately and is excluded from financial scoring.</x:v>
      </x:c>
      <x:c r="H18" s="157" t="str">
        <x:v>4. The workshop amount is fixed at EUR 6,100 excluding VAT. It is shown separately and is excluded from financial scoring.</x:v>
      </x:c>
    </x:row>
    <x:row r="19">
      <x:c r="A19" s="148"/>
      <x:c r="B19" s="148"/>
      <x:c r="C19" s="148"/>
      <x:c r="D19" s="148"/>
      <x:c r="E19" s="148"/>
      <x:c r="F19" s="148"/>
      <x:c r="G19" s="148"/>
      <x:c r="H19" s="148"/>
    </x:row>
    <x:row r="20">
      <x:c r="A20" s="158" t="str">
        <x:v>The evaluated financial offer consists only of the all-inclusive expert fees. The EUR 6,100 workshop budget is added separately to determine the maximum contract amount.</x:v>
      </x:c>
      <x:c r="B20" s="159" t="str">
        <x:v>The evaluated financial offer consists only of the all-inclusive expert fees. The EUR 6,100 workshop budget is added separately to determine the maximum contract amount.</x:v>
      </x:c>
      <x:c r="C20" s="159" t="str">
        <x:v>The evaluated financial offer consists only of the all-inclusive expert fees. The EUR 6,100 workshop budget is added separately to determine the maximum contract amount.</x:v>
      </x:c>
      <x:c r="D20" s="159" t="str">
        <x:v>The evaluated financial offer consists only of the all-inclusive expert fees. The EUR 6,100 workshop budget is added separately to determine the maximum contract amount.</x:v>
      </x:c>
      <x:c r="E20" s="159" t="str">
        <x:v>The evaluated financial offer consists only of the all-inclusive expert fees. The EUR 6,100 workshop budget is added separately to determine the maximum contract amount.</x:v>
      </x:c>
      <x:c r="F20" s="159" t="str">
        <x:v>The evaluated financial offer consists only of the all-inclusive expert fees. The EUR 6,100 workshop budget is added separately to determine the maximum contract amount.</x:v>
      </x:c>
      <x:c r="G20" s="159" t="str">
        <x:v>The evaluated financial offer consists only of the all-inclusive expert fees. The EUR 6,100 workshop budget is added separately to determine the maximum contract amount.</x:v>
      </x:c>
      <x:c r="H20" s="160" t="str">
        <x:v>The evaluated financial offer consists only of the all-inclusive expert fees. The EUR 6,100 workshop budget is added separately to determine the maximum contract amount.</x:v>
      </x:c>
    </x:row>
    <x:row r="21">
      <x:c r="A21" s="161" t="str">
        <x:v>The evaluated financial offer consists only of the all-inclusive expert fees. The EUR 6,100 workshop budget is added separately to determine the maximum contract amount.</x:v>
      </x:c>
      <x:c r="B21" s="162" t="str">
        <x:v>The evaluated financial offer consists only of the all-inclusive expert fees. The EUR 6,100 workshop budget is added separately to determine the maximum contract amount.</x:v>
      </x:c>
      <x:c r="C21" s="162" t="str">
        <x:v>The evaluated financial offer consists only of the all-inclusive expert fees. The EUR 6,100 workshop budget is added separately to determine the maximum contract amount.</x:v>
      </x:c>
      <x:c r="D21" s="162" t="str">
        <x:v>The evaluated financial offer consists only of the all-inclusive expert fees. The EUR 6,100 workshop budget is added separately to determine the maximum contract amount.</x:v>
      </x:c>
      <x:c r="E21" s="162" t="str">
        <x:v>The evaluated financial offer consists only of the all-inclusive expert fees. The EUR 6,100 workshop budget is added separately to determine the maximum contract amount.</x:v>
      </x:c>
      <x:c r="F21" s="162" t="str">
        <x:v>The evaluated financial offer consists only of the all-inclusive expert fees. The EUR 6,100 workshop budget is added separately to determine the maximum contract amount.</x:v>
      </x:c>
      <x:c r="G21" s="162" t="str">
        <x:v>The evaluated financial offer consists only of the all-inclusive expert fees. The EUR 6,100 workshop budget is added separately to determine the maximum contract amount.</x:v>
      </x:c>
      <x:c r="H21" s="163" t="str">
        <x:v>The evaluated financial offer consists only of the all-inclusive expert fees. The EUR 6,100 workshop budget is added separately to determine the maximum contract amount.</x:v>
      </x:c>
    </x:row>
    <x:row r="22">
      <x:c r="A22" s="148"/>
      <x:c r="B22" s="148"/>
      <x:c r="C22" s="148"/>
      <x:c r="D22" s="148"/>
      <x:c r="E22" s="148"/>
      <x:c r="F22" s="148"/>
      <x:c r="G22" s="148"/>
      <x:c r="H22" s="148"/>
    </x:row>
    <x:row r="23" ht="23" customHeight="1">
      <x:c r="A23" s="149" t="str">
        <x:v>3. Financial offer summary</x:v>
      </x:c>
      <x:c r="B23" s="149" t="str">
        <x:v>3. Financial offer summary</x:v>
      </x:c>
      <x:c r="C23" s="149" t="str">
        <x:v>3. Financial offer summary</x:v>
      </x:c>
      <x:c r="D23" s="149" t="str">
        <x:v>3. Financial offer summary</x:v>
      </x:c>
      <x:c r="E23" s="149" t="str">
        <x:v>3. Financial offer summary</x:v>
      </x:c>
      <x:c r="F23" s="149" t="str">
        <x:v>3. Financial offer summary</x:v>
      </x:c>
      <x:c r="G23" s="149" t="str">
        <x:v>3. Financial offer summary</x:v>
      </x:c>
      <x:c r="H23" s="149" t="str">
        <x:v>3. Financial offer summary</x:v>
      </x:c>
    </x:row>
    <x:row r="24">
      <x:c r="A24" s="150" t="str">
        <x:v>All-inclusive expert fees excluding VAT (evaluated price)</x:v>
      </x:c>
      <x:c r="B24" s="151" t="str">
        <x:v>All-inclusive expert fees excluding VAT (evaluated price)</x:v>
      </x:c>
      <x:c r="C24" s="151" t="str">
        <x:v>All-inclusive expert fees excluding VAT (evaluated price)</x:v>
      </x:c>
      <x:c r="D24" s="151" t="str">
        <x:v>All-inclusive expert fees excluding VAT (evaluated price)</x:v>
      </x:c>
      <x:c r="E24" s="151" t="str">
        <x:v>All-inclusive expert fees excluding VAT (evaluated price)</x:v>
      </x:c>
      <x:c r="F24" s="152" t="str">
        <x:v>All-inclusive expert fees excluding VAT (evaluated price)</x:v>
      </x:c>
      <x:c r="G24" s="164" t="n">
        <x:f>'Expert Fees'!E8</x:f>
        <x:v>0</x:v>
      </x:c>
      <x:c r="H24" s="165"/>
    </x:row>
    <x:row r="25">
      <x:c r="A25" s="150" t="str">
        <x:v>Applicable VAT rate</x:v>
      </x:c>
      <x:c r="B25" s="151" t="str">
        <x:v>Applicable VAT rate</x:v>
      </x:c>
      <x:c r="C25" s="151" t="str">
        <x:v>Applicable VAT rate</x:v>
      </x:c>
      <x:c r="D25" s="151" t="str">
        <x:v>Applicable VAT rate</x:v>
      </x:c>
      <x:c r="E25" s="151" t="str">
        <x:v>Applicable VAT rate</x:v>
      </x:c>
      <x:c r="F25" s="152" t="str">
        <x:v>Applicable VAT rate</x:v>
      </x:c>
      <x:c r="G25" s="166" t="n">
        <x:f>D12</x:f>
        <x:v>0</x:v>
      </x:c>
      <x:c r="H25" s="167"/>
    </x:row>
    <x:row r="26">
      <x:c r="A26" s="150" t="str">
        <x:v>VAT amount on evaluated price</x:v>
      </x:c>
      <x:c r="B26" s="151" t="str">
        <x:v>VAT amount on evaluated price</x:v>
      </x:c>
      <x:c r="C26" s="151" t="str">
        <x:v>VAT amount on evaluated price</x:v>
      </x:c>
      <x:c r="D26" s="151" t="str">
        <x:v>VAT amount on evaluated price</x:v>
      </x:c>
      <x:c r="E26" s="151" t="str">
        <x:v>VAT amount on evaluated price</x:v>
      </x:c>
      <x:c r="F26" s="152" t="str">
        <x:v>VAT amount on evaluated price</x:v>
      </x:c>
      <x:c r="G26" s="164" t="n">
        <x:f>G24*G25</x:f>
        <x:v>0</x:v>
      </x:c>
      <x:c r="H26" s="165"/>
    </x:row>
    <x:row r="27">
      <x:c r="A27" s="168" t="str">
        <x:v>EVALUATED PRICE INCLUDING VAT</x:v>
      </x:c>
      <x:c r="B27" s="168" t="str">
        <x:v>EVALUATED PRICE INCLUDING VAT</x:v>
      </x:c>
      <x:c r="C27" s="168" t="str">
        <x:v>EVALUATED PRICE INCLUDING VAT</x:v>
      </x:c>
      <x:c r="D27" s="168" t="str">
        <x:v>EVALUATED PRICE INCLUDING VAT</x:v>
      </x:c>
      <x:c r="E27" s="168" t="str">
        <x:v>EVALUATED PRICE INCLUDING VAT</x:v>
      </x:c>
      <x:c r="F27" s="168" t="str">
        <x:v>EVALUATED PRICE INCLUDING VAT</x:v>
      </x:c>
      <x:c r="G27" s="169" t="n">
        <x:f>SUM(G24,G26)</x:f>
        <x:v>0</x:v>
      </x:c>
      <x:c r="H27" s="169"/>
    </x:row>
    <x:row r="28">
      <x:c r="A28" s="170" t="str">
        <x:v>Fixed workshop budget excluding VAT (not evaluated)</x:v>
      </x:c>
      <x:c r="B28" s="170" t="str">
        <x:v>Fixed workshop budget excluding VAT (not evaluated)</x:v>
      </x:c>
      <x:c r="C28" s="170" t="str">
        <x:v>Fixed workshop budget excluding VAT (not evaluated)</x:v>
      </x:c>
      <x:c r="D28" s="170" t="str">
        <x:v>Fixed workshop budget excluding VAT (not evaluated)</x:v>
      </x:c>
      <x:c r="E28" s="170" t="str">
        <x:v>Fixed workshop budget excluding VAT (not evaluated)</x:v>
      </x:c>
      <x:c r="F28" s="170" t="str">
        <x:v>Fixed workshop budget excluding VAT (not evaluated)</x:v>
      </x:c>
      <x:c r="G28" s="171" t="n">
        <x:v>6100</x:v>
      </x:c>
      <x:c r="H28" s="171" t="n">
        <x:v>6100</x:v>
      </x:c>
    </x:row>
    <x:row r="29">
      <x:c r="A29" s="168" t="str">
        <x:v>MAXIMUM CONTRACT AMOUNT EXCLUDING VAT</x:v>
      </x:c>
      <x:c r="B29" s="168" t="str">
        <x:v>MAXIMUM CONTRACT AMOUNT EXCLUDING VAT</x:v>
      </x:c>
      <x:c r="C29" s="168" t="str">
        <x:v>MAXIMUM CONTRACT AMOUNT EXCLUDING VAT</x:v>
      </x:c>
      <x:c r="D29" s="168" t="str">
        <x:v>MAXIMUM CONTRACT AMOUNT EXCLUDING VAT</x:v>
      </x:c>
      <x:c r="E29" s="168" t="str">
        <x:v>MAXIMUM CONTRACT AMOUNT EXCLUDING VAT</x:v>
      </x:c>
      <x:c r="F29" s="168" t="str">
        <x:v>MAXIMUM CONTRACT AMOUNT EXCLUDING VAT</x:v>
      </x:c>
      <x:c r="G29" s="169" t="n">
        <x:f>SUM(G24,G28)</x:f>
        <x:v>6100</x:v>
      </x:c>
      <x:c r="H29" s="169"/>
    </x:row>
    <x:row r="30">
      <x:c r="A30" s="150" t="str">
        <x:v>VAT on maximum contract amount</x:v>
      </x:c>
      <x:c r="B30" s="151" t="str">
        <x:v>VAT on maximum contract amount</x:v>
      </x:c>
      <x:c r="C30" s="151" t="str">
        <x:v>VAT on maximum contract amount</x:v>
      </x:c>
      <x:c r="D30" s="151" t="str">
        <x:v>VAT on maximum contract amount</x:v>
      </x:c>
      <x:c r="E30" s="151" t="str">
        <x:v>VAT on maximum contract amount</x:v>
      </x:c>
      <x:c r="F30" s="152" t="str">
        <x:v>VAT on maximum contract amount</x:v>
      </x:c>
      <x:c r="G30" s="164" t="n">
        <x:f>G29*G25</x:f>
        <x:v>0</x:v>
      </x:c>
      <x:c r="H30" s="165"/>
    </x:row>
    <x:row r="31">
      <x:c r="A31" s="172" t="str">
        <x:v>MAXIMUM CONTRACT AMOUNT INCLUDING VAT</x:v>
      </x:c>
      <x:c r="B31" s="172" t="str">
        <x:v>MAXIMUM CONTRACT AMOUNT INCLUDING VAT</x:v>
      </x:c>
      <x:c r="C31" s="172" t="str">
        <x:v>MAXIMUM CONTRACT AMOUNT INCLUDING VAT</x:v>
      </x:c>
      <x:c r="D31" s="172" t="str">
        <x:v>MAXIMUM CONTRACT AMOUNT INCLUDING VAT</x:v>
      </x:c>
      <x:c r="E31" s="172" t="str">
        <x:v>MAXIMUM CONTRACT AMOUNT INCLUDING VAT</x:v>
      </x:c>
      <x:c r="F31" s="172" t="str">
        <x:v>MAXIMUM CONTRACT AMOUNT INCLUDING VAT</x:v>
      </x:c>
      <x:c r="G31" s="173" t="n">
        <x:f>SUM(G29,G30)</x:f>
        <x:v>6100</x:v>
      </x:c>
      <x:c r="H31" s="173"/>
    </x:row>
    <x:row r="32">
      <x:c r="A32" s="148"/>
      <x:c r="B32" s="148"/>
      <x:c r="C32" s="148"/>
      <x:c r="D32" s="148"/>
      <x:c r="E32" s="148"/>
      <x:c r="F32" s="148"/>
      <x:c r="G32" s="148"/>
      <x:c r="H32" s="148"/>
    </x:row>
    <x:row r="33" ht="23" customHeight="1">
      <x:c r="A33" s="149" t="str">
        <x:v>4. Compliance check</x:v>
      </x:c>
      <x:c r="B33" s="149" t="str">
        <x:v>4. Compliance check</x:v>
      </x:c>
      <x:c r="C33" s="149" t="str">
        <x:v>4. Compliance check</x:v>
      </x:c>
      <x:c r="D33" s="149" t="str">
        <x:v>4. Compliance check</x:v>
      </x:c>
      <x:c r="E33" s="149" t="str">
        <x:v>4. Compliance check</x:v>
      </x:c>
      <x:c r="F33" s="149" t="str">
        <x:v>4. Compliance check</x:v>
      </x:c>
      <x:c r="G33" s="149" t="str">
        <x:v>4. Compliance check</x:v>
      </x:c>
      <x:c r="H33" s="149" t="str">
        <x:v>4. Compliance check</x:v>
      </x:c>
    </x:row>
    <x:row r="34">
      <x:c r="A34" s="150" t="str">
        <x:v>International expert-days / National expert-days</x:v>
      </x:c>
      <x:c r="B34" s="151" t="str">
        <x:v>International expert-days / National expert-days</x:v>
      </x:c>
      <x:c r="C34" s="151" t="str">
        <x:v>International expert-days / National expert-days</x:v>
      </x:c>
      <x:c r="D34" s="151" t="str">
        <x:v>International expert-days / National expert-days</x:v>
      </x:c>
      <x:c r="E34" s="151" t="str">
        <x:v>International expert-days / National expert-days</x:v>
      </x:c>
      <x:c r="F34" s="152" t="str">
        <x:v>International expert-days / National expert-days</x:v>
      </x:c>
      <x:c r="G34" s="174" t="str">
        <x:f>IF(AND('Expert Fees'!C6='Expert Fees'!B6,'Expert Fees'!C7='Expert Fees'!B7),"OK - 65 / 30","REVISE EXPERT DAYS")</x:f>
        <x:v>REVISE EXPERT DAYS</x:v>
      </x:c>
      <x:c r="H34" s="175"/>
    </x:row>
    <x:row r="35">
      <x:c r="A35" s="148"/>
      <x:c r="B35" s="148"/>
      <x:c r="C35" s="148"/>
      <x:c r="D35" s="148"/>
      <x:c r="E35" s="148"/>
      <x:c r="F35" s="148"/>
      <x:c r="G35" s="148"/>
      <x:c r="H35" s="148"/>
    </x:row>
    <x:row r="36" ht="23" customHeight="1">
      <x:c r="A36" s="149" t="str">
        <x:v>5. Tenderer's declaration and signature</x:v>
      </x:c>
      <x:c r="B36" s="149" t="str">
        <x:v>5. Tenderer's declaration and signature</x:v>
      </x:c>
      <x:c r="C36" s="149" t="str">
        <x:v>5. Tenderer's declaration and signature</x:v>
      </x:c>
      <x:c r="D36" s="149" t="str">
        <x:v>5. Tenderer's declaration and signature</x:v>
      </x:c>
      <x:c r="E36" s="149" t="str">
        <x:v>5. Tenderer's declaration and signature</x:v>
      </x:c>
      <x:c r="F36" s="149" t="str">
        <x:v>5. Tenderer's declaration and signature</x:v>
      </x:c>
      <x:c r="G36" s="149" t="str">
        <x:v>5. Tenderer's declaration and signature</x:v>
      </x:c>
      <x:c r="H36" s="149" t="str">
        <x:v>5. Tenderer's declaration and signature</x:v>
      </x:c>
    </x:row>
    <x:row r="37" ht="44" customHeight="1">
      <x:c r="A37" s="157" t="str">
        <x:v>[ ] I/We confirm that the expert-day rates include all professional fees, expert travel, accommodation, per diem/DSA and other costs required to perform the assignment, and that no separate expert travel or other-cost claim will be made.</x:v>
      </x:c>
      <x:c r="B37" s="157" t="str">
        <x:v>[ ] I/We confirm that the expert-day rates include all professional fees, expert travel, accommodation, per diem/DSA and other costs required to perform the assignment, and that no separate expert travel or other-cost claim will be made.</x:v>
      </x:c>
      <x:c r="C37" s="157" t="str">
        <x:v>[ ] I/We confirm that the expert-day rates include all professional fees, expert travel, accommodation, per diem/DSA and other costs required to perform the assignment, and that no separate expert travel or other-cost claim will be made.</x:v>
      </x:c>
      <x:c r="D37" s="157" t="str">
        <x:v>[ ] I/We confirm that the expert-day rates include all professional fees, expert travel, accommodation, per diem/DSA and other costs required to perform the assignment, and that no separate expert travel or other-cost claim will be made.</x:v>
      </x:c>
      <x:c r="E37" s="157" t="str">
        <x:v>[ ] I/We confirm that the expert-day rates include all professional fees, expert travel, accommodation, per diem/DSA and other costs required to perform the assignment, and that no separate expert travel or other-cost claim will be made.</x:v>
      </x:c>
      <x:c r="F37" s="157" t="str">
        <x:v>[ ] I/We confirm that the expert-day rates include all professional fees, expert travel, accommodation, per diem/DSA and other costs required to perform the assignment, and that no separate expert travel or other-cost claim will be made.</x:v>
      </x:c>
      <x:c r="G37" s="157" t="str">
        <x:v>[ ] I/We confirm that the expert-day rates include all professional fees, expert travel, accommodation, per diem/DSA and other costs required to perform the assignment, and that no separate expert travel or other-cost claim will be made.</x:v>
      </x:c>
      <x:c r="H37" s="157" t="str">
        <x:v>[ ] I/We confirm that the expert-day rates include all professional fees, expert travel, accommodation, per diem/DSA and other costs required to perform the assignment, and that no separate expert travel or other-cost claim will be made.</x:v>
      </x:c>
    </x:row>
    <x:row r="38" ht="30" customHeight="1">
      <x:c r="A38" s="157" t="str">
        <x:v>[ ] I/We accept the fixed EUR 6,100 excluding VAT workshop budget shown separately from the evaluated expert fees.</x:v>
      </x:c>
      <x:c r="B38" s="157" t="str">
        <x:v>[ ] I/We accept the fixed EUR 6,100 excluding VAT workshop budget shown separately from the evaluated expert fees.</x:v>
      </x:c>
      <x:c r="C38" s="157" t="str">
        <x:v>[ ] I/We accept the fixed EUR 6,100 excluding VAT workshop budget shown separately from the evaluated expert fees.</x:v>
      </x:c>
      <x:c r="D38" s="157" t="str">
        <x:v>[ ] I/We accept the fixed EUR 6,100 excluding VAT workshop budget shown separately from the evaluated expert fees.</x:v>
      </x:c>
      <x:c r="E38" s="157" t="str">
        <x:v>[ ] I/We accept the fixed EUR 6,100 excluding VAT workshop budget shown separately from the evaluated expert fees.</x:v>
      </x:c>
      <x:c r="F38" s="157" t="str">
        <x:v>[ ] I/We accept the fixed EUR 6,100 excluding VAT workshop budget shown separately from the evaluated expert fees.</x:v>
      </x:c>
      <x:c r="G38" s="157" t="str">
        <x:v>[ ] I/We accept the fixed EUR 6,100 excluding VAT workshop budget shown separately from the evaluated expert fees.</x:v>
      </x:c>
      <x:c r="H38" s="157" t="str">
        <x:v>[ ] I/We accept the fixed EUR 6,100 excluding VAT workshop budget shown separately from the evaluated expert fees.</x:v>
      </x:c>
    </x:row>
    <x:row r="39" ht="30" customHeight="1">
      <x:c r="A39" s="157" t="str">
        <x:v>[ ] I/We confirm that this financial proposal is complete and valid for at least 120 days from the submission deadline.</x:v>
      </x:c>
      <x:c r="B39" s="157" t="str">
        <x:v>[ ] I/We confirm that this financial proposal is complete and valid for at least 120 days from the submission deadline.</x:v>
      </x:c>
      <x:c r="C39" s="157" t="str">
        <x:v>[ ] I/We confirm that this financial proposal is complete and valid for at least 120 days from the submission deadline.</x:v>
      </x:c>
      <x:c r="D39" s="157" t="str">
        <x:v>[ ] I/We confirm that this financial proposal is complete and valid for at least 120 days from the submission deadline.</x:v>
      </x:c>
      <x:c r="E39" s="157" t="str">
        <x:v>[ ] I/We confirm that this financial proposal is complete and valid for at least 120 days from the submission deadline.</x:v>
      </x:c>
      <x:c r="F39" s="157" t="str">
        <x:v>[ ] I/We confirm that this financial proposal is complete and valid for at least 120 days from the submission deadline.</x:v>
      </x:c>
      <x:c r="G39" s="157" t="str">
        <x:v>[ ] I/We confirm that this financial proposal is complete and valid for at least 120 days from the submission deadline.</x:v>
      </x:c>
      <x:c r="H39" s="157" t="str">
        <x:v>[ ] I/We confirm that this financial proposal is complete and valid for at least 120 days from the submission deadline.</x:v>
      </x:c>
    </x:row>
    <x:row r="40">
      <x:c r="A40" s="148"/>
      <x:c r="B40" s="148"/>
      <x:c r="C40" s="148"/>
      <x:c r="D40" s="148"/>
      <x:c r="E40" s="148"/>
      <x:c r="F40" s="148"/>
      <x:c r="G40" s="148"/>
      <x:c r="H40" s="148"/>
    </x:row>
    <x:row r="41" ht="26" customHeight="1">
      <x:c r="A41" s="150" t="str">
        <x:v>Authorized representative's name</x:v>
      </x:c>
      <x:c r="B41" s="151" t="str">
        <x:v>Authorized representative's name</x:v>
      </x:c>
      <x:c r="C41" s="152" t="str">
        <x:v>Authorized representative's name</x:v>
      </x:c>
      <x:c r="D41" s="153"/>
      <x:c r="E41" s="154"/>
      <x:c r="F41" s="154"/>
      <x:c r="G41" s="154"/>
      <x:c r="H41" s="155"/>
    </x:row>
    <x:row r="42" ht="26" customHeight="1">
      <x:c r="A42" s="150" t="str">
        <x:v>Title / position</x:v>
      </x:c>
      <x:c r="B42" s="151" t="str">
        <x:v>Title / position</x:v>
      </x:c>
      <x:c r="C42" s="152" t="str">
        <x:v>Title / position</x:v>
      </x:c>
      <x:c r="D42" s="153"/>
      <x:c r="E42" s="154"/>
      <x:c r="F42" s="154"/>
      <x:c r="G42" s="154"/>
      <x:c r="H42" s="155"/>
    </x:row>
    <x:row r="43" ht="26" customHeight="1">
      <x:c r="A43" s="150" t="str">
        <x:v>Date</x:v>
      </x:c>
      <x:c r="B43" s="151" t="str">
        <x:v>Date</x:v>
      </x:c>
      <x:c r="C43" s="152" t="str">
        <x:v>Date</x:v>
      </x:c>
      <x:c r="D43" s="153"/>
      <x:c r="E43" s="154"/>
      <x:c r="F43" s="154"/>
      <x:c r="G43" s="154"/>
      <x:c r="H43" s="155"/>
    </x:row>
    <x:row r="44" ht="48" customHeight="1">
      <x:c r="A44" s="150" t="str">
        <x:v>Signature and company stamp</x:v>
      </x:c>
      <x:c r="B44" s="151" t="str">
        <x:v>Signature and company stamp</x:v>
      </x:c>
      <x:c r="C44" s="152" t="str">
        <x:v>Signature and company stamp</x:v>
      </x:c>
      <x:c r="D44" s="153"/>
      <x:c r="E44" s="154"/>
      <x:c r="F44" s="154"/>
      <x:c r="G44" s="154"/>
      <x:c r="H44" s="155"/>
    </x:row>
    <x:row r="45">
      <x:c r="A45" s="148"/>
      <x:c r="B45" s="148"/>
      <x:c r="C45" s="148"/>
      <x:c r="D45" s="148"/>
      <x:c r="E45" s="148"/>
      <x:c r="F45" s="148"/>
      <x:c r="G45" s="148"/>
      <x:c r="H45" s="148"/>
    </x:row>
    <x:row r="46">
      <x:c r="A46" s="158" t="str">
        <x:v>Evaluation note: the amount used for financial scoring is the all-inclusive expert fees excluding VAT in row 24. The fixed EUR 6,100 workshop budget is excluded from the financial score.</x:v>
      </x:c>
      <x:c r="B46" s="159" t="str">
        <x:v>Evaluation note: the amount used for financial scoring is the all-inclusive expert fees excluding VAT in row 24. The fixed EUR 6,100 workshop budget is excluded from the financial score.</x:v>
      </x:c>
      <x:c r="C46" s="159" t="str">
        <x:v>Evaluation note: the amount used for financial scoring is the all-inclusive expert fees excluding VAT in row 24. The fixed EUR 6,100 workshop budget is excluded from the financial score.</x:v>
      </x:c>
      <x:c r="D46" s="159" t="str">
        <x:v>Evaluation note: the amount used for financial scoring is the all-inclusive expert fees excluding VAT in row 24. The fixed EUR 6,100 workshop budget is excluded from the financial score.</x:v>
      </x:c>
      <x:c r="E46" s="159" t="str">
        <x:v>Evaluation note: the amount used for financial scoring is the all-inclusive expert fees excluding VAT in row 24. The fixed EUR 6,100 workshop budget is excluded from the financial score.</x:v>
      </x:c>
      <x:c r="F46" s="159" t="str">
        <x:v>Evaluation note: the amount used for financial scoring is the all-inclusive expert fees excluding VAT in row 24. The fixed EUR 6,100 workshop budget is excluded from the financial score.</x:v>
      </x:c>
      <x:c r="G46" s="159" t="str">
        <x:v>Evaluation note: the amount used for financial scoring is the all-inclusive expert fees excluding VAT in row 24. The fixed EUR 6,100 workshop budget is excluded from the financial score.</x:v>
      </x:c>
      <x:c r="H46" s="160" t="str">
        <x:v>Evaluation note: the amount used for financial scoring is the all-inclusive expert fees excluding VAT in row 24. The fixed EUR 6,100 workshop budget is excluded from the financial score.</x:v>
      </x:c>
    </x:row>
    <x:row r="47">
      <x:c r="A47" s="161" t="str">
        <x:v>Evaluation note: the amount used for financial scoring is the all-inclusive expert fees excluding VAT in row 24. The fixed EUR 6,100 workshop budget is excluded from the financial score.</x:v>
      </x:c>
      <x:c r="B47" s="162" t="str">
        <x:v>Evaluation note: the amount used for financial scoring is the all-inclusive expert fees excluding VAT in row 24. The fixed EUR 6,100 workshop budget is excluded from the financial score.</x:v>
      </x:c>
      <x:c r="C47" s="162" t="str">
        <x:v>Evaluation note: the amount used for financial scoring is the all-inclusive expert fees excluding VAT in row 24. The fixed EUR 6,100 workshop budget is excluded from the financial score.</x:v>
      </x:c>
      <x:c r="D47" s="162" t="str">
        <x:v>Evaluation note: the amount used for financial scoring is the all-inclusive expert fees excluding VAT in row 24. The fixed EUR 6,100 workshop budget is excluded from the financial score.</x:v>
      </x:c>
      <x:c r="E47" s="162" t="str">
        <x:v>Evaluation note: the amount used for financial scoring is the all-inclusive expert fees excluding VAT in row 24. The fixed EUR 6,100 workshop budget is excluded from the financial score.</x:v>
      </x:c>
      <x:c r="F47" s="162" t="str">
        <x:v>Evaluation note: the amount used for financial scoring is the all-inclusive expert fees excluding VAT in row 24. The fixed EUR 6,100 workshop budget is excluded from the financial score.</x:v>
      </x:c>
      <x:c r="G47" s="162" t="str">
        <x:v>Evaluation note: the amount used for financial scoring is the all-inclusive expert fees excluding VAT in row 24. The fixed EUR 6,100 workshop budget is excluded from the financial score.</x:v>
      </x:c>
      <x:c r="H47" s="163" t="str">
        <x:v>Evaluation note: the amount used for financial scoring is the all-inclusive expert fees excluding VAT in row 24. The fixed EUR 6,100 workshop budget is excluded from the financial score.</x:v>
      </x:c>
    </x:row>
  </x:sheetData>
  <x:mergeCells>
    <x:mergeCell ref="A1:H2"/>
    <x:mergeCell ref="A3:H3"/>
    <x:mergeCell ref="A5:H5"/>
    <x:mergeCell ref="A6:C6"/>
    <x:mergeCell ref="D6:H6"/>
    <x:mergeCell ref="A7:C7"/>
    <x:mergeCell ref="D7:H7"/>
    <x:mergeCell ref="A8:C8"/>
    <x:mergeCell ref="D8:H8"/>
    <x:mergeCell ref="A9:C9"/>
    <x:mergeCell ref="D9:H9"/>
    <x:mergeCell ref="A10:C10"/>
    <x:mergeCell ref="D10:H10"/>
    <x:mergeCell ref="A11:C11"/>
    <x:mergeCell ref="D11:H11"/>
    <x:mergeCell ref="A12:C12"/>
    <x:mergeCell ref="D12:H12"/>
    <x:mergeCell ref="A14:H14"/>
    <x:mergeCell ref="A15:H15"/>
    <x:mergeCell ref="A16:H16"/>
    <x:mergeCell ref="A17:H17"/>
    <x:mergeCell ref="A18:H18"/>
    <x:mergeCell ref="A20:H21"/>
    <x:mergeCell ref="A23:H23"/>
    <x:mergeCell ref="A24:F24"/>
    <x:mergeCell ref="G24:H24"/>
    <x:mergeCell ref="A25:F25"/>
    <x:mergeCell ref="G25:H25"/>
    <x:mergeCell ref="A26:F26"/>
    <x:mergeCell ref="G26:H26"/>
    <x:mergeCell ref="A27:F27"/>
    <x:mergeCell ref="G27:H27"/>
    <x:mergeCell ref="A28:F28"/>
    <x:mergeCell ref="G28:H28"/>
    <x:mergeCell ref="A29:F29"/>
    <x:mergeCell ref="G29:H29"/>
    <x:mergeCell ref="A30:F30"/>
    <x:mergeCell ref="G30:H30"/>
    <x:mergeCell ref="A31:F31"/>
    <x:mergeCell ref="G31:H31"/>
    <x:mergeCell ref="A33:H33"/>
    <x:mergeCell ref="A34:F34"/>
    <x:mergeCell ref="G34:H34"/>
    <x:mergeCell ref="A36:H36"/>
    <x:mergeCell ref="A37:H37"/>
    <x:mergeCell ref="A38:H38"/>
    <x:mergeCell ref="A39:H39"/>
    <x:mergeCell ref="A41:C41"/>
    <x:mergeCell ref="D41:H41"/>
    <x:mergeCell ref="A42:C42"/>
    <x:mergeCell ref="D42:H42"/>
    <x:mergeCell ref="A43:C43"/>
    <x:mergeCell ref="D43:H43"/>
    <x:mergeCell ref="A44:C44"/>
    <x:mergeCell ref="D44:H44"/>
    <x:mergeCell ref="A46:H47"/>
  </x:mergeCells>
  <x:dataValidations count="1">
    <x:dataValidation type="decimal" operator="between" sqref="D12">
      <x:formula1>0</x:formula1>
      <x:formula2>1</x:formula2>
    </x:dataValidation>
  </x:dataValidations>
  <x:pageMargins left="0.7" right="0.7" top="0.75" bottom="0.75" header="0.3" footer="0.3"/>
  <x:legacyDrawing xmlns:r="http://schemas.openxmlformats.org/officeDocument/2006/relationships" r:id="R3a4d864888054dfd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24" hidden="0" customWidth="1"/>
    <x:col min="3" max="3" width="16" hidden="0" customWidth="1"/>
    <x:col min="4" max="4" width="25" hidden="0" customWidth="1"/>
    <x:col min="5" max="5" width="15" hidden="0" customWidth="1"/>
    <x:col min="6" max="6" width="43" hidden="0" customWidth="1"/>
    <x:col min="7" max="7" width="13" hidden="0" customWidth="1"/>
    <x:col min="8" max="8" width="20" hidden="0" customWidth="1"/>
    <x:col min="9" max="9" width="20" hidden="0" customWidth="1"/>
  </x:cols>
  <x:sheetData>
    <x:row r="1" ht="30" customHeight="1">
      <x:c r="A1" s="146" t="str">
        <x:v>EXPERT FEES - ALL-INCLUSIVE DAILY RATES</x:v>
      </x:c>
      <x:c r="B1" s="146" t="str">
        <x:v>EXPERT FEES - ALL-INCLUSIVE DAILY RATES</x:v>
      </x:c>
      <x:c r="C1" s="146" t="str">
        <x:v>EXPERT FEES - ALL-INCLUSIVE DAILY RATES</x:v>
      </x:c>
      <x:c r="D1" s="146" t="str">
        <x:v>EXPERT FEES - ALL-INCLUSIVE DAILY RATES</x:v>
      </x:c>
      <x:c r="E1" s="146" t="str">
        <x:v>EXPERT FEES - ALL-INCLUSIVE DAILY RATES</x:v>
      </x:c>
      <x:c r="F1" s="146" t="str">
        <x:v>EXPERT FEES - ALL-INCLUSIVE DAILY RATES</x:v>
      </x:c>
      <x:c r="G1" s="146" t="str">
        <x:v>EXPERT FEES - ALL-INCLUSIVE DAILY RATES</x:v>
      </x:c>
      <x:c r="H1" s="146" t="str">
        <x:v>EXPERT FEES - ALL-INCLUSIVE DAILY RATES</x:v>
      </x:c>
      <x:c r="I1" s="146" t="str">
        <x:v>EXPERT FEES - ALL-INCLUSIVE DAILY RATES</x:v>
      </x:c>
    </x:row>
    <x:row r="2" ht="30" customHeight="1">
      <x:c r="A2" s="146" t="str">
        <x:v>EXPERT FEES - ALL-INCLUSIVE DAILY RATES</x:v>
      </x:c>
      <x:c r="B2" s="146" t="str">
        <x:v>EXPERT FEES - ALL-INCLUSIVE DAILY RATES</x:v>
      </x:c>
      <x:c r="C2" s="146" t="str">
        <x:v>EXPERT FEES - ALL-INCLUSIVE DAILY RATES</x:v>
      </x:c>
      <x:c r="D2" s="146" t="str">
        <x:v>EXPERT FEES - ALL-INCLUSIVE DAILY RATES</x:v>
      </x:c>
      <x:c r="E2" s="146" t="str">
        <x:v>EXPERT FEES - ALL-INCLUSIVE DAILY RATES</x:v>
      </x:c>
      <x:c r="F2" s="146" t="str">
        <x:v>EXPERT FEES - ALL-INCLUSIVE DAILY RATES</x:v>
      </x:c>
      <x:c r="G2" s="146" t="str">
        <x:v>EXPERT FEES - ALL-INCLUSIVE DAILY RATES</x:v>
      </x:c>
      <x:c r="H2" s="146" t="str">
        <x:v>EXPERT FEES - ALL-INCLUSIVE DAILY RATES</x:v>
      </x:c>
      <x:c r="I2" s="146" t="str">
        <x:v>EXPERT FEES - ALL-INCLUSIVE DAILY RATES</x:v>
      </x:c>
    </x:row>
    <x:row r="3" ht="34" customHeight="1">
      <x:c r="A3" s="147" t="str">
        <x:v>Enter the expert-day allocation and all-inclusive daily rate. Do not enter expert travel or other costs separately.</x:v>
      </x:c>
      <x:c r="B3" s="147" t="str">
        <x:v>Enter the expert-day allocation and all-inclusive daily rate. Do not enter expert travel or other costs separately.</x:v>
      </x:c>
      <x:c r="C3" s="147" t="str">
        <x:v>Enter the expert-day allocation and all-inclusive daily rate. Do not enter expert travel or other costs separately.</x:v>
      </x:c>
      <x:c r="D3" s="147" t="str">
        <x:v>Enter the expert-day allocation and all-inclusive daily rate. Do not enter expert travel or other costs separately.</x:v>
      </x:c>
      <x:c r="E3" s="147" t="str">
        <x:v>Enter the expert-day allocation and all-inclusive daily rate. Do not enter expert travel or other costs separately.</x:v>
      </x:c>
      <x:c r="F3" s="147" t="str">
        <x:v>Enter the expert-day allocation and all-inclusive daily rate. Do not enter expert travel or other costs separately.</x:v>
      </x:c>
      <x:c r="G3" s="147" t="str">
        <x:v>Enter the expert-day allocation and all-inclusive daily rate. Do not enter expert travel or other costs separately.</x:v>
      </x:c>
      <x:c r="H3" s="147" t="str">
        <x:v>Enter the expert-day allocation and all-inclusive daily rate. Do not enter expert travel or other costs separately.</x:v>
      </x:c>
      <x:c r="I3" s="147" t="str">
        <x:v>Enter the expert-day allocation and all-inclusive daily rate. Do not enter expert travel or other costs separately.</x:v>
      </x:c>
    </x:row>
    <x:row r="4">
      <x:c r="A4" s="148"/>
      <x:c r="B4" s="148"/>
      <x:c r="C4" s="148"/>
      <x:c r="D4" s="148"/>
      <x:c r="E4" s="148"/>
      <x:c r="F4" s="148"/>
      <x:c r="G4" s="148"/>
      <x:c r="H4" s="148"/>
      <x:c r="I4" s="148"/>
    </x:row>
    <x:row r="5">
      <x:c r="A5" s="176" t="str">
        <x:v>Category</x:v>
      </x:c>
      <x:c r="B5" s="176" t="str">
        <x:v>Required days</x:v>
      </x:c>
      <x:c r="C5" s="176" t="str">
        <x:v>Offered days</x:v>
      </x:c>
      <x:c r="D5" s="176" t="str">
        <x:v>Check</x:v>
      </x:c>
      <x:c r="E5" s="176" t="str">
        <x:v>Subtotal excl. VAT</x:v>
      </x:c>
      <x:c r="F5" s="148"/>
      <x:c r="G5" s="177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  <x:c r="H5" s="178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  <x:c r="I5" s="179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</x:row>
    <x:row r="6">
      <x:c r="A6" s="180" t="str">
        <x:v>International</x:v>
      </x:c>
      <x:c r="B6" s="181" t="n">
        <x:v>65</x:v>
      </x:c>
      <x:c r="C6" s="182" t="n">
        <x:f>SUMIF($C$14:$C$73,A6,$G$14:$G$73)</x:f>
        <x:v>0</x:v>
      </x:c>
      <x:c r="D6" s="183" t="str">
        <x:f>IF(C6=B6,"OK","REVISE")</x:f>
        <x:v>REVISE</x:v>
      </x:c>
      <x:c r="E6" s="184" t="n">
        <x:f>SUMIF($C$14:$C$73,A6,$I$14:$I$73)</x:f>
        <x:v>0</x:v>
      </x:c>
      <x:c r="F6" s="148"/>
      <x:c r="G6" s="185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  <x:c r="H6" s="186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  <x:c r="I6" s="187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</x:row>
    <x:row r="7">
      <x:c r="A7" s="180" t="str">
        <x:v>National</x:v>
      </x:c>
      <x:c r="B7" s="181" t="n">
        <x:v>30</x:v>
      </x:c>
      <x:c r="C7" s="182" t="n">
        <x:f>SUMIF($C$14:$C$73,A7,$G$14:$G$73)</x:f>
        <x:v>0</x:v>
      </x:c>
      <x:c r="D7" s="183" t="str">
        <x:f>IF(C7=B7,"OK","REVISE")</x:f>
        <x:v>REVISE</x:v>
      </x:c>
      <x:c r="E7" s="184" t="n">
        <x:f>SUMIF($C$14:$C$73,A7,$I$14:$I$73)</x:f>
        <x:v>0</x:v>
      </x:c>
      <x:c r="F7" s="148"/>
      <x:c r="G7" s="185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  <x:c r="H7" s="186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  <x:c r="I7" s="187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</x:row>
    <x:row r="8">
      <x:c r="A8" s="188" t="str">
        <x:v>TOTAL</x:v>
      </x:c>
      <x:c r="B8" s="189" t="n">
        <x:v>95</x:v>
      </x:c>
      <x:c r="C8" s="189" t="n">
        <x:f>SUM(C6:C7)</x:f>
        <x:v>0</x:v>
      </x:c>
      <x:c r="D8" s="188" t="str">
        <x:f>IF(C8=B8,"OK","REVISE")</x:f>
        <x:v>REVISE</x:v>
      </x:c>
      <x:c r="E8" s="190" t="n">
        <x:f>SUM(E6:E7)</x:f>
        <x:v>0</x:v>
      </x:c>
      <x:c r="F8" s="148"/>
      <x:c r="G8" s="191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  <x:c r="H8" s="192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  <x:c r="I8" s="193" t="str">
        <x:v>All-inclusive means the daily rate already covers the expert's professional fee, airfare, accommodation, per diem/DSA, visa, insurance, transfers, local transport and all other mission expenses. No separate travel or other-cost line is permitted.</x:v>
      </x:c>
    </x:row>
    <x:row r="9">
      <x:c r="A9" s="148"/>
      <x:c r="B9" s="148"/>
      <x:c r="C9" s="148"/>
      <x:c r="D9" s="148"/>
      <x:c r="E9" s="148"/>
      <x:c r="F9" s="148"/>
      <x:c r="G9" s="148"/>
      <x:c r="H9" s="148"/>
      <x:c r="I9" s="148"/>
    </x:row>
    <x:row r="10">
      <x:c r="A10" s="158" t="str">
        <x:v>Use one line for each expert and activity/deliverable. If the same expert appears on several lines, use the same all-inclusive daily rate consistently. One international expert must be designated as Team Leader.</x:v>
      </x:c>
      <x:c r="B10" s="159" t="str">
        <x:v>Use one line for each expert and activity/deliverable. If the same expert appears on several lines, use the same all-inclusive daily rate consistently. One international expert must be designated as Team Leader.</x:v>
      </x:c>
      <x:c r="C10" s="159" t="str">
        <x:v>Use one line for each expert and activity/deliverable. If the same expert appears on several lines, use the same all-inclusive daily rate consistently. One international expert must be designated as Team Leader.</x:v>
      </x:c>
      <x:c r="D10" s="159" t="str">
        <x:v>Use one line for each expert and activity/deliverable. If the same expert appears on several lines, use the same all-inclusive daily rate consistently. One international expert must be designated as Team Leader.</x:v>
      </x:c>
      <x:c r="E10" s="159" t="str">
        <x:v>Use one line for each expert and activity/deliverable. If the same expert appears on several lines, use the same all-inclusive daily rate consistently. One international expert must be designated as Team Leader.</x:v>
      </x:c>
      <x:c r="F10" s="159" t="str">
        <x:v>Use one line for each expert and activity/deliverable. If the same expert appears on several lines, use the same all-inclusive daily rate consistently. One international expert must be designated as Team Leader.</x:v>
      </x:c>
      <x:c r="G10" s="159" t="str">
        <x:v>Use one line for each expert and activity/deliverable. If the same expert appears on several lines, use the same all-inclusive daily rate consistently. One international expert must be designated as Team Leader.</x:v>
      </x:c>
      <x:c r="H10" s="159" t="str">
        <x:v>Use one line for each expert and activity/deliverable. If the same expert appears on several lines, use the same all-inclusive daily rate consistently. One international expert must be designated as Team Leader.</x:v>
      </x:c>
      <x:c r="I10" s="160" t="str">
        <x:v>Use one line for each expert and activity/deliverable. If the same expert appears on several lines, use the same all-inclusive daily rate consistently. One international expert must be designated as Team Leader.</x:v>
      </x:c>
    </x:row>
    <x:row r="11">
      <x:c r="A11" s="161" t="str">
        <x:v>Use one line for each expert and activity/deliverable. If the same expert appears on several lines, use the same all-inclusive daily rate consistently. One international expert must be designated as Team Leader.</x:v>
      </x:c>
      <x:c r="B11" s="162" t="str">
        <x:v>Use one line for each expert and activity/deliverable. If the same expert appears on several lines, use the same all-inclusive daily rate consistently. One international expert must be designated as Team Leader.</x:v>
      </x:c>
      <x:c r="C11" s="162" t="str">
        <x:v>Use one line for each expert and activity/deliverable. If the same expert appears on several lines, use the same all-inclusive daily rate consistently. One international expert must be designated as Team Leader.</x:v>
      </x:c>
      <x:c r="D11" s="162" t="str">
        <x:v>Use one line for each expert and activity/deliverable. If the same expert appears on several lines, use the same all-inclusive daily rate consistently. One international expert must be designated as Team Leader.</x:v>
      </x:c>
      <x:c r="E11" s="162" t="str">
        <x:v>Use one line for each expert and activity/deliverable. If the same expert appears on several lines, use the same all-inclusive daily rate consistently. One international expert must be designated as Team Leader.</x:v>
      </x:c>
      <x:c r="F11" s="162" t="str">
        <x:v>Use one line for each expert and activity/deliverable. If the same expert appears on several lines, use the same all-inclusive daily rate consistently. One international expert must be designated as Team Leader.</x:v>
      </x:c>
      <x:c r="G11" s="162" t="str">
        <x:v>Use one line for each expert and activity/deliverable. If the same expert appears on several lines, use the same all-inclusive daily rate consistently. One international expert must be designated as Team Leader.</x:v>
      </x:c>
      <x:c r="H11" s="162" t="str">
        <x:v>Use one line for each expert and activity/deliverable. If the same expert appears on several lines, use the same all-inclusive daily rate consistently. One international expert must be designated as Team Leader.</x:v>
      </x:c>
      <x:c r="I11" s="163" t="str">
        <x:v>Use one line for each expert and activity/deliverable. If the same expert appears on several lines, use the same all-inclusive daily rate consistently. One international expert must be designated as Team Leader.</x:v>
      </x:c>
    </x:row>
    <x:row r="12">
      <x:c r="A12" s="148"/>
      <x:c r="B12" s="148"/>
      <x:c r="C12" s="148"/>
      <x:c r="D12" s="148"/>
      <x:c r="E12" s="148"/>
      <x:c r="F12" s="148"/>
      <x:c r="G12" s="148"/>
      <x:c r="H12" s="148"/>
      <x:c r="I12" s="148"/>
    </x:row>
    <x:row r="13" ht="44" customHeight="1">
      <x:c r="A13" s="176" t="str">
        <x:v>Line</x:v>
      </x:c>
      <x:c r="B13" s="176" t="str">
        <x:v>Expert name</x:v>
      </x:c>
      <x:c r="C13" s="176" t="str">
        <x:v>Category</x:v>
      </x:c>
      <x:c r="D13" s="176" t="str">
        <x:v>Role / specialization</x:v>
      </x:c>
      <x:c r="E13" s="176" t="str">
        <x:v>Team Leader?</x:v>
      </x:c>
      <x:c r="F13" s="176" t="str">
        <x:v>Activity / deliverable</x:v>
      </x:c>
      <x:c r="G13" s="176" t="str">
        <x:v>Expert-days</x:v>
      </x:c>
      <x:c r="H13" s="176" t="str">
        <x:v>All-inclusive daily rate excl. VAT (€)</x:v>
      </x:c>
      <x:c r="I13" s="176" t="str">
        <x:v>Total excl. VAT (€)</x:v>
      </x:c>
    </x:row>
    <x:row r="14" ht="24" customHeight="1">
      <x:c r="A14" s="194" t="n">
        <x:v>1</x:v>
      </x:c>
      <x:c r="B14" s="195"/>
      <x:c r="C14" s="195"/>
      <x:c r="D14" s="195"/>
      <x:c r="E14" s="195"/>
      <x:c r="F14" s="195"/>
      <x:c r="G14" s="196"/>
      <x:c r="H14" s="197"/>
      <x:c r="I14" s="184" t="n">
        <x:f>G14*H14</x:f>
        <x:v>0</x:v>
      </x:c>
    </x:row>
    <x:row r="15" ht="24" customHeight="1">
      <x:c r="A15" s="194" t="n">
        <x:v>2</x:v>
      </x:c>
      <x:c r="B15" s="195"/>
      <x:c r="C15" s="195"/>
      <x:c r="D15" s="195"/>
      <x:c r="E15" s="195"/>
      <x:c r="F15" s="195"/>
      <x:c r="G15" s="196"/>
      <x:c r="H15" s="197"/>
      <x:c r="I15" s="184" t="n">
        <x:f>G15*H15</x:f>
        <x:v>0</x:v>
      </x:c>
    </x:row>
    <x:row r="16" ht="24" customHeight="1">
      <x:c r="A16" s="194" t="n">
        <x:v>3</x:v>
      </x:c>
      <x:c r="B16" s="195"/>
      <x:c r="C16" s="195"/>
      <x:c r="D16" s="195"/>
      <x:c r="E16" s="195"/>
      <x:c r="F16" s="195"/>
      <x:c r="G16" s="196"/>
      <x:c r="H16" s="197"/>
      <x:c r="I16" s="184" t="n">
        <x:f>G16*H16</x:f>
        <x:v>0</x:v>
      </x:c>
    </x:row>
    <x:row r="17" ht="24" customHeight="1">
      <x:c r="A17" s="194" t="n">
        <x:v>4</x:v>
      </x:c>
      <x:c r="B17" s="195"/>
      <x:c r="C17" s="195"/>
      <x:c r="D17" s="195"/>
      <x:c r="E17" s="195"/>
      <x:c r="F17" s="195"/>
      <x:c r="G17" s="196"/>
      <x:c r="H17" s="197"/>
      <x:c r="I17" s="184" t="n">
        <x:f>G17*H17</x:f>
        <x:v>0</x:v>
      </x:c>
    </x:row>
    <x:row r="18" ht="24" customHeight="1">
      <x:c r="A18" s="194" t="n">
        <x:v>5</x:v>
      </x:c>
      <x:c r="B18" s="195"/>
      <x:c r="C18" s="195"/>
      <x:c r="D18" s="195"/>
      <x:c r="E18" s="195"/>
      <x:c r="F18" s="195"/>
      <x:c r="G18" s="196"/>
      <x:c r="H18" s="197"/>
      <x:c r="I18" s="184" t="n">
        <x:f>G18*H18</x:f>
        <x:v>0</x:v>
      </x:c>
    </x:row>
    <x:row r="19" ht="24" customHeight="1">
      <x:c r="A19" s="194" t="n">
        <x:v>6</x:v>
      </x:c>
      <x:c r="B19" s="195"/>
      <x:c r="C19" s="195"/>
      <x:c r="D19" s="195"/>
      <x:c r="E19" s="195"/>
      <x:c r="F19" s="195"/>
      <x:c r="G19" s="196"/>
      <x:c r="H19" s="197"/>
      <x:c r="I19" s="184" t="n">
        <x:f>G19*H19</x:f>
        <x:v>0</x:v>
      </x:c>
    </x:row>
    <x:row r="20" ht="24" customHeight="1">
      <x:c r="A20" s="194" t="n">
        <x:v>7</x:v>
      </x:c>
      <x:c r="B20" s="195"/>
      <x:c r="C20" s="195"/>
      <x:c r="D20" s="195"/>
      <x:c r="E20" s="195"/>
      <x:c r="F20" s="195"/>
      <x:c r="G20" s="196"/>
      <x:c r="H20" s="197"/>
      <x:c r="I20" s="184" t="n">
        <x:f>G20*H20</x:f>
        <x:v>0</x:v>
      </x:c>
    </x:row>
    <x:row r="21" ht="24" customHeight="1">
      <x:c r="A21" s="194" t="n">
        <x:v>8</x:v>
      </x:c>
      <x:c r="B21" s="195"/>
      <x:c r="C21" s="195"/>
      <x:c r="D21" s="195"/>
      <x:c r="E21" s="195"/>
      <x:c r="F21" s="195"/>
      <x:c r="G21" s="196"/>
      <x:c r="H21" s="197"/>
      <x:c r="I21" s="184" t="n">
        <x:f>G21*H21</x:f>
        <x:v>0</x:v>
      </x:c>
    </x:row>
    <x:row r="22" ht="24" customHeight="1">
      <x:c r="A22" s="194" t="n">
        <x:v>9</x:v>
      </x:c>
      <x:c r="B22" s="195"/>
      <x:c r="C22" s="195"/>
      <x:c r="D22" s="195"/>
      <x:c r="E22" s="195"/>
      <x:c r="F22" s="195"/>
      <x:c r="G22" s="196"/>
      <x:c r="H22" s="197"/>
      <x:c r="I22" s="184" t="n">
        <x:f>G22*H22</x:f>
        <x:v>0</x:v>
      </x:c>
    </x:row>
    <x:row r="23" ht="24" customHeight="1">
      <x:c r="A23" s="194" t="n">
        <x:v>10</x:v>
      </x:c>
      <x:c r="B23" s="195"/>
      <x:c r="C23" s="195"/>
      <x:c r="D23" s="195"/>
      <x:c r="E23" s="195"/>
      <x:c r="F23" s="195"/>
      <x:c r="G23" s="196"/>
      <x:c r="H23" s="197"/>
      <x:c r="I23" s="184" t="n">
        <x:f>G23*H23</x:f>
        <x:v>0</x:v>
      </x:c>
    </x:row>
    <x:row r="24" ht="24" customHeight="1">
      <x:c r="A24" s="194" t="n">
        <x:v>11</x:v>
      </x:c>
      <x:c r="B24" s="195"/>
      <x:c r="C24" s="195"/>
      <x:c r="D24" s="195"/>
      <x:c r="E24" s="195"/>
      <x:c r="F24" s="195"/>
      <x:c r="G24" s="196"/>
      <x:c r="H24" s="197"/>
      <x:c r="I24" s="184" t="n">
        <x:f>G24*H24</x:f>
        <x:v>0</x:v>
      </x:c>
    </x:row>
    <x:row r="25" ht="24" customHeight="1">
      <x:c r="A25" s="194" t="n">
        <x:v>12</x:v>
      </x:c>
      <x:c r="B25" s="195"/>
      <x:c r="C25" s="195"/>
      <x:c r="D25" s="195"/>
      <x:c r="E25" s="195"/>
      <x:c r="F25" s="195"/>
      <x:c r="G25" s="196"/>
      <x:c r="H25" s="197"/>
      <x:c r="I25" s="184" t="n">
        <x:f>G25*H25</x:f>
        <x:v>0</x:v>
      </x:c>
    </x:row>
    <x:row r="26" ht="24" customHeight="1">
      <x:c r="A26" s="194" t="n">
        <x:v>13</x:v>
      </x:c>
      <x:c r="B26" s="195"/>
      <x:c r="C26" s="195"/>
      <x:c r="D26" s="195"/>
      <x:c r="E26" s="195"/>
      <x:c r="F26" s="195"/>
      <x:c r="G26" s="196"/>
      <x:c r="H26" s="197"/>
      <x:c r="I26" s="184" t="n">
        <x:f>G26*H26</x:f>
        <x:v>0</x:v>
      </x:c>
    </x:row>
    <x:row r="27" ht="24" customHeight="1">
      <x:c r="A27" s="194" t="n">
        <x:v>14</x:v>
      </x:c>
      <x:c r="B27" s="195"/>
      <x:c r="C27" s="195"/>
      <x:c r="D27" s="195"/>
      <x:c r="E27" s="195"/>
      <x:c r="F27" s="195"/>
      <x:c r="G27" s="196"/>
      <x:c r="H27" s="197"/>
      <x:c r="I27" s="184" t="n">
        <x:f>G27*H27</x:f>
        <x:v>0</x:v>
      </x:c>
    </x:row>
    <x:row r="28" ht="24" customHeight="1">
      <x:c r="A28" s="194" t="n">
        <x:v>15</x:v>
      </x:c>
      <x:c r="B28" s="195"/>
      <x:c r="C28" s="195"/>
      <x:c r="D28" s="195"/>
      <x:c r="E28" s="195"/>
      <x:c r="F28" s="195"/>
      <x:c r="G28" s="196"/>
      <x:c r="H28" s="197"/>
      <x:c r="I28" s="184" t="n">
        <x:f>G28*H28</x:f>
        <x:v>0</x:v>
      </x:c>
    </x:row>
    <x:row r="29" ht="24" customHeight="1">
      <x:c r="A29" s="194" t="n">
        <x:v>16</x:v>
      </x:c>
      <x:c r="B29" s="195"/>
      <x:c r="C29" s="195"/>
      <x:c r="D29" s="195"/>
      <x:c r="E29" s="195"/>
      <x:c r="F29" s="195"/>
      <x:c r="G29" s="196"/>
      <x:c r="H29" s="197"/>
      <x:c r="I29" s="184" t="n">
        <x:f>G29*H29</x:f>
        <x:v>0</x:v>
      </x:c>
    </x:row>
    <x:row r="30" ht="24" customHeight="1">
      <x:c r="A30" s="194" t="n">
        <x:v>17</x:v>
      </x:c>
      <x:c r="B30" s="195"/>
      <x:c r="C30" s="195"/>
      <x:c r="D30" s="195"/>
      <x:c r="E30" s="195"/>
      <x:c r="F30" s="195"/>
      <x:c r="G30" s="196"/>
      <x:c r="H30" s="197"/>
      <x:c r="I30" s="184" t="n">
        <x:f>G30*H30</x:f>
        <x:v>0</x:v>
      </x:c>
    </x:row>
    <x:row r="31" ht="24" customHeight="1">
      <x:c r="A31" s="194" t="n">
        <x:v>18</x:v>
      </x:c>
      <x:c r="B31" s="195"/>
      <x:c r="C31" s="195"/>
      <x:c r="D31" s="195"/>
      <x:c r="E31" s="195"/>
      <x:c r="F31" s="195"/>
      <x:c r="G31" s="196"/>
      <x:c r="H31" s="197"/>
      <x:c r="I31" s="184" t="n">
        <x:f>G31*H31</x:f>
        <x:v>0</x:v>
      </x:c>
    </x:row>
    <x:row r="32" ht="24" customHeight="1">
      <x:c r="A32" s="194" t="n">
        <x:v>19</x:v>
      </x:c>
      <x:c r="B32" s="195"/>
      <x:c r="C32" s="195"/>
      <x:c r="D32" s="195"/>
      <x:c r="E32" s="195"/>
      <x:c r="F32" s="195"/>
      <x:c r="G32" s="196"/>
      <x:c r="H32" s="197"/>
      <x:c r="I32" s="184" t="n">
        <x:f>G32*H32</x:f>
        <x:v>0</x:v>
      </x:c>
    </x:row>
    <x:row r="33" ht="24" customHeight="1">
      <x:c r="A33" s="194" t="n">
        <x:v>20</x:v>
      </x:c>
      <x:c r="B33" s="195"/>
      <x:c r="C33" s="195"/>
      <x:c r="D33" s="195"/>
      <x:c r="E33" s="195"/>
      <x:c r="F33" s="195"/>
      <x:c r="G33" s="196"/>
      <x:c r="H33" s="197"/>
      <x:c r="I33" s="184" t="n">
        <x:f>G33*H33</x:f>
        <x:v>0</x:v>
      </x:c>
    </x:row>
    <x:row r="34" ht="24" customHeight="1">
      <x:c r="A34" s="194" t="n">
        <x:v>21</x:v>
      </x:c>
      <x:c r="B34" s="195"/>
      <x:c r="C34" s="195"/>
      <x:c r="D34" s="195"/>
      <x:c r="E34" s="195"/>
      <x:c r="F34" s="195"/>
      <x:c r="G34" s="196"/>
      <x:c r="H34" s="197"/>
      <x:c r="I34" s="184" t="n">
        <x:f>G34*H34</x:f>
        <x:v>0</x:v>
      </x:c>
    </x:row>
    <x:row r="35" ht="24" customHeight="1">
      <x:c r="A35" s="194" t="n">
        <x:v>22</x:v>
      </x:c>
      <x:c r="B35" s="195"/>
      <x:c r="C35" s="195"/>
      <x:c r="D35" s="195"/>
      <x:c r="E35" s="195"/>
      <x:c r="F35" s="195"/>
      <x:c r="G35" s="196"/>
      <x:c r="H35" s="197"/>
      <x:c r="I35" s="184" t="n">
        <x:f>G35*H35</x:f>
        <x:v>0</x:v>
      </x:c>
    </x:row>
    <x:row r="36" ht="24" customHeight="1">
      <x:c r="A36" s="194" t="n">
        <x:v>23</x:v>
      </x:c>
      <x:c r="B36" s="195"/>
      <x:c r="C36" s="195"/>
      <x:c r="D36" s="195"/>
      <x:c r="E36" s="195"/>
      <x:c r="F36" s="195"/>
      <x:c r="G36" s="196"/>
      <x:c r="H36" s="197"/>
      <x:c r="I36" s="184" t="n">
        <x:f>G36*H36</x:f>
        <x:v>0</x:v>
      </x:c>
    </x:row>
    <x:row r="37" ht="24" customHeight="1">
      <x:c r="A37" s="194" t="n">
        <x:v>24</x:v>
      </x:c>
      <x:c r="B37" s="195"/>
      <x:c r="C37" s="195"/>
      <x:c r="D37" s="195"/>
      <x:c r="E37" s="195"/>
      <x:c r="F37" s="195"/>
      <x:c r="G37" s="196"/>
      <x:c r="H37" s="197"/>
      <x:c r="I37" s="184" t="n">
        <x:f>G37*H37</x:f>
        <x:v>0</x:v>
      </x:c>
    </x:row>
    <x:row r="38" ht="24" customHeight="1">
      <x:c r="A38" s="194" t="n">
        <x:v>25</x:v>
      </x:c>
      <x:c r="B38" s="195"/>
      <x:c r="C38" s="195"/>
      <x:c r="D38" s="195"/>
      <x:c r="E38" s="195"/>
      <x:c r="F38" s="195"/>
      <x:c r="G38" s="196"/>
      <x:c r="H38" s="197"/>
      <x:c r="I38" s="184" t="n">
        <x:f>G38*H38</x:f>
        <x:v>0</x:v>
      </x:c>
    </x:row>
    <x:row r="39" ht="24" customHeight="1">
      <x:c r="A39" s="194" t="n">
        <x:v>26</x:v>
      </x:c>
      <x:c r="B39" s="195"/>
      <x:c r="C39" s="195"/>
      <x:c r="D39" s="195"/>
      <x:c r="E39" s="195"/>
      <x:c r="F39" s="195"/>
      <x:c r="G39" s="196"/>
      <x:c r="H39" s="197"/>
      <x:c r="I39" s="184" t="n">
        <x:f>G39*H39</x:f>
        <x:v>0</x:v>
      </x:c>
    </x:row>
    <x:row r="40" ht="24" customHeight="1">
      <x:c r="A40" s="194" t="n">
        <x:v>27</x:v>
      </x:c>
      <x:c r="B40" s="195"/>
      <x:c r="C40" s="195"/>
      <x:c r="D40" s="195"/>
      <x:c r="E40" s="195"/>
      <x:c r="F40" s="195"/>
      <x:c r="G40" s="196"/>
      <x:c r="H40" s="197"/>
      <x:c r="I40" s="184" t="n">
        <x:f>G40*H40</x:f>
        <x:v>0</x:v>
      </x:c>
    </x:row>
    <x:row r="41" ht="24" customHeight="1">
      <x:c r="A41" s="194" t="n">
        <x:v>28</x:v>
      </x:c>
      <x:c r="B41" s="195"/>
      <x:c r="C41" s="195"/>
      <x:c r="D41" s="195"/>
      <x:c r="E41" s="195"/>
      <x:c r="F41" s="195"/>
      <x:c r="G41" s="196"/>
      <x:c r="H41" s="197"/>
      <x:c r="I41" s="184" t="n">
        <x:f>G41*H41</x:f>
        <x:v>0</x:v>
      </x:c>
    </x:row>
    <x:row r="42" ht="24" customHeight="1">
      <x:c r="A42" s="194" t="n">
        <x:v>29</x:v>
      </x:c>
      <x:c r="B42" s="195"/>
      <x:c r="C42" s="195"/>
      <x:c r="D42" s="195"/>
      <x:c r="E42" s="195"/>
      <x:c r="F42" s="195"/>
      <x:c r="G42" s="196"/>
      <x:c r="H42" s="197"/>
      <x:c r="I42" s="184" t="n">
        <x:f>G42*H42</x:f>
        <x:v>0</x:v>
      </x:c>
    </x:row>
    <x:row r="43" ht="24" customHeight="1">
      <x:c r="A43" s="194" t="n">
        <x:v>30</x:v>
      </x:c>
      <x:c r="B43" s="195"/>
      <x:c r="C43" s="195"/>
      <x:c r="D43" s="195"/>
      <x:c r="E43" s="195"/>
      <x:c r="F43" s="195"/>
      <x:c r="G43" s="196"/>
      <x:c r="H43" s="197"/>
      <x:c r="I43" s="184" t="n">
        <x:f>G43*H43</x:f>
        <x:v>0</x:v>
      </x:c>
    </x:row>
    <x:row r="44" ht="24" customHeight="1">
      <x:c r="A44" s="194" t="n">
        <x:v>31</x:v>
      </x:c>
      <x:c r="B44" s="195"/>
      <x:c r="C44" s="195"/>
      <x:c r="D44" s="195"/>
      <x:c r="E44" s="195"/>
      <x:c r="F44" s="195"/>
      <x:c r="G44" s="196"/>
      <x:c r="H44" s="197"/>
      <x:c r="I44" s="184" t="n">
        <x:f>G44*H44</x:f>
        <x:v>0</x:v>
      </x:c>
    </x:row>
    <x:row r="45" ht="24" customHeight="1">
      <x:c r="A45" s="194" t="n">
        <x:v>32</x:v>
      </x:c>
      <x:c r="B45" s="195"/>
      <x:c r="C45" s="195"/>
      <x:c r="D45" s="195"/>
      <x:c r="E45" s="195"/>
      <x:c r="F45" s="195"/>
      <x:c r="G45" s="196"/>
      <x:c r="H45" s="197"/>
      <x:c r="I45" s="184" t="n">
        <x:f>G45*H45</x:f>
        <x:v>0</x:v>
      </x:c>
    </x:row>
    <x:row r="46" ht="24" customHeight="1">
      <x:c r="A46" s="194" t="n">
        <x:v>33</x:v>
      </x:c>
      <x:c r="B46" s="195"/>
      <x:c r="C46" s="195"/>
      <x:c r="D46" s="195"/>
      <x:c r="E46" s="195"/>
      <x:c r="F46" s="195"/>
      <x:c r="G46" s="196"/>
      <x:c r="H46" s="197"/>
      <x:c r="I46" s="184" t="n">
        <x:f>G46*H46</x:f>
        <x:v>0</x:v>
      </x:c>
    </x:row>
    <x:row r="47" ht="24" customHeight="1">
      <x:c r="A47" s="194" t="n">
        <x:v>34</x:v>
      </x:c>
      <x:c r="B47" s="195"/>
      <x:c r="C47" s="195"/>
      <x:c r="D47" s="195"/>
      <x:c r="E47" s="195"/>
      <x:c r="F47" s="195"/>
      <x:c r="G47" s="196"/>
      <x:c r="H47" s="197"/>
      <x:c r="I47" s="184" t="n">
        <x:f>G47*H47</x:f>
        <x:v>0</x:v>
      </x:c>
    </x:row>
    <x:row r="48" ht="24" customHeight="1">
      <x:c r="A48" s="194" t="n">
        <x:v>35</x:v>
      </x:c>
      <x:c r="B48" s="195"/>
      <x:c r="C48" s="195"/>
      <x:c r="D48" s="195"/>
      <x:c r="E48" s="195"/>
      <x:c r="F48" s="195"/>
      <x:c r="G48" s="196"/>
      <x:c r="H48" s="197"/>
      <x:c r="I48" s="184" t="n">
        <x:f>G48*H48</x:f>
        <x:v>0</x:v>
      </x:c>
    </x:row>
    <x:row r="49" ht="24" customHeight="1">
      <x:c r="A49" s="194" t="n">
        <x:v>36</x:v>
      </x:c>
      <x:c r="B49" s="195"/>
      <x:c r="C49" s="195"/>
      <x:c r="D49" s="195"/>
      <x:c r="E49" s="195"/>
      <x:c r="F49" s="195"/>
      <x:c r="G49" s="196"/>
      <x:c r="H49" s="197"/>
      <x:c r="I49" s="184" t="n">
        <x:f>G49*H49</x:f>
        <x:v>0</x:v>
      </x:c>
    </x:row>
    <x:row r="50" ht="24" customHeight="1">
      <x:c r="A50" s="194" t="n">
        <x:v>37</x:v>
      </x:c>
      <x:c r="B50" s="195"/>
      <x:c r="C50" s="195"/>
      <x:c r="D50" s="195"/>
      <x:c r="E50" s="195"/>
      <x:c r="F50" s="195"/>
      <x:c r="G50" s="196"/>
      <x:c r="H50" s="197"/>
      <x:c r="I50" s="184" t="n">
        <x:f>G50*H50</x:f>
        <x:v>0</x:v>
      </x:c>
    </x:row>
    <x:row r="51" ht="24" customHeight="1">
      <x:c r="A51" s="194" t="n">
        <x:v>38</x:v>
      </x:c>
      <x:c r="B51" s="195"/>
      <x:c r="C51" s="195"/>
      <x:c r="D51" s="195"/>
      <x:c r="E51" s="195"/>
      <x:c r="F51" s="195"/>
      <x:c r="G51" s="196"/>
      <x:c r="H51" s="197"/>
      <x:c r="I51" s="184" t="n">
        <x:f>G51*H51</x:f>
        <x:v>0</x:v>
      </x:c>
    </x:row>
    <x:row r="52" ht="24" customHeight="1">
      <x:c r="A52" s="194" t="n">
        <x:v>39</x:v>
      </x:c>
      <x:c r="B52" s="195"/>
      <x:c r="C52" s="195"/>
      <x:c r="D52" s="195"/>
      <x:c r="E52" s="195"/>
      <x:c r="F52" s="195"/>
      <x:c r="G52" s="196"/>
      <x:c r="H52" s="197"/>
      <x:c r="I52" s="184" t="n">
        <x:f>G52*H52</x:f>
        <x:v>0</x:v>
      </x:c>
    </x:row>
    <x:row r="53" ht="24" customHeight="1">
      <x:c r="A53" s="194" t="n">
        <x:v>40</x:v>
      </x:c>
      <x:c r="B53" s="195"/>
      <x:c r="C53" s="195"/>
      <x:c r="D53" s="195"/>
      <x:c r="E53" s="195"/>
      <x:c r="F53" s="195"/>
      <x:c r="G53" s="196"/>
      <x:c r="H53" s="197"/>
      <x:c r="I53" s="184" t="n">
        <x:f>G53*H53</x:f>
        <x:v>0</x:v>
      </x:c>
    </x:row>
    <x:row r="54" ht="24" customHeight="1">
      <x:c r="A54" s="194" t="n">
        <x:v>41</x:v>
      </x:c>
      <x:c r="B54" s="195"/>
      <x:c r="C54" s="195"/>
      <x:c r="D54" s="195"/>
      <x:c r="E54" s="195"/>
      <x:c r="F54" s="195"/>
      <x:c r="G54" s="196"/>
      <x:c r="H54" s="197"/>
      <x:c r="I54" s="184" t="n">
        <x:f>G54*H54</x:f>
        <x:v>0</x:v>
      </x:c>
    </x:row>
    <x:row r="55" ht="24" customHeight="1">
      <x:c r="A55" s="194" t="n">
        <x:v>42</x:v>
      </x:c>
      <x:c r="B55" s="195"/>
      <x:c r="C55" s="195"/>
      <x:c r="D55" s="195"/>
      <x:c r="E55" s="195"/>
      <x:c r="F55" s="195"/>
      <x:c r="G55" s="196"/>
      <x:c r="H55" s="197"/>
      <x:c r="I55" s="184" t="n">
        <x:f>G55*H55</x:f>
        <x:v>0</x:v>
      </x:c>
    </x:row>
    <x:row r="56" ht="24" customHeight="1">
      <x:c r="A56" s="194" t="n">
        <x:v>43</x:v>
      </x:c>
      <x:c r="B56" s="195"/>
      <x:c r="C56" s="195"/>
      <x:c r="D56" s="195"/>
      <x:c r="E56" s="195"/>
      <x:c r="F56" s="195"/>
      <x:c r="G56" s="196"/>
      <x:c r="H56" s="197"/>
      <x:c r="I56" s="184" t="n">
        <x:f>G56*H56</x:f>
        <x:v>0</x:v>
      </x:c>
    </x:row>
    <x:row r="57" ht="24" customHeight="1">
      <x:c r="A57" s="194" t="n">
        <x:v>44</x:v>
      </x:c>
      <x:c r="B57" s="195"/>
      <x:c r="C57" s="195"/>
      <x:c r="D57" s="195"/>
      <x:c r="E57" s="195"/>
      <x:c r="F57" s="195"/>
      <x:c r="G57" s="196"/>
      <x:c r="H57" s="197"/>
      <x:c r="I57" s="184" t="n">
        <x:f>G57*H57</x:f>
        <x:v>0</x:v>
      </x:c>
    </x:row>
    <x:row r="58" ht="24" customHeight="1">
      <x:c r="A58" s="194" t="n">
        <x:v>45</x:v>
      </x:c>
      <x:c r="B58" s="195"/>
      <x:c r="C58" s="195"/>
      <x:c r="D58" s="195"/>
      <x:c r="E58" s="195"/>
      <x:c r="F58" s="195"/>
      <x:c r="G58" s="196"/>
      <x:c r="H58" s="197"/>
      <x:c r="I58" s="184" t="n">
        <x:f>G58*H58</x:f>
        <x:v>0</x:v>
      </x:c>
    </x:row>
    <x:row r="59" ht="24" customHeight="1">
      <x:c r="A59" s="194" t="n">
        <x:v>46</x:v>
      </x:c>
      <x:c r="B59" s="195"/>
      <x:c r="C59" s="195"/>
      <x:c r="D59" s="195"/>
      <x:c r="E59" s="195"/>
      <x:c r="F59" s="195"/>
      <x:c r="G59" s="196"/>
      <x:c r="H59" s="197"/>
      <x:c r="I59" s="184" t="n">
        <x:f>G59*H59</x:f>
        <x:v>0</x:v>
      </x:c>
    </x:row>
    <x:row r="60" ht="24" customHeight="1">
      <x:c r="A60" s="194" t="n">
        <x:v>47</x:v>
      </x:c>
      <x:c r="B60" s="195"/>
      <x:c r="C60" s="195"/>
      <x:c r="D60" s="195"/>
      <x:c r="E60" s="195"/>
      <x:c r="F60" s="195"/>
      <x:c r="G60" s="196"/>
      <x:c r="H60" s="197"/>
      <x:c r="I60" s="184" t="n">
        <x:f>G60*H60</x:f>
        <x:v>0</x:v>
      </x:c>
    </x:row>
    <x:row r="61" ht="24" customHeight="1">
      <x:c r="A61" s="194" t="n">
        <x:v>48</x:v>
      </x:c>
      <x:c r="B61" s="195"/>
      <x:c r="C61" s="195"/>
      <x:c r="D61" s="195"/>
      <x:c r="E61" s="195"/>
      <x:c r="F61" s="195"/>
      <x:c r="G61" s="196"/>
      <x:c r="H61" s="197"/>
      <x:c r="I61" s="184" t="n">
        <x:f>G61*H61</x:f>
        <x:v>0</x:v>
      </x:c>
    </x:row>
    <x:row r="62" ht="24" customHeight="1">
      <x:c r="A62" s="194" t="n">
        <x:v>49</x:v>
      </x:c>
      <x:c r="B62" s="195"/>
      <x:c r="C62" s="195"/>
      <x:c r="D62" s="195"/>
      <x:c r="E62" s="195"/>
      <x:c r="F62" s="195"/>
      <x:c r="G62" s="196"/>
      <x:c r="H62" s="197"/>
      <x:c r="I62" s="184" t="n">
        <x:f>G62*H62</x:f>
        <x:v>0</x:v>
      </x:c>
    </x:row>
    <x:row r="63" ht="24" customHeight="1">
      <x:c r="A63" s="194" t="n">
        <x:v>50</x:v>
      </x:c>
      <x:c r="B63" s="195"/>
      <x:c r="C63" s="195"/>
      <x:c r="D63" s="195"/>
      <x:c r="E63" s="195"/>
      <x:c r="F63" s="195"/>
      <x:c r="G63" s="196"/>
      <x:c r="H63" s="197"/>
      <x:c r="I63" s="184" t="n">
        <x:f>G63*H63</x:f>
        <x:v>0</x:v>
      </x:c>
    </x:row>
    <x:row r="64" ht="24" customHeight="1">
      <x:c r="A64" s="194" t="n">
        <x:v>51</x:v>
      </x:c>
      <x:c r="B64" s="195"/>
      <x:c r="C64" s="195"/>
      <x:c r="D64" s="195"/>
      <x:c r="E64" s="195"/>
      <x:c r="F64" s="195"/>
      <x:c r="G64" s="196"/>
      <x:c r="H64" s="197"/>
      <x:c r="I64" s="184" t="n">
        <x:f>G64*H64</x:f>
        <x:v>0</x:v>
      </x:c>
    </x:row>
    <x:row r="65" ht="24" customHeight="1">
      <x:c r="A65" s="194" t="n">
        <x:v>52</x:v>
      </x:c>
      <x:c r="B65" s="195"/>
      <x:c r="C65" s="195"/>
      <x:c r="D65" s="195"/>
      <x:c r="E65" s="195"/>
      <x:c r="F65" s="195"/>
      <x:c r="G65" s="196"/>
      <x:c r="H65" s="197"/>
      <x:c r="I65" s="184" t="n">
        <x:f>G65*H65</x:f>
        <x:v>0</x:v>
      </x:c>
    </x:row>
    <x:row r="66" ht="24" customHeight="1">
      <x:c r="A66" s="194" t="n">
        <x:v>53</x:v>
      </x:c>
      <x:c r="B66" s="195"/>
      <x:c r="C66" s="195"/>
      <x:c r="D66" s="195"/>
      <x:c r="E66" s="195"/>
      <x:c r="F66" s="195"/>
      <x:c r="G66" s="196"/>
      <x:c r="H66" s="197"/>
      <x:c r="I66" s="184" t="n">
        <x:f>G66*H66</x:f>
        <x:v>0</x:v>
      </x:c>
    </x:row>
    <x:row r="67" ht="24" customHeight="1">
      <x:c r="A67" s="194" t="n">
        <x:v>54</x:v>
      </x:c>
      <x:c r="B67" s="195"/>
      <x:c r="C67" s="195"/>
      <x:c r="D67" s="195"/>
      <x:c r="E67" s="195"/>
      <x:c r="F67" s="195"/>
      <x:c r="G67" s="196"/>
      <x:c r="H67" s="197"/>
      <x:c r="I67" s="184" t="n">
        <x:f>G67*H67</x:f>
        <x:v>0</x:v>
      </x:c>
    </x:row>
    <x:row r="68" ht="24" customHeight="1">
      <x:c r="A68" s="194" t="n">
        <x:v>55</x:v>
      </x:c>
      <x:c r="B68" s="195"/>
      <x:c r="C68" s="195"/>
      <x:c r="D68" s="195"/>
      <x:c r="E68" s="195"/>
      <x:c r="F68" s="195"/>
      <x:c r="G68" s="196"/>
      <x:c r="H68" s="197"/>
      <x:c r="I68" s="184" t="n">
        <x:f>G68*H68</x:f>
        <x:v>0</x:v>
      </x:c>
    </x:row>
    <x:row r="69" ht="24" customHeight="1">
      <x:c r="A69" s="194" t="n">
        <x:v>56</x:v>
      </x:c>
      <x:c r="B69" s="195"/>
      <x:c r="C69" s="195"/>
      <x:c r="D69" s="195"/>
      <x:c r="E69" s="195"/>
      <x:c r="F69" s="195"/>
      <x:c r="G69" s="196"/>
      <x:c r="H69" s="197"/>
      <x:c r="I69" s="184" t="n">
        <x:f>G69*H69</x:f>
        <x:v>0</x:v>
      </x:c>
    </x:row>
    <x:row r="70" ht="24" customHeight="1">
      <x:c r="A70" s="194" t="n">
        <x:v>57</x:v>
      </x:c>
      <x:c r="B70" s="195"/>
      <x:c r="C70" s="195"/>
      <x:c r="D70" s="195"/>
      <x:c r="E70" s="195"/>
      <x:c r="F70" s="195"/>
      <x:c r="G70" s="196"/>
      <x:c r="H70" s="197"/>
      <x:c r="I70" s="184" t="n">
        <x:f>G70*H70</x:f>
        <x:v>0</x:v>
      </x:c>
    </x:row>
    <x:row r="71" ht="24" customHeight="1">
      <x:c r="A71" s="194" t="n">
        <x:v>58</x:v>
      </x:c>
      <x:c r="B71" s="195"/>
      <x:c r="C71" s="195"/>
      <x:c r="D71" s="195"/>
      <x:c r="E71" s="195"/>
      <x:c r="F71" s="195"/>
      <x:c r="G71" s="196"/>
      <x:c r="H71" s="197"/>
      <x:c r="I71" s="184" t="n">
        <x:f>G71*H71</x:f>
        <x:v>0</x:v>
      </x:c>
    </x:row>
    <x:row r="72" ht="24" customHeight="1">
      <x:c r="A72" s="194" t="n">
        <x:v>59</x:v>
      </x:c>
      <x:c r="B72" s="195"/>
      <x:c r="C72" s="195"/>
      <x:c r="D72" s="195"/>
      <x:c r="E72" s="195"/>
      <x:c r="F72" s="195"/>
      <x:c r="G72" s="196"/>
      <x:c r="H72" s="197"/>
      <x:c r="I72" s="184" t="n">
        <x:f>G72*H72</x:f>
        <x:v>0</x:v>
      </x:c>
    </x:row>
    <x:row r="73" ht="24" customHeight="1">
      <x:c r="A73" s="194" t="n">
        <x:v>60</x:v>
      </x:c>
      <x:c r="B73" s="195"/>
      <x:c r="C73" s="195"/>
      <x:c r="D73" s="195"/>
      <x:c r="E73" s="195"/>
      <x:c r="F73" s="195"/>
      <x:c r="G73" s="196"/>
      <x:c r="H73" s="197"/>
      <x:c r="I73" s="184" t="n">
        <x:f>G73*H73</x:f>
        <x:v>0</x:v>
      </x:c>
    </x:row>
  </x:sheetData>
  <x:mergeCells>
    <x:mergeCell ref="A1:I2"/>
    <x:mergeCell ref="A3:I3"/>
    <x:mergeCell ref="G5:I8"/>
    <x:mergeCell ref="A10:I11"/>
  </x:mergeCells>
  <x:dataValidations count="4">
    <x:dataValidation type="list" sqref="C14:C73">
      <x:formula1>"International,National"</x:formula1>
    </x:dataValidation>
    <x:dataValidation type="list" sqref="E14:E73">
      <x:formula1>"Yes,No"</x:formula1>
    </x:dataValidation>
    <x:dataValidation type="decimal" operator="between" sqref="G14:G73">
      <x:formula1>0</x:formula1>
      <x:formula2>65</x:formula2>
    </x:dataValidation>
    <x:dataValidation type="decimal" operator="greaterThanOrEqual" sqref="H14:H73">
      <x:formula1>0</x:formula1>
    </x:dataValidation>
  </x:dataValidations>
  <x:pageMargins left="0.7" right="0.7" top="0.75" bottom="0.75" header="0.3" footer="0.3"/>
  <x:legacyDrawing xmlns:r="http://schemas.openxmlformats.org/officeDocument/2006/relationships" r:id="Rd9735e9217b444dc"/>
</x:worksheet>
</file>