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I:\CellMarches_pael\achats_generaux\marches_procedures\1_fournitures\2026\AO26REAC02_Fourn_labo_reactif_produit_chimiq_divers\2_dce\docs travail\"/>
    </mc:Choice>
  </mc:AlternateContent>
  <xr:revisionPtr revIDLastSave="0" documentId="13_ncr:1_{FE33CE9D-47E5-4FF9-AA30-904B6494351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Remise catalogue" sheetId="6" r:id="rId1"/>
    <sheet name="BPU" sheetId="5" r:id="rId2"/>
  </sheets>
  <definedNames>
    <definedName name="_xlnm._FilterDatabase" localSheetId="0" hidden="1">'Remise catalogue'!#REF!</definedName>
    <definedName name="_xlnm.Print_Titles" localSheetId="1">BPU!$1:$6</definedName>
    <definedName name="_xlnm.Print_Area" localSheetId="1">BPU!$B$1:$Q$52</definedName>
    <definedName name="_xlnm.Print_Area" localSheetId="0">'Remise catalogue'!#REF!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35" i="5" l="1"/>
  <c r="Q92" i="5"/>
  <c r="Q56" i="5"/>
  <c r="Q134" i="5"/>
  <c r="Q133" i="5"/>
  <c r="Q132" i="5"/>
  <c r="Q131" i="5"/>
  <c r="Q130" i="5"/>
  <c r="Q129" i="5"/>
  <c r="Q128" i="5"/>
  <c r="Q127" i="5"/>
  <c r="Q126" i="5"/>
  <c r="Q125" i="5"/>
  <c r="Q124" i="5"/>
  <c r="Q123" i="5"/>
  <c r="Q122" i="5"/>
  <c r="Q121" i="5"/>
  <c r="Q120" i="5"/>
  <c r="Q119" i="5"/>
  <c r="Q118" i="5"/>
  <c r="Q117" i="5"/>
  <c r="Q116" i="5"/>
  <c r="Q115" i="5"/>
  <c r="Q114" i="5"/>
  <c r="Q113" i="5"/>
  <c r="Q112" i="5"/>
  <c r="Q111" i="5"/>
  <c r="Q110" i="5"/>
  <c r="Q109" i="5"/>
  <c r="Q108" i="5"/>
  <c r="Q107" i="5"/>
  <c r="Q106" i="5"/>
  <c r="Q105" i="5"/>
  <c r="Q104" i="5"/>
  <c r="Q103" i="5"/>
  <c r="Q102" i="5"/>
  <c r="Q101" i="5"/>
  <c r="Q100" i="5"/>
  <c r="Q99" i="5"/>
  <c r="Q98" i="5"/>
  <c r="Q97" i="5"/>
  <c r="Q96" i="5"/>
  <c r="Q95" i="5"/>
  <c r="Q94" i="5"/>
  <c r="Q93" i="5"/>
  <c r="Q91" i="5"/>
  <c r="Q90" i="5"/>
  <c r="Q89" i="5"/>
  <c r="Q88" i="5"/>
  <c r="Q87" i="5"/>
  <c r="Q86" i="5"/>
  <c r="Q85" i="5"/>
  <c r="Q84" i="5"/>
  <c r="Q83" i="5"/>
  <c r="Q82" i="5"/>
  <c r="Q81" i="5"/>
  <c r="Q80" i="5"/>
  <c r="Q79" i="5"/>
  <c r="Q78" i="5"/>
  <c r="Q77" i="5"/>
  <c r="Q76" i="5"/>
  <c r="Q75" i="5"/>
  <c r="Q74" i="5"/>
  <c r="Q73" i="5"/>
  <c r="Q72" i="5"/>
  <c r="Q71" i="5"/>
  <c r="Q70" i="5"/>
  <c r="Q69" i="5"/>
  <c r="Q68" i="5"/>
  <c r="Q67" i="5"/>
  <c r="Q66" i="5"/>
  <c r="Q65" i="5"/>
  <c r="Q64" i="5"/>
  <c r="Q63" i="5"/>
  <c r="Q62" i="5"/>
  <c r="Q61" i="5"/>
  <c r="Q60" i="5"/>
  <c r="Q59" i="5"/>
  <c r="Q58" i="5"/>
  <c r="Q55" i="5" l="1"/>
  <c r="Q52" i="5"/>
  <c r="Q53" i="5" s="1"/>
  <c r="Q14" i="5" l="1"/>
  <c r="Q30" i="5"/>
  <c r="Q25" i="5"/>
  <c r="Q45" i="5" l="1"/>
  <c r="Q46" i="5" s="1"/>
  <c r="Q12" i="5" l="1"/>
  <c r="Q8" i="5"/>
  <c r="Q11" i="5"/>
  <c r="Q13" i="5"/>
  <c r="Q10" i="5"/>
  <c r="Q18" i="5"/>
  <c r="Q19" i="5"/>
  <c r="Q17" i="5"/>
  <c r="Q26" i="5"/>
  <c r="Q24" i="5"/>
  <c r="Q27" i="5"/>
  <c r="Q22" i="5"/>
  <c r="Q28" i="5"/>
  <c r="Q29" i="5"/>
  <c r="Q23" i="5"/>
  <c r="Q33" i="5"/>
  <c r="Q34" i="5" l="1"/>
  <c r="Q31" i="5"/>
  <c r="Q20" i="5"/>
  <c r="Q15" i="5"/>
  <c r="Q36" i="5"/>
  <c r="Q37" i="5"/>
  <c r="Q40" i="5"/>
  <c r="Q41" i="5"/>
  <c r="Q42" i="5"/>
  <c r="Q49" i="5"/>
  <c r="Q50" i="5"/>
  <c r="Q48" i="5"/>
  <c r="Q38" i="5" l="1"/>
  <c r="Q43" i="5"/>
</calcChain>
</file>

<file path=xl/sharedStrings.xml><?xml version="1.0" encoding="utf-8"?>
<sst xmlns="http://schemas.openxmlformats.org/spreadsheetml/2006/main" count="726" uniqueCount="574">
  <si>
    <t>Lot</t>
  </si>
  <si>
    <t>Code Produit
Interne</t>
  </si>
  <si>
    <t>Désignation</t>
  </si>
  <si>
    <t>UF</t>
  </si>
  <si>
    <t>Conditionnement Historique</t>
  </si>
  <si>
    <t>Référence</t>
  </si>
  <si>
    <t>Conditionnement</t>
  </si>
  <si>
    <r>
      <t xml:space="preserve">Quantité du Conditionnement pour
</t>
    </r>
    <r>
      <rPr>
        <b/>
        <u/>
        <sz val="11"/>
        <rFont val="Arial"/>
        <family val="2"/>
      </rPr>
      <t>correspondre au besoin annuel</t>
    </r>
    <r>
      <rPr>
        <b/>
        <sz val="11"/>
        <rFont val="Arial"/>
        <family val="2"/>
      </rPr>
      <t xml:space="preserve">
</t>
    </r>
    <r>
      <rPr>
        <b/>
        <sz val="11"/>
        <color indexed="53"/>
        <rFont val="Arial"/>
        <family val="2"/>
      </rPr>
      <t>! Arrondir au nombre entier supérieur</t>
    </r>
  </si>
  <si>
    <t>PUHT
Tarif</t>
  </si>
  <si>
    <t>% Remise</t>
  </si>
  <si>
    <t>PUHT remisé du Conditionnement Candidat</t>
  </si>
  <si>
    <t>Total HT</t>
  </si>
  <si>
    <t>REPONSE CANDIDAT</t>
  </si>
  <si>
    <t xml:space="preserve">Nom de la société : </t>
  </si>
  <si>
    <t>Nom du responsable :</t>
  </si>
  <si>
    <t xml:space="preserve">Date : </t>
  </si>
  <si>
    <t>Montant TTC du Lot (TVA 20%)</t>
  </si>
  <si>
    <t>Référence
Historique</t>
  </si>
  <si>
    <t>Quantité Estimative Annuelle du conditionnement historique</t>
  </si>
  <si>
    <t>NADPH GRADE I POUR BILAN STRESS OXYDANT /100MG</t>
  </si>
  <si>
    <t>STATUT ANTI-OXYDANT TOTAL (TAS) SERUM/PLASMA : KIT COLORIMETRIE /5X66T</t>
  </si>
  <si>
    <t>MULTICALIBRANT CFAS /12X3ML</t>
  </si>
  <si>
    <t>JARRE D'ANAEROBIOSE 2,5L COMPLETE ANAEROJAR /1</t>
  </si>
  <si>
    <t>GELOSE CAMPYLOBACTER KARMALI EN BOITE DE PETRI 90MM /10</t>
  </si>
  <si>
    <t>GELOSE LEGIONELLA BMPA EN BOITE DE PETRI 90MM /10</t>
  </si>
  <si>
    <t>GELOSE TSA + NEUTRALISANTS EN BOITE DE CONTACT RODAC 55MM /2X10</t>
  </si>
  <si>
    <t>SYSTEME ANAEROBIOSE : INDICATEUR EN SACHET USAGE UNIQUE /100</t>
  </si>
  <si>
    <t>SYSTEME ANAEROBIOSE POUR JARRE 2,5L : GENERATEUR ANAEROGEN /10</t>
  </si>
  <si>
    <t>SYSTEME ANAEROBIOSE POUR SACHET 4 PETRI : GENERATEUR ANAEROGEN COMPACT /10</t>
  </si>
  <si>
    <t>SYSTEME GENERATEUR D'ATMOSPHERE : SACHET PLASTIQUE /20</t>
  </si>
  <si>
    <t>SYSTEME MICROAEROPHILIE POUR JARRE 2,5L : GENERATEUR CAMPYGEN /10</t>
  </si>
  <si>
    <t>SYSTEME MICROAEROPHILIE POUR SACHET 2 PETRI : GENERATEUR CAMPYGEN COMPACT /20</t>
  </si>
  <si>
    <t>B04018A</t>
  </si>
  <si>
    <t>B04015A</t>
  </si>
  <si>
    <t>B04020A</t>
  </si>
  <si>
    <t>B07981A</t>
  </si>
  <si>
    <t>B07970A</t>
  </si>
  <si>
    <t>B07969A</t>
  </si>
  <si>
    <t>B03127A</t>
  </si>
  <si>
    <t>B03122A</t>
  </si>
  <si>
    <t>B03065B</t>
  </si>
  <si>
    <t>B03066B</t>
  </si>
  <si>
    <t>B02473A</t>
  </si>
  <si>
    <t>B07318A</t>
  </si>
  <si>
    <t>B04696A</t>
  </si>
  <si>
    <t>B04712A</t>
  </si>
  <si>
    <t>B04692A</t>
  </si>
  <si>
    <t>B04701A</t>
  </si>
  <si>
    <t>B05472B</t>
  </si>
  <si>
    <t>B04705A</t>
  </si>
  <si>
    <t>B04706A</t>
  </si>
  <si>
    <t>B04709A</t>
  </si>
  <si>
    <t>B07744A</t>
  </si>
  <si>
    <t>B04707A</t>
  </si>
  <si>
    <t>B04710A</t>
  </si>
  <si>
    <t>100MG</t>
  </si>
  <si>
    <t>20</t>
  </si>
  <si>
    <t>2X10</t>
  </si>
  <si>
    <t>10</t>
  </si>
  <si>
    <t>2X5ML</t>
  </si>
  <si>
    <t>2X2,5ML</t>
  </si>
  <si>
    <t>1</t>
  </si>
  <si>
    <t>2,5L</t>
  </si>
  <si>
    <t>100T</t>
  </si>
  <si>
    <t>50T</t>
  </si>
  <si>
    <t>20ML</t>
  </si>
  <si>
    <t>5X66T</t>
  </si>
  <si>
    <t>4X5ML</t>
  </si>
  <si>
    <t>12X3ML</t>
  </si>
  <si>
    <t>100</t>
  </si>
  <si>
    <t>MILIEUX ET TESTS D'IDENTIFICATION SPECIFIQUES EN MICROBIOLOGIE</t>
  </si>
  <si>
    <t>SYSTEMES GENERATEURS D'ATMOSPHERES</t>
  </si>
  <si>
    <t>BILAN STRESS OXYDANT SUR AUTOMATE KONELAB 20XT DE LA SOCIETE THERMOFISHER</t>
  </si>
  <si>
    <t>SOLVANTS HAUTE PURETE POUR ULC-MS</t>
  </si>
  <si>
    <t>CHOLINESTERASE TYPE II ET PHOSPHATASE ACIDE TOTALE : KITS DOSAGES COLORIMETRIQUES, CALIBRANTS ET CONTROLES</t>
  </si>
  <si>
    <t>ALBUMINE BOVINE (BSA) EN SOLUTION A 30% SANS AZIDE PAE STERILE POUR DILUANT D'ANTICORPS</t>
  </si>
  <si>
    <t>TESTS D'ORIENTATION ET D'IDENTIFICATION EN BACTERIOLOGIE : CATALASE, INDOLE-TDA ET OPTOCHINE</t>
  </si>
  <si>
    <t>01</t>
  </si>
  <si>
    <t>02</t>
  </si>
  <si>
    <t>03</t>
  </si>
  <si>
    <t>04</t>
  </si>
  <si>
    <t>05</t>
  </si>
  <si>
    <t>06</t>
  </si>
  <si>
    <t>07</t>
  </si>
  <si>
    <t>08</t>
  </si>
  <si>
    <t>02.03</t>
  </si>
  <si>
    <t>TEST CATALASE ID COLOR POUR IDENTIF. BACTERIENNE (FL. CPTE-GTTES) /2X5ML</t>
  </si>
  <si>
    <t xml:space="preserve"> REF 55561</t>
  </si>
  <si>
    <t>2351</t>
  </si>
  <si>
    <t>2351+2600</t>
  </si>
  <si>
    <t>TEST A L'OPTOCHINE (IDENTIF.RAPIDE /LAME STREPTOCOCCUS PNEUMONIAE) /2X30 DISQUES</t>
  </si>
  <si>
    <t xml:space="preserve"> REF 55912</t>
  </si>
  <si>
    <t>2X30 DISQUES</t>
  </si>
  <si>
    <t>TEST INDOLE-TDA POUR IDENTIFICATION BACTERIENNE (FL. CPTE-GTTES) /2X2,5ML</t>
  </si>
  <si>
    <t xml:space="preserve"> REF 56541</t>
  </si>
  <si>
    <t>2557</t>
  </si>
  <si>
    <t>2263</t>
  </si>
  <si>
    <t>2325</t>
  </si>
  <si>
    <t>B03766B</t>
  </si>
  <si>
    <t>ALBUMINE BOVINE (BSA) FRACTION V SOLUTION A 30% SANS AZIDE STERILE /20ML</t>
  </si>
  <si>
    <t xml:space="preserve"> REF P06-1403020</t>
  </si>
  <si>
    <t>2261</t>
  </si>
  <si>
    <t>2261+2323</t>
  </si>
  <si>
    <t xml:space="preserve"> REF NX2332</t>
  </si>
  <si>
    <t xml:space="preserve"> REF DP595</t>
  </si>
  <si>
    <t xml:space="preserve"> REF 10759350190</t>
  </si>
  <si>
    <t>CONTROLE CHIMIE CLINIQUE SERUM/PLASMA PRECICONTROL CLINCHEM MULTI 1 /4X5ML</t>
  </si>
  <si>
    <t xml:space="preserve"> REF 05947626190</t>
  </si>
  <si>
    <t>CONTROLE CHIMIE CLINIQUE SERUM/PLASMA PRECICONTROL CLINCHEM MULTI 2 /4X5ML</t>
  </si>
  <si>
    <t xml:space="preserve"> REF 05947774190</t>
  </si>
  <si>
    <t>2351+2297+2298</t>
  </si>
  <si>
    <t xml:space="preserve"> REF PO5172C</t>
  </si>
  <si>
    <t xml:space="preserve"> REF PO5041A</t>
  </si>
  <si>
    <t>LEGIONELLA IDENTIFICATION/CULTURE TEST D'AGGLUTINATION AU LATEX KIT OXOID /50T</t>
  </si>
  <si>
    <t xml:space="preserve"> REF DR0800M</t>
  </si>
  <si>
    <t xml:space="preserve"> REF PO5035A</t>
  </si>
  <si>
    <t>STAPHYLOCOCCUS AUREUS IDENT./CULT. TEST AGGLUT.AU LATEX STAPHYTECT PLUS /100T</t>
  </si>
  <si>
    <t xml:space="preserve"> REF DR0850M</t>
  </si>
  <si>
    <t>B09117A</t>
  </si>
  <si>
    <t>S.PNEUMONIAE DIFF./TEST SOLUBILITE BILE: DESOXYCHOLATE 10% BACTIDROP /50X0,75ML</t>
  </si>
  <si>
    <t xml:space="preserve"> REF R21508</t>
  </si>
  <si>
    <t>50X0,75ML</t>
  </si>
  <si>
    <t xml:space="preserve"> REF BR0055B</t>
  </si>
  <si>
    <t xml:space="preserve"> REF AN0025A</t>
  </si>
  <si>
    <t xml:space="preserve"> REF CN0025A</t>
  </si>
  <si>
    <t>B04708A</t>
  </si>
  <si>
    <t>SYSTEME ATMOSPHERE ENRICHIE EN CO2 POUR JARRE 2,5L : GENERATEUR CO2Gen /10</t>
  </si>
  <si>
    <t xml:space="preserve"> REF CD0025A</t>
  </si>
  <si>
    <t xml:space="preserve"> REF AN0010C</t>
  </si>
  <si>
    <t xml:space="preserve"> REF CN0020C</t>
  </si>
  <si>
    <t xml:space="preserve"> REF AG0025A</t>
  </si>
  <si>
    <t xml:space="preserve"> REF AG0020C</t>
  </si>
  <si>
    <t>B09019A</t>
  </si>
  <si>
    <t>SYSTEME ATMOSPHERE ENRICHIE EN CO2 POUR SACHET : GENERATEUR CO2Gen COMPACT /20</t>
  </si>
  <si>
    <t xml:space="preserve"> REF CD0020C</t>
  </si>
  <si>
    <t>2496+2261+2323</t>
  </si>
  <si>
    <t>METHANOL ABSOLU POUR ULC-MS (FV) /2,5L</t>
  </si>
  <si>
    <t xml:space="preserve"> REF 0013684102BS</t>
  </si>
  <si>
    <t>ACETONITRILE POUR ULC-MS (FV) /2,5L</t>
  </si>
  <si>
    <t xml:space="preserve"> REF 0001204102BS</t>
  </si>
  <si>
    <t>2496+2323+2261</t>
  </si>
  <si>
    <t>EAU HAUTE PURETE POUR ULC-MS (FV) /2,5L</t>
  </si>
  <si>
    <t xml:space="preserve"> REF 0023214102BS</t>
  </si>
  <si>
    <t>Echantillon
Oui/Non</t>
  </si>
  <si>
    <r>
      <t xml:space="preserve">Echantillon
Qté en
 </t>
    </r>
    <r>
      <rPr>
        <b/>
        <sz val="11"/>
        <color indexed="53"/>
        <rFont val="Arial"/>
        <family val="2"/>
      </rPr>
      <t>Unité Fine</t>
    </r>
  </si>
  <si>
    <t>Oui</t>
  </si>
  <si>
    <t>1 kit</t>
  </si>
  <si>
    <t>20 boites</t>
  </si>
  <si>
    <t>20 tests</t>
  </si>
  <si>
    <t>20 disques</t>
  </si>
  <si>
    <t>02.01</t>
  </si>
  <si>
    <t>02.02</t>
  </si>
  <si>
    <t>B04693B</t>
  </si>
  <si>
    <t>GELOSE CHROMOGENIQUE POUR COLIFORMES (ISO) EN BOITE PETRI 55MM</t>
  </si>
  <si>
    <t>REF PO5428J</t>
  </si>
  <si>
    <t>MARCHES PUBLICS DE FOURNITURES COURANTES ET SERVICES</t>
  </si>
  <si>
    <t>Centre Hospitalier Universitaire de Grenoble</t>
  </si>
  <si>
    <t>---</t>
  </si>
  <si>
    <t>CS 10217</t>
  </si>
  <si>
    <t>38043 GRENOBLE Cedex 09</t>
  </si>
  <si>
    <t xml:space="preserve">Annexe 1 au bordereau des prix </t>
  </si>
  <si>
    <r>
      <t>REMISE SUR TARIF CATALOGUE :</t>
    </r>
    <r>
      <rPr>
        <b/>
        <sz val="18"/>
        <rFont val="Times New Roman"/>
        <family val="1"/>
      </rPr>
      <t xml:space="preserve">         %</t>
    </r>
  </si>
  <si>
    <t xml:space="preserve">                                                     Date et cachet du candidat </t>
  </si>
  <si>
    <t>Direction des Achats</t>
  </si>
  <si>
    <t>KIT DE CONFIRMATION SEROLOGIQUE VIH-1/VIH-2 PAR IMMUNOBLOT</t>
  </si>
  <si>
    <t xml:space="preserve">KIT HIV BLOT 2.2 </t>
  </si>
  <si>
    <t xml:space="preserve"> REF 11030-036 </t>
  </si>
  <si>
    <t>05.01</t>
  </si>
  <si>
    <t>05.02</t>
  </si>
  <si>
    <t>06.01</t>
  </si>
  <si>
    <t>06.02</t>
  </si>
  <si>
    <t>06.03</t>
  </si>
  <si>
    <t>07.01</t>
  </si>
  <si>
    <t>08.01</t>
  </si>
  <si>
    <t>08.02</t>
  </si>
  <si>
    <t>08.03</t>
  </si>
  <si>
    <t>04.01</t>
  </si>
  <si>
    <t>01.01</t>
  </si>
  <si>
    <t>01.02</t>
  </si>
  <si>
    <t>01.03</t>
  </si>
  <si>
    <t>01.04</t>
  </si>
  <si>
    <t>01.05</t>
  </si>
  <si>
    <t>01.06</t>
  </si>
  <si>
    <t>01.07</t>
  </si>
  <si>
    <t>03.01</t>
  </si>
  <si>
    <t>03.02</t>
  </si>
  <si>
    <t>03.03</t>
  </si>
  <si>
    <t>03.04</t>
  </si>
  <si>
    <t>03.05</t>
  </si>
  <si>
    <t>03.06</t>
  </si>
  <si>
    <t>03.07</t>
  </si>
  <si>
    <t>03.08</t>
  </si>
  <si>
    <t>03.09</t>
  </si>
  <si>
    <t>18T</t>
  </si>
  <si>
    <t>CRYPTOCOCCUS AG SERUM/LCR TDR IMMUNOCHROMATOGRAPHIE FLUX LATERAL</t>
  </si>
  <si>
    <t>2552</t>
  </si>
  <si>
    <t>B05555A</t>
  </si>
  <si>
    <t>CRYPTOCOCCUS AG SERUM/LCR TDR IMMUNOCHROMATOGRAPHIE FLUX LATERAL /50T</t>
  </si>
  <si>
    <t xml:space="preserve"> REF CR2003</t>
  </si>
  <si>
    <t>SEROLOGIE BRUCELLA TEST ROSE BENGALE</t>
  </si>
  <si>
    <t>B04085B</t>
  </si>
  <si>
    <t>BRUCELLA AC AGGLUTINANTS SERUM HUM. TEST RAPIDE ROSE BENGALE METH.S/CARTE /125T</t>
  </si>
  <si>
    <t xml:space="preserve"> REF VIRB001</t>
  </si>
  <si>
    <t>125T</t>
  </si>
  <si>
    <t>09</t>
  </si>
  <si>
    <t>09.01</t>
  </si>
  <si>
    <t>10.01</t>
  </si>
  <si>
    <t>PRODUITS CHIMIQUES AVEC PURETE</t>
  </si>
  <si>
    <t>2394+2496</t>
  </si>
  <si>
    <t>B00801C</t>
  </si>
  <si>
    <t>ACETONE &gt;99,8% POUR HPLC /1L</t>
  </si>
  <si>
    <t xml:space="preserve"> REF 20067.290</t>
  </si>
  <si>
    <t>1L</t>
  </si>
  <si>
    <t>2496</t>
  </si>
  <si>
    <t>B06279A</t>
  </si>
  <si>
    <t>AMMONIUM ACETATE POUR LC-MS /500G</t>
  </si>
  <si>
    <t xml:space="preserve"> REF 84885.260</t>
  </si>
  <si>
    <t>500G</t>
  </si>
  <si>
    <t>2438+2340+2392+2415+2438</t>
  </si>
  <si>
    <t>B04982A</t>
  </si>
  <si>
    <t>ETHANOL ABSOLU &gt;99,8% POUR BIOLOGIE MOLECULAIRE /250ML</t>
  </si>
  <si>
    <t xml:space="preserve"> REF 437433T</t>
  </si>
  <si>
    <t>250ML</t>
  </si>
  <si>
    <t>2261+2298+2361</t>
  </si>
  <si>
    <t>B00900B</t>
  </si>
  <si>
    <t>METHANOL &gt;99,8% POUR HPLC GRADIENT /2,5L</t>
  </si>
  <si>
    <t xml:space="preserve"> REF 20864.320</t>
  </si>
  <si>
    <t>2261+2323+2451</t>
  </si>
  <si>
    <t>B06529B</t>
  </si>
  <si>
    <t>METHANOL &gt;99,9% HYPERGRADE POUR LC-MS /2,5L</t>
  </si>
  <si>
    <t xml:space="preserve"> REF 1.06035.2500</t>
  </si>
  <si>
    <t>B07779A</t>
  </si>
  <si>
    <t>PROPANOL-2 (ISOPROPANOL) &gt;99,8% POUR HPLC FILTRE 0,2UM (FV) /1L</t>
  </si>
  <si>
    <t xml:space="preserve"> REF 20880.290</t>
  </si>
  <si>
    <t>B06181A</t>
  </si>
  <si>
    <t>SODIUM CHLORURE &gt;99,99% POUR ANALYSE DE TRACES /50G</t>
  </si>
  <si>
    <t xml:space="preserve"> REF 1.06406.0050</t>
  </si>
  <si>
    <t>50G</t>
  </si>
  <si>
    <t>2421</t>
  </si>
  <si>
    <t>B00852B</t>
  </si>
  <si>
    <t>DIMETHYLE SULFOXYDE (DMSO) DESHYDRATE (MAX.0,03% H2O) POUR ANALYSES /1L</t>
  </si>
  <si>
    <t xml:space="preserve"> REF 23500.297</t>
  </si>
  <si>
    <t>B06268A</t>
  </si>
  <si>
    <t>ACIDE TRIFLUOROACETIQUE POUR SEQUENCAGE DES PROTEINES /50ML</t>
  </si>
  <si>
    <t xml:space="preserve"> REF 1.08178.0050</t>
  </si>
  <si>
    <t>50ML</t>
  </si>
  <si>
    <t>2261+2298+2323</t>
  </si>
  <si>
    <t>B00803B</t>
  </si>
  <si>
    <t>ACETONITRILE &gt;99,9% ANHYDRE POUR HPLC SUPER-GRADIENT PH.EUR. (FV) /2,5L</t>
  </si>
  <si>
    <t xml:space="preserve"> REF 83639.320</t>
  </si>
  <si>
    <t>2496+2351+2261</t>
  </si>
  <si>
    <t>B00804B</t>
  </si>
  <si>
    <t>ACETONITRILE &gt;99,9% POUR LC-MS /2,5L</t>
  </si>
  <si>
    <t xml:space="preserve"> REF 83640.320</t>
  </si>
  <si>
    <t>2325+1988+2392</t>
  </si>
  <si>
    <t>B00805B</t>
  </si>
  <si>
    <t>ACIDE ACETIQUE GLACIAL &gt;99,8% POUR ANALYSES ACS PH.EUR. (FV) /1L</t>
  </si>
  <si>
    <t xml:space="preserve"> REF 20104.298</t>
  </si>
  <si>
    <t>2600+2261+2406+2421</t>
  </si>
  <si>
    <t>B00806B</t>
  </si>
  <si>
    <t>ACIDE ACETIQUE GLACIAL 100% ANHYDRE POUR ANALYSES ACS ISO PH.EUR. /1L</t>
  </si>
  <si>
    <t xml:space="preserve"> REF 1.00063.1000</t>
  </si>
  <si>
    <t>2340</t>
  </si>
  <si>
    <t>B00966C</t>
  </si>
  <si>
    <t>ACIDE ACETIQUE 99-100% POUR LA SYNTHESE /1L</t>
  </si>
  <si>
    <t xml:space="preserve"> REF 8.18755.1000</t>
  </si>
  <si>
    <t>B06282B</t>
  </si>
  <si>
    <t>ACIDE ACETIQUE &gt;99% POUR ANALYSES D'ULTRA-TRACES /250ML</t>
  </si>
  <si>
    <t xml:space="preserve"> REF 07692-250ML</t>
  </si>
  <si>
    <t>1988</t>
  </si>
  <si>
    <t>B00807B</t>
  </si>
  <si>
    <t>ACIDE BORIQUE &gt;99,5% POUR ANALYSES ACS ISO PH.EUR. /500G</t>
  </si>
  <si>
    <t xml:space="preserve"> REF 1.00165.0500</t>
  </si>
  <si>
    <t>2325+2298+2323</t>
  </si>
  <si>
    <t>B00810B</t>
  </si>
  <si>
    <t>ACIDE CHLORHYDRIQUE 37% POUR ANALYSES PH.EUR. (FLACON SECURITE) /1L</t>
  </si>
  <si>
    <t xml:space="preserve"> REF 20252.244</t>
  </si>
  <si>
    <t>2325+2242+2340+2421</t>
  </si>
  <si>
    <t>B00811B</t>
  </si>
  <si>
    <t>ACIDE CHLORHYDRIQUE 1 MOLE/L DANS EAU SOLUTION VOLUMETRIQUE PAE (FP) /1L</t>
  </si>
  <si>
    <t xml:space="preserve"> REF 30024.290</t>
  </si>
  <si>
    <t>2394</t>
  </si>
  <si>
    <t>B00812B</t>
  </si>
  <si>
    <t>ACIDE CITRIQUE MONOHYDRATE POUR ANALYSES ACS ISO PH.EUR. /500G</t>
  </si>
  <si>
    <t xml:space="preserve"> REF 1.00244.0500</t>
  </si>
  <si>
    <t>B00816B</t>
  </si>
  <si>
    <t>ACIDE METAPHOSPHORIQUE (NaPO3 56-60%) EN MORCEAUX POUR ANALYSES /250G</t>
  </si>
  <si>
    <t xml:space="preserve"> REF 20632.236</t>
  </si>
  <si>
    <t>250G</t>
  </si>
  <si>
    <t>B00817B</t>
  </si>
  <si>
    <t>ACIDE NITRIQUE 52,5% D.1,33 GRADE TECHNIQUE /1L</t>
  </si>
  <si>
    <t xml:space="preserve"> REF 20412.293</t>
  </si>
  <si>
    <t>B00820B</t>
  </si>
  <si>
    <t>ACIDE OXALIQUE DIHYDRATE 98% /250G</t>
  </si>
  <si>
    <t xml:space="preserve"> REF A13866.30</t>
  </si>
  <si>
    <t>2496+2261</t>
  </si>
  <si>
    <t>B00822D</t>
  </si>
  <si>
    <t>ACIDE PERCHLORIQUE 70-72% POUR ANALYSES ACS ISO PH.EUR. (FV) /1L</t>
  </si>
  <si>
    <t xml:space="preserve"> REF 1.00519.1001</t>
  </si>
  <si>
    <t>B00827B</t>
  </si>
  <si>
    <t>ACIDE SULFO-5-SALICYLIQUE DIHYDRATE &gt;99% POUR ANALYSES /100G</t>
  </si>
  <si>
    <t xml:space="preserve"> REF 20678.187</t>
  </si>
  <si>
    <t>100G</t>
  </si>
  <si>
    <t>2298</t>
  </si>
  <si>
    <t>B00828B</t>
  </si>
  <si>
    <t>ACIDE SULFURIQUE 95-97% POUR ANALYSES (FV) /1L</t>
  </si>
  <si>
    <t xml:space="preserve"> REF 20700.298</t>
  </si>
  <si>
    <t>2243</t>
  </si>
  <si>
    <t>B00830B</t>
  </si>
  <si>
    <t>ACIDE TRICHLOROACETIQUE (TCA) POUR ANALYSES ACS PH.EUR. /250G</t>
  </si>
  <si>
    <t xml:space="preserve"> REF 1.00807.0250</t>
  </si>
  <si>
    <t>2325+2298</t>
  </si>
  <si>
    <t>B00836B</t>
  </si>
  <si>
    <t>ARGENT NITRATE &gt;99,8% POUR ANALYSES /25G</t>
  </si>
  <si>
    <t xml:space="preserve"> REF 21572.133</t>
  </si>
  <si>
    <t>25G</t>
  </si>
  <si>
    <t>2263+2243+2340</t>
  </si>
  <si>
    <t>B00840B</t>
  </si>
  <si>
    <t>CALCIUM CHLORURE DIHYDRATE &gt;99% POUR ANALYSES ACS PH.EUR. /1KG</t>
  </si>
  <si>
    <t xml:space="preserve"> REF 22317.297</t>
  </si>
  <si>
    <t>1KG</t>
  </si>
  <si>
    <t>2263+1988</t>
  </si>
  <si>
    <t>B00847B</t>
  </si>
  <si>
    <t>D(+)-GLUCOSE ANHYDRE POUR USAGES BIOCHIMIQUES PH.EUR. /1KG</t>
  </si>
  <si>
    <t xml:space="preserve"> REF 1.08337.1000</t>
  </si>
  <si>
    <t>B00853B</t>
  </si>
  <si>
    <t>DI-POTASSIUM HYDROGENOPHOSPHATE ANHYDRE &gt;99% POUR ANALYSES /1KG</t>
  </si>
  <si>
    <t xml:space="preserve"> REF 1.05104.1000</t>
  </si>
  <si>
    <t>2394+2340</t>
  </si>
  <si>
    <t>B00855B</t>
  </si>
  <si>
    <t>DI-SODIUM HYDROGENOPHOSPHATE DODECAHYDRATE &gt;99% POUR ANALYSES /1KG</t>
  </si>
  <si>
    <t xml:space="preserve"> REF 28028.298</t>
  </si>
  <si>
    <t>B00857C</t>
  </si>
  <si>
    <t>HYDROGENE PEROXYDE (EAU OXYGENEE) 30% STABILISE PH.EUR. /500ML</t>
  </si>
  <si>
    <t xml:space="preserve"> REF 23622.260</t>
  </si>
  <si>
    <t>500ML</t>
  </si>
  <si>
    <t>B00860B</t>
  </si>
  <si>
    <t>EDTA SEL DISODIQUE DIHYDRATE &gt;99% POUR ANALYSES ACS ISO PH.EUR. /100G</t>
  </si>
  <si>
    <t xml:space="preserve"> REF 20302.180</t>
  </si>
  <si>
    <t>B00874B</t>
  </si>
  <si>
    <t>ETHYLE ACETATE &gt;99,8% POUR HPLC (FV) /2,5L</t>
  </si>
  <si>
    <t xml:space="preserve"> REF 83621.320</t>
  </si>
  <si>
    <t>2325+2391</t>
  </si>
  <si>
    <t>B00880B</t>
  </si>
  <si>
    <t>GLYCEROL BIDISTILLE 99,5% POUR ANALYSES ACS ISO PH.EUR. /1L</t>
  </si>
  <si>
    <t xml:space="preserve"> REF 24388.295</t>
  </si>
  <si>
    <t>2552+2394+1988</t>
  </si>
  <si>
    <t>B00882B</t>
  </si>
  <si>
    <t>GLYCINE (GLYCOCOLLE) &gt;99,7% POUR ANALYSES /1KG</t>
  </si>
  <si>
    <t xml:space="preserve"> REF 1.04201.1000</t>
  </si>
  <si>
    <t>1988+2340+2342+2392</t>
  </si>
  <si>
    <t>B00890A</t>
  </si>
  <si>
    <t>HUILE A IMMERSION POUR MICROSCOPIE IMMERSOL 518N /100ML</t>
  </si>
  <si>
    <t xml:space="preserve"> REF 630-0279</t>
  </si>
  <si>
    <t>100ML</t>
  </si>
  <si>
    <t>B00898B</t>
  </si>
  <si>
    <t>MAGNESIUM CHLORURE HEXAHYDRATE &gt;99% POUR ANALYSES ACS ISO PH.EUR. /1KG</t>
  </si>
  <si>
    <t xml:space="preserve"> REF 25108.295</t>
  </si>
  <si>
    <t>2552+2392+2340</t>
  </si>
  <si>
    <t>B00910B</t>
  </si>
  <si>
    <t>POTASSIUM CHLORURE &gt;99,5% POUR ANALYSES PH.EUR. /1KG</t>
  </si>
  <si>
    <t xml:space="preserve"> REF 26764.298</t>
  </si>
  <si>
    <t>2263+2271+2340+2261</t>
  </si>
  <si>
    <t>B00911B</t>
  </si>
  <si>
    <t>POTASSIUM DIHYDROGENOPHOSPHATE &gt;99,5% POUR ANALYSES PH.EUR. /500G</t>
  </si>
  <si>
    <t xml:space="preserve"> REF 26936.260</t>
  </si>
  <si>
    <t>B00914B</t>
  </si>
  <si>
    <t>POTASSIUM HYDROXYDE EN PASTILLES POUR ANALYSES PH.EUR. /500G</t>
  </si>
  <si>
    <t xml:space="preserve"> REF 26668.263</t>
  </si>
  <si>
    <t>B00919B</t>
  </si>
  <si>
    <t>(+/-)-PROPYLENE-1,2-OXYDE (EPOXY-1,2-PROPANE) &gt;99% /1L</t>
  </si>
  <si>
    <t xml:space="preserve"> REF 30765.K2</t>
  </si>
  <si>
    <t>2392+2340</t>
  </si>
  <si>
    <t>B00926B</t>
  </si>
  <si>
    <t>SODIUM DIHYDROGENOPHOSPHATE MONOHYDRATE POUR ANALYSES ACS PH.EUR. /1KG</t>
  </si>
  <si>
    <t xml:space="preserve"> REF 1.06346.1000</t>
  </si>
  <si>
    <t>B00929B</t>
  </si>
  <si>
    <t>SODIUM HYDROGENOCARBONATE &gt;99% POUR ANALYSES ACS PH.EUR. /500G</t>
  </si>
  <si>
    <t xml:space="preserve"> REF 1.06329.0500</t>
  </si>
  <si>
    <t>2394+1988+2298+2340</t>
  </si>
  <si>
    <t>B00932B</t>
  </si>
  <si>
    <t>SODIUM HYDROXYDE EN PASTILLES &gt;99% POUR ANALYSES ACS PH.EUR. /1KG</t>
  </si>
  <si>
    <t xml:space="preserve"> REF 28244.295</t>
  </si>
  <si>
    <t>2421+2298+2394</t>
  </si>
  <si>
    <t>B00933B</t>
  </si>
  <si>
    <t>SODIUM HYDROXYDE 1 MOLE/L EN SOL.AQUEUSE VOLUM. AVS TITRINORM PH.EUR. (PAE) /1L</t>
  </si>
  <si>
    <t xml:space="preserve"> REF 31627.290</t>
  </si>
  <si>
    <t>2323</t>
  </si>
  <si>
    <t>B00943C</t>
  </si>
  <si>
    <t>TETRAHYDROFURANNE (THF) &gt;99,7% POUR HPLC /1L</t>
  </si>
  <si>
    <t xml:space="preserve"> REF 28559.290</t>
  </si>
  <si>
    <t>2552+2361+2392+2394</t>
  </si>
  <si>
    <t>B00949B</t>
  </si>
  <si>
    <t>TRI-SODIUM CITRATE DIHYDRATE POUR ANALYSES ACS ISO PH.EUR. /1KG</t>
  </si>
  <si>
    <t xml:space="preserve"> REF 1.06448.1000</t>
  </si>
  <si>
    <t>B00970C</t>
  </si>
  <si>
    <t>ACIDE 5,5'-DITHIOBIS(2-NITROBENZOIQUE) (DTNB, REACTIF DE ELLMAN) &gt;99% /1G</t>
  </si>
  <si>
    <t xml:space="preserve"> REF A14331.03</t>
  </si>
  <si>
    <t>1G</t>
  </si>
  <si>
    <t>B01512A</t>
  </si>
  <si>
    <t>SAPONINE GPR RECTAPUR /100G</t>
  </si>
  <si>
    <t xml:space="preserve"> REF 27534.187</t>
  </si>
  <si>
    <t>B01820A</t>
  </si>
  <si>
    <t>HUILE A IMMERSION POUR MICROSCOPIE MERCK D.1,02 /500ML</t>
  </si>
  <si>
    <t xml:space="preserve"> REF 1.04699.0500</t>
  </si>
  <si>
    <t>B02167B</t>
  </si>
  <si>
    <t>ACIDE CHLORHYDRIQUE 0,1 MOLE/L DANS EAU SOLUTION VOLUMETRIQUE PAE (FP) /1L</t>
  </si>
  <si>
    <t xml:space="preserve"> REF 1.09060.1000</t>
  </si>
  <si>
    <t>B03512B</t>
  </si>
  <si>
    <t>SODIUM HYDROXYDE SOLUTION AQUEUSE 35% USAGE GENERAL (FP) /1L</t>
  </si>
  <si>
    <t xml:space="preserve"> REF 28224.296</t>
  </si>
  <si>
    <t>B03513B</t>
  </si>
  <si>
    <t>TETRA-SODIUM PYROPHOSPHATE DECAHYDRATE &gt;98% POUR ANALYSES ACS PH.EUR. /1KG</t>
  </si>
  <si>
    <t xml:space="preserve"> REF 28055.292</t>
  </si>
  <si>
    <t>B03843A</t>
  </si>
  <si>
    <t>FER II SULFATE HEPTAHYDRATE &gt;99,5% POUR ANALYSES PH.EUR. /250G</t>
  </si>
  <si>
    <t xml:space="preserve"> REF 24244.232</t>
  </si>
  <si>
    <t>B04325A</t>
  </si>
  <si>
    <t>ACIDE CITRIQUE MONOHYDRATE &gt;99,7% POUR ANALYSES /250G</t>
  </si>
  <si>
    <t xml:space="preserve"> REF 20276.235</t>
  </si>
  <si>
    <t>B04641B</t>
  </si>
  <si>
    <t>SODIUM ACETATE TRIHYDRATE &gt;99% POUR ANALYSES ACS ISO PH.EUR. /1KG</t>
  </si>
  <si>
    <t xml:space="preserve"> REF 1.06267.1000</t>
  </si>
  <si>
    <t>B05197A</t>
  </si>
  <si>
    <t>AMMONIAQUE 28% POUR ANALYSES (FLACON SECURITE) /1L</t>
  </si>
  <si>
    <t xml:space="preserve"> REF 21190.246</t>
  </si>
  <si>
    <t>B05202A</t>
  </si>
  <si>
    <t>MAGNESIUM SULFATE HEPTAHYDRATE POUR ANALYSES ACS PH.EUR. /500G</t>
  </si>
  <si>
    <t xml:space="preserve"> REF 1.05886.0500</t>
  </si>
  <si>
    <t>B05718A</t>
  </si>
  <si>
    <t>CHLOROFORME POUR CPG /1L</t>
  </si>
  <si>
    <t xml:space="preserve"> REF 1.02432.1000</t>
  </si>
  <si>
    <t>2477</t>
  </si>
  <si>
    <t>B05901A</t>
  </si>
  <si>
    <t>ZINC SULFATE HEPTAHYDRATE &gt;99% POUR ANALYSES ACS ISO PH.EUR. /500G</t>
  </si>
  <si>
    <t xml:space="preserve"> REF 1.08883.0500</t>
  </si>
  <si>
    <t>2361</t>
  </si>
  <si>
    <t>B06161A</t>
  </si>
  <si>
    <t>ACETONITRILE &gt;99,9% ANHYDRE POUR HPLC SUPER-GRADIENT PH.EUR. (FV) /1L</t>
  </si>
  <si>
    <t xml:space="preserve"> REF 83639.290</t>
  </si>
  <si>
    <t>2421+2351</t>
  </si>
  <si>
    <t>B06267A</t>
  </si>
  <si>
    <t>EAU POUR HPLC SUPER GRADIENT/UHPLC /1L</t>
  </si>
  <si>
    <t xml:space="preserve"> REF 83650.290</t>
  </si>
  <si>
    <t>2496+2261+2323+2421</t>
  </si>
  <si>
    <t>B06278A</t>
  </si>
  <si>
    <t>ACIDE FORMIQUE 99% POUR LC-MS /500ML</t>
  </si>
  <si>
    <t xml:space="preserve"> REF 84865.260</t>
  </si>
  <si>
    <t>2421+2552</t>
  </si>
  <si>
    <t>B06413A</t>
  </si>
  <si>
    <t>SODIUM ACETATE ANHYDRE &gt;99% POUR ANALYSES ACS PH.EUR. /1KG</t>
  </si>
  <si>
    <t xml:space="preserve"> REF 1.06268.1000</t>
  </si>
  <si>
    <t>2340+3028</t>
  </si>
  <si>
    <t>B06907A</t>
  </si>
  <si>
    <t>HUILE A IMMERSION POUR MICROSCOPIE IMMERSOL 518F /100ML</t>
  </si>
  <si>
    <t xml:space="preserve"> REF 630-0341</t>
  </si>
  <si>
    <t>2453</t>
  </si>
  <si>
    <t>B07052A</t>
  </si>
  <si>
    <t>POTASSIUM HYDROXYDE 1 MOLE/L EAU SOL.VOLUMETRIQUE Ca MAX.0,00004% PAE (FP)/1L</t>
  </si>
  <si>
    <t xml:space="preserve"> REF 1.09107.1000</t>
  </si>
  <si>
    <t>B07890A</t>
  </si>
  <si>
    <t>ACIDE SULFURIQUE 0,05 MOLE/L DANS EAU SOLUTION VOLUMETRIQUE PAE (FP) /1L</t>
  </si>
  <si>
    <t xml:space="preserve"> REF 30150.295</t>
  </si>
  <si>
    <t>B08079A</t>
  </si>
  <si>
    <t>ACIDE NITRIQUE 67% ULTRAPUR POUR ANALYSES DE TRACES METAUX /1L</t>
  </si>
  <si>
    <t xml:space="preserve"> REF 83879.290</t>
  </si>
  <si>
    <t>B08601B</t>
  </si>
  <si>
    <t>GLUTARALDEHYDE 25% EN SOLUTION AQUEUSE POUR MICROSCOPIE ELECTRONIQUE /250ML</t>
  </si>
  <si>
    <t xml:space="preserve"> REF 87043.230</t>
  </si>
  <si>
    <t>250mL</t>
  </si>
  <si>
    <t>SM0IPAS</t>
  </si>
  <si>
    <t>PROPANOL-2 70% (V/V) IPASEPT EN SPRAY (FILTRE 0,2UM) /6X1L</t>
  </si>
  <si>
    <t xml:space="preserve"> REF 93002.1016</t>
  </si>
  <si>
    <t>6X1L</t>
  </si>
  <si>
    <t>SM0NIT2</t>
  </si>
  <si>
    <t>ACIDE NITRIQUE 68% D.1,40-1,41 POUR ANALYSES (FV) /1L</t>
  </si>
  <si>
    <t xml:space="preserve"> REF 20422.297</t>
  </si>
  <si>
    <t>SM0PC06</t>
  </si>
  <si>
    <t>METHYLETHYLCETONE USAGE GENERAL (FP) /1L</t>
  </si>
  <si>
    <t xml:space="preserve"> REF 25641.297</t>
  </si>
  <si>
    <t>B08313A</t>
  </si>
  <si>
    <t>POTASSIUM HYDROXYDE 34% EN SOLUTION AQUEUSE POUR ANALYSES /1L</t>
  </si>
  <si>
    <t xml:space="preserve"> REF 26630.296</t>
  </si>
  <si>
    <t>2552+2263</t>
  </si>
  <si>
    <t>B00908C</t>
  </si>
  <si>
    <t>POLYETHYLENEGLYCOL (PEG) 6000 /500G</t>
  </si>
  <si>
    <t xml:space="preserve"> REF 442714K</t>
  </si>
  <si>
    <t>B03966B</t>
  </si>
  <si>
    <t>ACIDE SULFURIQUE 1 MOLE/L (2N) DANS EAU SOLUTION VOLUMETRIQUE PAE (FP) /1L</t>
  </si>
  <si>
    <t xml:space="preserve"> REF 30149.291</t>
  </si>
  <si>
    <t>B06266C</t>
  </si>
  <si>
    <t>SOLUTION OS (ACN 50% / EAU 47,5% / TFA 2,5%) FLACON EN VERRE AMBRE /250ML</t>
  </si>
  <si>
    <t xml:space="preserve"> REF 89449.235</t>
  </si>
  <si>
    <t>11</t>
  </si>
  <si>
    <t>11.01</t>
  </si>
  <si>
    <t>11.02</t>
  </si>
  <si>
    <t>11.03</t>
  </si>
  <si>
    <t>11.04</t>
  </si>
  <si>
    <t>11.05</t>
  </si>
  <si>
    <t>11.06</t>
  </si>
  <si>
    <t>11.07</t>
  </si>
  <si>
    <t>11.08</t>
  </si>
  <si>
    <t>11.09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</si>
  <si>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</si>
  <si>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</si>
  <si>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</si>
  <si>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</si>
  <si>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</si>
  <si>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</si>
  <si>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</si>
  <si>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</si>
  <si>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</si>
  <si>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</si>
  <si>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</si>
  <si>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</si>
  <si>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</si>
  <si>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</si>
  <si>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</si>
  <si>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</si>
  <si>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</si>
  <si>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</si>
  <si>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</si>
  <si>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</si>
  <si>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</si>
  <si>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</si>
  <si>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</si>
  <si>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</si>
  <si>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</si>
  <si>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</si>
  <si>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</si>
  <si>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</si>
  <si>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</si>
  <si>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</si>
  <si>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</si>
  <si>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</si>
  <si>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</si>
  <si>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</si>
  <si>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</si>
  <si>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</si>
  <si>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</si>
  <si>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</si>
  <si>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</si>
  <si>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</si>
  <si>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</si>
  <si>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</si>
  <si>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</si>
  <si>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</si>
  <si>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</si>
  <si>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</si>
  <si>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</si>
  <si>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</si>
  <si>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</si>
  <si>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</si>
  <si>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</si>
  <si>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</si>
  <si>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</si>
  <si>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</si>
  <si>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</si>
  <si>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</si>
  <si>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</si>
  <si>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</si>
  <si>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11.70</t>
  </si>
  <si>
    <t>11.68</t>
  </si>
  <si>
    <t>11.69</t>
  </si>
  <si>
    <t>11.71</t>
  </si>
  <si>
    <t>11.72</t>
  </si>
  <si>
    <t>11.73</t>
  </si>
  <si>
    <t>11.74</t>
  </si>
  <si>
    <t>11.75</t>
  </si>
  <si>
    <t>11.76</t>
  </si>
  <si>
    <t>11.77</t>
  </si>
  <si>
    <t>AO26REAC02</t>
  </si>
  <si>
    <r>
      <t xml:space="preserve">CHU GRENOBLE ALPES
AO26REAC02 </t>
    </r>
    <r>
      <rPr>
        <sz val="14"/>
        <rFont val="Times New Roman"/>
        <family val="1"/>
      </rPr>
      <t>Relance de lots infructueux de l'AO26REAC01</t>
    </r>
    <r>
      <rPr>
        <sz val="24"/>
        <rFont val="Times New Roman"/>
        <family val="1"/>
      </rPr>
      <t xml:space="preserve">
Fournitures de Laboratoire : Réactifs, Produits Chimiques et divers</t>
    </r>
  </si>
  <si>
    <t xml:space="preserve">Lien d'accès fiches techniques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</si>
</sst>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11"/>
      <color indexed="53"/>
      <name val="Arial"/>
      <family val="2"/>
    </font>
    <font>
      <b/>
      <u/>
      <sz val="11"/>
      <name val="Arial"/>
      <family val="2"/>
    </font>
    <font>
      <sz val="24"/>
      <name val="Times New Roman"/>
      <family val="1"/>
    </font>
    <font>
      <sz val="10"/>
      <name val="Times New Roman"/>
      <family val="1"/>
    </font>
    <font>
      <sz val="18"/>
      <name val="Times New Roman"/>
      <family val="1"/>
    </font>
    <font>
      <sz val="11"/>
      <name val="Arial"/>
      <family val="2"/>
    </font>
    <font>
      <b/>
      <sz val="8.5"/>
      <color rgb="FFFF0000"/>
      <name val="Arial"/>
      <family val="2"/>
    </font>
    <font>
      <sz val="8.5"/>
      <name val="Arial"/>
      <family val="2"/>
    </font>
    <font>
      <sz val="8"/>
      <name val="Arial"/>
    </font>
    <font>
      <b/>
      <sz val="14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2"/>
      <name val="Times New Roman"/>
      <family val="1"/>
    </font>
    <font>
      <b/>
      <sz val="16"/>
      <color indexed="8"/>
      <name val="Times New Roman"/>
      <family val="1"/>
    </font>
    <font>
      <b/>
      <u/>
      <sz val="16"/>
      <name val="Times New Roman"/>
      <family val="1"/>
    </font>
    <font>
      <b/>
      <sz val="16"/>
      <name val="Times New Roman"/>
      <family val="1"/>
    </font>
    <font>
      <b/>
      <u/>
      <sz val="18"/>
      <name val="Times New Roman"/>
      <family val="1"/>
    </font>
    <font>
      <b/>
      <sz val="18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b/>
      <sz val="18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65"/>
        <bgColor indexed="11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11"/>
      </patternFill>
    </fill>
    <fill>
      <patternFill patternType="solid">
        <fgColor rgb="FFE6F1FF"/>
        <bgColor indexed="11"/>
      </patternFill>
    </fill>
    <fill>
      <patternFill patternType="solid">
        <fgColor theme="0" tint="-0.14996795556505021"/>
        <bgColor indexed="11"/>
      </patternFill>
    </fill>
    <fill>
      <patternFill patternType="solid">
        <fgColor rgb="FFE6F1FF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00B0F0"/>
        <bgColor indexed="64"/>
      </patternFill>
    </fill>
  </fills>
  <borders count="3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1" fillId="0" borderId="0" xfId="0" applyFont="1"/>
    <xf numFmtId="49" fontId="3" fillId="3" borderId="2" xfId="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left" vertical="center" indent="1"/>
    </xf>
    <xf numFmtId="49" fontId="3" fillId="3" borderId="5" xfId="1" applyNumberFormat="1" applyFont="1" applyFill="1" applyBorder="1" applyAlignment="1">
      <alignment horizontal="left" vertical="center" indent="1"/>
    </xf>
    <xf numFmtId="0" fontId="3" fillId="5" borderId="10" xfId="1" applyNumberFormat="1" applyFont="1" applyFill="1" applyBorder="1" applyAlignment="1">
      <alignment horizontal="center" vertical="center" wrapText="1"/>
    </xf>
    <xf numFmtId="0" fontId="3" fillId="5" borderId="11" xfId="1" applyNumberFormat="1" applyFont="1" applyFill="1" applyBorder="1" applyAlignment="1">
      <alignment horizontal="center" vertical="center" wrapText="1"/>
    </xf>
    <xf numFmtId="0" fontId="3" fillId="5" borderId="12" xfId="1" applyNumberFormat="1" applyFont="1" applyFill="1" applyBorder="1" applyAlignment="1">
      <alignment horizontal="center" vertical="center" wrapText="1"/>
    </xf>
    <xf numFmtId="0" fontId="3" fillId="4" borderId="10" xfId="1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vertical="center"/>
    </xf>
    <xf numFmtId="0" fontId="1" fillId="6" borderId="9" xfId="0" applyNumberFormat="1" applyFont="1" applyFill="1" applyBorder="1" applyAlignment="1">
      <alignment horizontal="center" vertical="center"/>
    </xf>
    <xf numFmtId="0" fontId="1" fillId="8" borderId="8" xfId="0" applyNumberFormat="1" applyFont="1" applyFill="1" applyBorder="1" applyAlignment="1">
      <alignment horizontal="left" vertical="center"/>
    </xf>
    <xf numFmtId="0" fontId="1" fillId="6" borderId="8" xfId="0" applyNumberFormat="1" applyFont="1" applyFill="1" applyBorder="1" applyAlignment="1">
      <alignment horizontal="left" vertical="center" indent="1"/>
    </xf>
    <xf numFmtId="0" fontId="1" fillId="8" borderId="8" xfId="1" applyNumberFormat="1" applyFont="1" applyFill="1" applyBorder="1" applyAlignment="1">
      <alignment horizontal="center" vertical="center"/>
    </xf>
    <xf numFmtId="2" fontId="3" fillId="0" borderId="9" xfId="1" applyNumberFormat="1" applyFont="1" applyFill="1" applyBorder="1" applyAlignment="1">
      <alignment horizontal="center" vertical="center"/>
    </xf>
    <xf numFmtId="49" fontId="1" fillId="6" borderId="8" xfId="0" applyNumberFormat="1" applyFont="1" applyFill="1" applyBorder="1" applyAlignment="1">
      <alignment horizontal="center" vertical="center"/>
    </xf>
    <xf numFmtId="0" fontId="3" fillId="5" borderId="24" xfId="1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/>
    </xf>
    <xf numFmtId="49" fontId="1" fillId="8" borderId="7" xfId="1" applyNumberFormat="1" applyFont="1" applyFill="1" applyBorder="1" applyAlignment="1">
      <alignment horizontal="left" vertical="center" wrapText="1"/>
    </xf>
    <xf numFmtId="49" fontId="1" fillId="8" borderId="8" xfId="1" applyNumberFormat="1" applyFont="1" applyFill="1" applyBorder="1" applyAlignment="1">
      <alignment horizontal="center" vertical="center" wrapText="1"/>
    </xf>
    <xf numFmtId="0" fontId="3" fillId="5" borderId="25" xfId="1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49" fontId="1" fillId="0" borderId="2" xfId="1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right" vertical="center"/>
    </xf>
    <xf numFmtId="2" fontId="1" fillId="2" borderId="6" xfId="0" applyNumberFormat="1" applyFont="1" applyFill="1" applyBorder="1" applyAlignment="1">
      <alignment horizontal="right" vertical="center"/>
    </xf>
    <xf numFmtId="0" fontId="9" fillId="2" borderId="1" xfId="0" applyNumberFormat="1" applyFont="1" applyFill="1" applyBorder="1" applyAlignment="1">
      <alignment horizontal="center" vertical="center"/>
    </xf>
    <xf numFmtId="49" fontId="3" fillId="3" borderId="1" xfId="1" applyNumberFormat="1" applyFont="1" applyFill="1" applyBorder="1" applyAlignment="1">
      <alignment horizontal="center" vertical="center"/>
    </xf>
    <xf numFmtId="49" fontId="1" fillId="3" borderId="8" xfId="1" applyNumberFormat="1" applyFont="1" applyFill="1" applyBorder="1" applyAlignment="1">
      <alignment horizontal="left" vertical="center"/>
    </xf>
    <xf numFmtId="49" fontId="1" fillId="3" borderId="8" xfId="1" applyNumberFormat="1" applyFont="1" applyFill="1" applyBorder="1" applyAlignment="1">
      <alignment horizontal="center" vertical="center"/>
    </xf>
    <xf numFmtId="49" fontId="1" fillId="3" borderId="9" xfId="1" applyNumberFormat="1" applyFont="1" applyFill="1" applyBorder="1" applyAlignment="1">
      <alignment horizontal="center" vertical="center"/>
    </xf>
    <xf numFmtId="49" fontId="1" fillId="3" borderId="7" xfId="0" applyNumberFormat="1" applyFont="1" applyFill="1" applyBorder="1" applyAlignment="1">
      <alignment horizontal="left" vertical="center" wrapText="1"/>
    </xf>
    <xf numFmtId="49" fontId="1" fillId="3" borderId="8" xfId="0" applyNumberFormat="1" applyFont="1" applyFill="1" applyBorder="1" applyAlignment="1">
      <alignment horizontal="left" vertical="center" wrapText="1"/>
    </xf>
    <xf numFmtId="49" fontId="1" fillId="3" borderId="9" xfId="0" applyNumberFormat="1" applyFont="1" applyFill="1" applyBorder="1" applyAlignment="1">
      <alignment horizontal="left" vertical="center" wrapText="1"/>
    </xf>
    <xf numFmtId="0" fontId="10" fillId="6" borderId="2" xfId="0" applyNumberFormat="1" applyFont="1" applyFill="1" applyBorder="1" applyAlignment="1">
      <alignment horizontal="center" vertical="center"/>
    </xf>
    <xf numFmtId="0" fontId="10" fillId="0" borderId="23" xfId="0" applyNumberFormat="1" applyFont="1" applyFill="1" applyBorder="1" applyAlignment="1">
      <alignment horizontal="center" vertical="center"/>
    </xf>
    <xf numFmtId="0" fontId="11" fillId="0" borderId="13" xfId="0" applyFont="1" applyBorder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8" borderId="7" xfId="0" applyNumberFormat="1" applyFont="1" applyFill="1" applyBorder="1" applyAlignment="1">
      <alignment horizontal="center" vertical="center"/>
    </xf>
    <xf numFmtId="0" fontId="10" fillId="6" borderId="23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49" fontId="1" fillId="0" borderId="7" xfId="1" applyNumberFormat="1" applyFont="1" applyFill="1" applyBorder="1" applyAlignment="1">
      <alignment horizontal="left" vertical="center" wrapText="1"/>
    </xf>
    <xf numFmtId="0" fontId="1" fillId="2" borderId="8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right" vertical="center"/>
    </xf>
    <xf numFmtId="2" fontId="1" fillId="2" borderId="4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left" vertical="center" indent="1"/>
    </xf>
    <xf numFmtId="49" fontId="1" fillId="9" borderId="2" xfId="0" applyNumberFormat="1" applyFont="1" applyFill="1" applyBorder="1" applyAlignment="1">
      <alignment horizontal="center" vertical="center"/>
    </xf>
    <xf numFmtId="0" fontId="1" fillId="2" borderId="27" xfId="0" applyNumberFormat="1" applyFont="1" applyFill="1" applyBorder="1" applyAlignment="1">
      <alignment horizontal="left" vertical="center" indent="1"/>
    </xf>
    <xf numFmtId="0" fontId="1" fillId="8" borderId="3" xfId="0" applyNumberFormat="1" applyFont="1" applyFill="1" applyBorder="1" applyAlignment="1">
      <alignment horizontal="left" vertical="center"/>
    </xf>
    <xf numFmtId="0" fontId="1" fillId="6" borderId="3" xfId="0" applyNumberFormat="1" applyFont="1" applyFill="1" applyBorder="1" applyAlignment="1">
      <alignment horizontal="left" vertical="center" indent="1"/>
    </xf>
    <xf numFmtId="49" fontId="1" fillId="6" borderId="3" xfId="0" applyNumberFormat="1" applyFont="1" applyFill="1" applyBorder="1" applyAlignment="1">
      <alignment horizontal="center" vertical="center"/>
    </xf>
    <xf numFmtId="0" fontId="1" fillId="2" borderId="26" xfId="0" applyNumberFormat="1" applyFont="1" applyFill="1" applyBorder="1" applyAlignment="1">
      <alignment horizontal="left" vertical="center" indent="1"/>
    </xf>
    <xf numFmtId="0" fontId="9" fillId="2" borderId="5" xfId="0" applyNumberFormat="1" applyFont="1" applyFill="1" applyBorder="1" applyAlignment="1">
      <alignment horizontal="center" vertical="center"/>
    </xf>
    <xf numFmtId="0" fontId="9" fillId="2" borderId="28" xfId="0" applyNumberFormat="1" applyFont="1" applyFill="1" applyBorder="1" applyAlignment="1">
      <alignment horizontal="center" vertical="center"/>
    </xf>
    <xf numFmtId="0" fontId="3" fillId="5" borderId="29" xfId="1" applyFont="1" applyFill="1" applyBorder="1" applyAlignment="1">
      <alignment horizontal="center" vertical="center" wrapText="1"/>
    </xf>
    <xf numFmtId="0" fontId="3" fillId="5" borderId="30" xfId="1" applyFont="1" applyFill="1" applyBorder="1" applyAlignment="1">
      <alignment horizontal="center" vertical="center" wrapText="1"/>
    </xf>
    <xf numFmtId="0" fontId="1" fillId="0" borderId="27" xfId="0" applyNumberFormat="1" applyFont="1" applyFill="1" applyBorder="1" applyAlignment="1">
      <alignment horizontal="left" vertical="center" indent="1"/>
    </xf>
    <xf numFmtId="0" fontId="1" fillId="0" borderId="26" xfId="0" applyNumberFormat="1" applyFont="1" applyFill="1" applyBorder="1" applyAlignment="1">
      <alignment horizontal="left" vertical="center" indent="1"/>
    </xf>
    <xf numFmtId="0" fontId="1" fillId="0" borderId="8" xfId="0" applyNumberFormat="1" applyFont="1" applyFill="1" applyBorder="1" applyAlignment="1">
      <alignment horizontal="left" vertical="center" indent="1"/>
    </xf>
    <xf numFmtId="0" fontId="1" fillId="0" borderId="27" xfId="0" applyNumberFormat="1" applyFont="1" applyFill="1" applyBorder="1" applyAlignment="1">
      <alignment horizontal="left" vertical="center"/>
    </xf>
    <xf numFmtId="0" fontId="1" fillId="0" borderId="26" xfId="0" applyNumberFormat="1" applyFont="1" applyFill="1" applyBorder="1" applyAlignment="1">
      <alignment horizontal="left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1" fillId="2" borderId="26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0" fontId="0" fillId="0" borderId="0" xfId="0"/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0" fillId="0" borderId="0" xfId="0" applyFont="1"/>
    <xf numFmtId="0" fontId="20" fillId="0" borderId="31" xfId="0" applyFont="1" applyBorder="1"/>
    <xf numFmtId="0" fontId="21" fillId="0" borderId="32" xfId="0" applyFont="1" applyBorder="1" applyAlignment="1">
      <alignment horizontal="center"/>
    </xf>
    <xf numFmtId="0" fontId="0" fillId="0" borderId="33" xfId="0" applyBorder="1"/>
    <xf numFmtId="0" fontId="23" fillId="0" borderId="0" xfId="0" applyFont="1" applyAlignment="1">
      <alignment horizontal="center"/>
    </xf>
    <xf numFmtId="0" fontId="1" fillId="2" borderId="27" xfId="0" applyNumberFormat="1" applyFont="1" applyFill="1" applyBorder="1" applyAlignment="1">
      <alignment horizontal="center" vertical="center"/>
    </xf>
    <xf numFmtId="49" fontId="1" fillId="2" borderId="27" xfId="0" applyNumberFormat="1" applyFont="1" applyFill="1" applyBorder="1" applyAlignment="1">
      <alignment horizontal="center" vertical="center" wrapText="1"/>
    </xf>
    <xf numFmtId="49" fontId="1" fillId="8" borderId="3" xfId="1" applyNumberFormat="1" applyFont="1" applyFill="1" applyBorder="1" applyAlignment="1">
      <alignment horizontal="center" vertical="center" wrapText="1"/>
    </xf>
    <xf numFmtId="49" fontId="1" fillId="2" borderId="26" xfId="0" applyNumberFormat="1" applyFont="1" applyFill="1" applyBorder="1" applyAlignment="1">
      <alignment horizontal="center" vertical="center" wrapText="1"/>
    </xf>
    <xf numFmtId="49" fontId="1" fillId="3" borderId="8" xfId="1" applyNumberFormat="1" applyFill="1" applyBorder="1" applyAlignment="1">
      <alignment horizontal="left" vertical="center"/>
    </xf>
    <xf numFmtId="49" fontId="1" fillId="3" borderId="8" xfId="1" applyNumberFormat="1" applyFill="1" applyBorder="1" applyAlignment="1">
      <alignment horizontal="center" vertical="center"/>
    </xf>
    <xf numFmtId="49" fontId="1" fillId="3" borderId="9" xfId="1" applyNumberForma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indent="1"/>
    </xf>
    <xf numFmtId="0" fontId="1" fillId="2" borderId="1" xfId="0" applyFont="1" applyFill="1" applyBorder="1" applyAlignment="1">
      <alignment horizontal="left" vertical="center" indent="1"/>
    </xf>
    <xf numFmtId="0" fontId="9" fillId="2" borderId="1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49" fontId="1" fillId="0" borderId="2" xfId="1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" fillId="8" borderId="8" xfId="0" applyFont="1" applyFill="1" applyBorder="1" applyAlignment="1">
      <alignment horizontal="left" vertical="center"/>
    </xf>
    <xf numFmtId="0" fontId="1" fillId="6" borderId="8" xfId="0" applyFont="1" applyFill="1" applyBorder="1" applyAlignment="1">
      <alignment horizontal="left" vertical="center" indent="1"/>
    </xf>
    <xf numFmtId="0" fontId="1" fillId="6" borderId="9" xfId="0" applyFont="1" applyFill="1" applyBorder="1" applyAlignment="1">
      <alignment horizontal="center" vertical="center"/>
    </xf>
    <xf numFmtId="49" fontId="1" fillId="8" borderId="7" xfId="1" applyNumberFormat="1" applyFill="1" applyBorder="1" applyAlignment="1">
      <alignment horizontal="left" vertical="center" wrapText="1"/>
    </xf>
    <xf numFmtId="49" fontId="1" fillId="8" borderId="8" xfId="1" applyNumberFormat="1" applyFill="1" applyBorder="1" applyAlignment="1">
      <alignment horizontal="center" vertical="center" wrapText="1"/>
    </xf>
    <xf numFmtId="0" fontId="1" fillId="8" borderId="8" xfId="1" applyFill="1" applyBorder="1" applyAlignment="1">
      <alignment horizontal="center" vertical="center"/>
    </xf>
    <xf numFmtId="2" fontId="3" fillId="0" borderId="9" xfId="1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7" borderId="15" xfId="1" applyFont="1" applyFill="1" applyBorder="1" applyAlignment="1">
      <alignment horizontal="left" vertical="center" wrapText="1" indent="1"/>
    </xf>
    <xf numFmtId="0" fontId="7" fillId="7" borderId="16" xfId="1" applyFont="1" applyFill="1" applyBorder="1" applyAlignment="1">
      <alignment horizontal="left" vertical="center" indent="1"/>
    </xf>
    <xf numFmtId="0" fontId="7" fillId="7" borderId="17" xfId="0" applyFont="1" applyFill="1" applyBorder="1" applyAlignment="1">
      <alignment horizontal="left" vertical="center" indent="1"/>
    </xf>
    <xf numFmtId="0" fontId="7" fillId="7" borderId="18" xfId="0" applyFont="1" applyFill="1" applyBorder="1" applyAlignment="1">
      <alignment horizontal="left" vertical="center" indent="1"/>
    </xf>
    <xf numFmtId="0" fontId="7" fillId="7" borderId="0" xfId="0" applyFont="1" applyFill="1" applyBorder="1" applyAlignment="1">
      <alignment horizontal="left" vertical="center" indent="1"/>
    </xf>
    <xf numFmtId="0" fontId="7" fillId="7" borderId="19" xfId="0" applyFont="1" applyFill="1" applyBorder="1" applyAlignment="1">
      <alignment horizontal="left" vertical="center" indent="1"/>
    </xf>
    <xf numFmtId="0" fontId="7" fillId="7" borderId="20" xfId="0" applyFont="1" applyFill="1" applyBorder="1" applyAlignment="1">
      <alignment horizontal="left" vertical="center" indent="1"/>
    </xf>
    <xf numFmtId="0" fontId="7" fillId="7" borderId="21" xfId="0" applyFont="1" applyFill="1" applyBorder="1" applyAlignment="1">
      <alignment horizontal="left" vertical="center" indent="1"/>
    </xf>
    <xf numFmtId="0" fontId="7" fillId="7" borderId="22" xfId="0" applyFont="1" applyFill="1" applyBorder="1" applyAlignment="1">
      <alignment horizontal="left" vertical="center" indent="1"/>
    </xf>
    <xf numFmtId="0" fontId="7" fillId="7" borderId="16" xfId="0" applyFont="1" applyFill="1" applyBorder="1" applyAlignment="1">
      <alignment horizontal="left" vertical="center" indent="1"/>
    </xf>
    <xf numFmtId="0" fontId="8" fillId="7" borderId="18" xfId="0" applyFont="1" applyFill="1" applyBorder="1" applyAlignment="1">
      <alignment horizontal="left" vertical="center" indent="1"/>
    </xf>
    <xf numFmtId="0" fontId="7" fillId="7" borderId="0" xfId="0" applyFont="1" applyFill="1" applyAlignment="1">
      <alignment horizontal="left" vertical="center" indent="1"/>
    </xf>
    <xf numFmtId="0" fontId="7" fillId="7" borderId="21" xfId="0" applyFont="1" applyFill="1" applyBorder="1" applyAlignment="1">
      <alignment horizontal="left" vertical="top" indent="1"/>
    </xf>
    <xf numFmtId="0" fontId="7" fillId="7" borderId="22" xfId="0" applyFont="1" applyFill="1" applyBorder="1" applyAlignment="1">
      <alignment horizontal="left" vertical="top" indent="1"/>
    </xf>
    <xf numFmtId="0" fontId="3" fillId="0" borderId="5" xfId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5" fillId="7" borderId="20" xfId="0" applyFont="1" applyFill="1" applyBorder="1" applyAlignment="1">
      <alignment horizontal="left" vertical="top" inden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F1FF"/>
      <rgbColor rgb="00000080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2038350</xdr:colOff>
      <xdr:row>10</xdr:row>
      <xdr:rowOff>41274</xdr:rowOff>
    </xdr:from>
    <xdr:to>
      <xdr:col>0</xdr:col>
      <xdr:colOff>3835400</xdr:colOff>
      <xdr:row>17</xdr:row>
      <xdr:rowOff>101599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D32B7EB-7F06-4B48-BB62-EE0BFBA687C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8350" y="2047874"/>
          <a:ext cx="1797050" cy="14192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34"/>
  <sheetViews>
    <sheetView zoomScale="75" zoomScaleNormal="75" workbookViewId="0">
      <selection activeCell="F23" sqref="F23"/>
    </sheetView>
  </sheetViews>
  <sheetFormatPr baseColWidth="10" defaultRowHeight="12.75" x14ac:dyDescent="0.2"/>
  <cols>
    <col min="1" max="1" width="91.5703125" style="66" bestFit="1" customWidth="1"/>
    <col min="2" max="256" width="11.42578125" style="66"/>
    <col min="257" max="257" width="91.5703125" style="66" bestFit="1" customWidth="1"/>
    <col min="258" max="512" width="11.42578125" style="66"/>
    <col min="513" max="513" width="91.5703125" style="66" bestFit="1" customWidth="1"/>
    <col min="514" max="768" width="11.42578125" style="66"/>
    <col min="769" max="769" width="91.5703125" style="66" bestFit="1" customWidth="1"/>
    <col min="770" max="1024" width="11.42578125" style="66"/>
    <col min="1025" max="1025" width="91.5703125" style="66" bestFit="1" customWidth="1"/>
    <col min="1026" max="1280" width="11.42578125" style="66"/>
    <col min="1281" max="1281" width="91.5703125" style="66" bestFit="1" customWidth="1"/>
    <col min="1282" max="1536" width="11.42578125" style="66"/>
    <col min="1537" max="1537" width="91.5703125" style="66" bestFit="1" customWidth="1"/>
    <col min="1538" max="1792" width="11.42578125" style="66"/>
    <col min="1793" max="1793" width="91.5703125" style="66" bestFit="1" customWidth="1"/>
    <col min="1794" max="2048" width="11.42578125" style="66"/>
    <col min="2049" max="2049" width="91.5703125" style="66" bestFit="1" customWidth="1"/>
    <col min="2050" max="2304" width="11.42578125" style="66"/>
    <col min="2305" max="2305" width="91.5703125" style="66" bestFit="1" customWidth="1"/>
    <col min="2306" max="2560" width="11.42578125" style="66"/>
    <col min="2561" max="2561" width="91.5703125" style="66" bestFit="1" customWidth="1"/>
    <col min="2562" max="2816" width="11.42578125" style="66"/>
    <col min="2817" max="2817" width="91.5703125" style="66" bestFit="1" customWidth="1"/>
    <col min="2818" max="3072" width="11.42578125" style="66"/>
    <col min="3073" max="3073" width="91.5703125" style="66" bestFit="1" customWidth="1"/>
    <col min="3074" max="3328" width="11.42578125" style="66"/>
    <col min="3329" max="3329" width="91.5703125" style="66" bestFit="1" customWidth="1"/>
    <col min="3330" max="3584" width="11.42578125" style="66"/>
    <col min="3585" max="3585" width="91.5703125" style="66" bestFit="1" customWidth="1"/>
    <col min="3586" max="3840" width="11.42578125" style="66"/>
    <col min="3841" max="3841" width="91.5703125" style="66" bestFit="1" customWidth="1"/>
    <col min="3842" max="4096" width="11.42578125" style="66"/>
    <col min="4097" max="4097" width="91.5703125" style="66" bestFit="1" customWidth="1"/>
    <col min="4098" max="4352" width="11.42578125" style="66"/>
    <col min="4353" max="4353" width="91.5703125" style="66" bestFit="1" customWidth="1"/>
    <col min="4354" max="4608" width="11.42578125" style="66"/>
    <col min="4609" max="4609" width="91.5703125" style="66" bestFit="1" customWidth="1"/>
    <col min="4610" max="4864" width="11.42578125" style="66"/>
    <col min="4865" max="4865" width="91.5703125" style="66" bestFit="1" customWidth="1"/>
    <col min="4866" max="5120" width="11.42578125" style="66"/>
    <col min="5121" max="5121" width="91.5703125" style="66" bestFit="1" customWidth="1"/>
    <col min="5122" max="5376" width="11.42578125" style="66"/>
    <col min="5377" max="5377" width="91.5703125" style="66" bestFit="1" customWidth="1"/>
    <col min="5378" max="5632" width="11.42578125" style="66"/>
    <col min="5633" max="5633" width="91.5703125" style="66" bestFit="1" customWidth="1"/>
    <col min="5634" max="5888" width="11.42578125" style="66"/>
    <col min="5889" max="5889" width="91.5703125" style="66" bestFit="1" customWidth="1"/>
    <col min="5890" max="6144" width="11.42578125" style="66"/>
    <col min="6145" max="6145" width="91.5703125" style="66" bestFit="1" customWidth="1"/>
    <col min="6146" max="6400" width="11.42578125" style="66"/>
    <col min="6401" max="6401" width="91.5703125" style="66" bestFit="1" customWidth="1"/>
    <col min="6402" max="6656" width="11.42578125" style="66"/>
    <col min="6657" max="6657" width="91.5703125" style="66" bestFit="1" customWidth="1"/>
    <col min="6658" max="6912" width="11.42578125" style="66"/>
    <col min="6913" max="6913" width="91.5703125" style="66" bestFit="1" customWidth="1"/>
    <col min="6914" max="7168" width="11.42578125" style="66"/>
    <col min="7169" max="7169" width="91.5703125" style="66" bestFit="1" customWidth="1"/>
    <col min="7170" max="7424" width="11.42578125" style="66"/>
    <col min="7425" max="7425" width="91.5703125" style="66" bestFit="1" customWidth="1"/>
    <col min="7426" max="7680" width="11.42578125" style="66"/>
    <col min="7681" max="7681" width="91.5703125" style="66" bestFit="1" customWidth="1"/>
    <col min="7682" max="7936" width="11.42578125" style="66"/>
    <col min="7937" max="7937" width="91.5703125" style="66" bestFit="1" customWidth="1"/>
    <col min="7938" max="8192" width="11.42578125" style="66"/>
    <col min="8193" max="8193" width="91.5703125" style="66" bestFit="1" customWidth="1"/>
    <col min="8194" max="8448" width="11.42578125" style="66"/>
    <col min="8449" max="8449" width="91.5703125" style="66" bestFit="1" customWidth="1"/>
    <col min="8450" max="8704" width="11.42578125" style="66"/>
    <col min="8705" max="8705" width="91.5703125" style="66" bestFit="1" customWidth="1"/>
    <col min="8706" max="8960" width="11.42578125" style="66"/>
    <col min="8961" max="8961" width="91.5703125" style="66" bestFit="1" customWidth="1"/>
    <col min="8962" max="9216" width="11.42578125" style="66"/>
    <col min="9217" max="9217" width="91.5703125" style="66" bestFit="1" customWidth="1"/>
    <col min="9218" max="9472" width="11.42578125" style="66"/>
    <col min="9473" max="9473" width="91.5703125" style="66" bestFit="1" customWidth="1"/>
    <col min="9474" max="9728" width="11.42578125" style="66"/>
    <col min="9729" max="9729" width="91.5703125" style="66" bestFit="1" customWidth="1"/>
    <col min="9730" max="9984" width="11.42578125" style="66"/>
    <col min="9985" max="9985" width="91.5703125" style="66" bestFit="1" customWidth="1"/>
    <col min="9986" max="10240" width="11.42578125" style="66"/>
    <col min="10241" max="10241" width="91.5703125" style="66" bestFit="1" customWidth="1"/>
    <col min="10242" max="10496" width="11.42578125" style="66"/>
    <col min="10497" max="10497" width="91.5703125" style="66" bestFit="1" customWidth="1"/>
    <col min="10498" max="10752" width="11.42578125" style="66"/>
    <col min="10753" max="10753" width="91.5703125" style="66" bestFit="1" customWidth="1"/>
    <col min="10754" max="11008" width="11.42578125" style="66"/>
    <col min="11009" max="11009" width="91.5703125" style="66" bestFit="1" customWidth="1"/>
    <col min="11010" max="11264" width="11.42578125" style="66"/>
    <col min="11265" max="11265" width="91.5703125" style="66" bestFit="1" customWidth="1"/>
    <col min="11266" max="11520" width="11.42578125" style="66"/>
    <col min="11521" max="11521" width="91.5703125" style="66" bestFit="1" customWidth="1"/>
    <col min="11522" max="11776" width="11.42578125" style="66"/>
    <col min="11777" max="11777" width="91.5703125" style="66" bestFit="1" customWidth="1"/>
    <col min="11778" max="12032" width="11.42578125" style="66"/>
    <col min="12033" max="12033" width="91.5703125" style="66" bestFit="1" customWidth="1"/>
    <col min="12034" max="12288" width="11.42578125" style="66"/>
    <col min="12289" max="12289" width="91.5703125" style="66" bestFit="1" customWidth="1"/>
    <col min="12290" max="12544" width="11.42578125" style="66"/>
    <col min="12545" max="12545" width="91.5703125" style="66" bestFit="1" customWidth="1"/>
    <col min="12546" max="12800" width="11.42578125" style="66"/>
    <col min="12801" max="12801" width="91.5703125" style="66" bestFit="1" customWidth="1"/>
    <col min="12802" max="13056" width="11.42578125" style="66"/>
    <col min="13057" max="13057" width="91.5703125" style="66" bestFit="1" customWidth="1"/>
    <col min="13058" max="13312" width="11.42578125" style="66"/>
    <col min="13313" max="13313" width="91.5703125" style="66" bestFit="1" customWidth="1"/>
    <col min="13314" max="13568" width="11.42578125" style="66"/>
    <col min="13569" max="13569" width="91.5703125" style="66" bestFit="1" customWidth="1"/>
    <col min="13570" max="13824" width="11.42578125" style="66"/>
    <col min="13825" max="13825" width="91.5703125" style="66" bestFit="1" customWidth="1"/>
    <col min="13826" max="14080" width="11.42578125" style="66"/>
    <col min="14081" max="14081" width="91.5703125" style="66" bestFit="1" customWidth="1"/>
    <col min="14082" max="14336" width="11.42578125" style="66"/>
    <col min="14337" max="14337" width="91.5703125" style="66" bestFit="1" customWidth="1"/>
    <col min="14338" max="14592" width="11.42578125" style="66"/>
    <col min="14593" max="14593" width="91.5703125" style="66" bestFit="1" customWidth="1"/>
    <col min="14594" max="14848" width="11.42578125" style="66"/>
    <col min="14849" max="14849" width="91.5703125" style="66" bestFit="1" customWidth="1"/>
    <col min="14850" max="15104" width="11.42578125" style="66"/>
    <col min="15105" max="15105" width="91.5703125" style="66" bestFit="1" customWidth="1"/>
    <col min="15106" max="15360" width="11.42578125" style="66"/>
    <col min="15361" max="15361" width="91.5703125" style="66" bestFit="1" customWidth="1"/>
    <col min="15362" max="15616" width="11.42578125" style="66"/>
    <col min="15617" max="15617" width="91.5703125" style="66" bestFit="1" customWidth="1"/>
    <col min="15618" max="15872" width="11.42578125" style="66"/>
    <col min="15873" max="15873" width="91.5703125" style="66" bestFit="1" customWidth="1"/>
    <col min="15874" max="16128" width="11.42578125" style="66"/>
    <col min="16129" max="16129" width="91.5703125" style="66" bestFit="1" customWidth="1"/>
    <col min="16130" max="16384" width="11.42578125" style="66"/>
  </cols>
  <sheetData>
    <row r="2" spans="1:1" ht="18.75" x14ac:dyDescent="0.3">
      <c r="A2" s="67" t="s">
        <v>155</v>
      </c>
    </row>
    <row r="3" spans="1:1" ht="15.75" x14ac:dyDescent="0.25">
      <c r="A3" s="68"/>
    </row>
    <row r="4" spans="1:1" ht="15.75" x14ac:dyDescent="0.25">
      <c r="A4" s="68"/>
    </row>
    <row r="5" spans="1:1" ht="15.75" x14ac:dyDescent="0.25">
      <c r="A5" s="69" t="s">
        <v>156</v>
      </c>
    </row>
    <row r="6" spans="1:1" ht="14.25" x14ac:dyDescent="0.2">
      <c r="A6" s="70" t="s">
        <v>157</v>
      </c>
    </row>
    <row r="7" spans="1:1" ht="15.75" x14ac:dyDescent="0.25">
      <c r="A7" s="69" t="s">
        <v>163</v>
      </c>
    </row>
    <row r="8" spans="1:1" ht="15.75" x14ac:dyDescent="0.25">
      <c r="A8" s="71" t="s">
        <v>158</v>
      </c>
    </row>
    <row r="9" spans="1:1" ht="15.75" x14ac:dyDescent="0.25">
      <c r="A9" s="69" t="s">
        <v>159</v>
      </c>
    </row>
    <row r="10" spans="1:1" ht="15.75" x14ac:dyDescent="0.25">
      <c r="A10" s="72"/>
    </row>
    <row r="12" spans="1:1" ht="15.75" x14ac:dyDescent="0.25">
      <c r="A12" s="72"/>
    </row>
    <row r="13" spans="1:1" ht="15.75" x14ac:dyDescent="0.2">
      <c r="A13" s="73"/>
    </row>
    <row r="15" spans="1:1" ht="15.75" x14ac:dyDescent="0.25">
      <c r="A15" s="72"/>
    </row>
    <row r="16" spans="1:1" ht="20.25" x14ac:dyDescent="0.3">
      <c r="A16" s="74"/>
    </row>
    <row r="19" spans="1:1" ht="20.25" x14ac:dyDescent="0.2">
      <c r="A19" s="75"/>
    </row>
    <row r="21" spans="1:1" ht="20.25" x14ac:dyDescent="0.3">
      <c r="A21" s="74" t="s">
        <v>571</v>
      </c>
    </row>
    <row r="22" spans="1:1" ht="15.75" x14ac:dyDescent="0.25">
      <c r="A22" s="72"/>
    </row>
    <row r="23" spans="1:1" ht="15.75" x14ac:dyDescent="0.25">
      <c r="A23" s="72"/>
    </row>
    <row r="24" spans="1:1" ht="20.25" x14ac:dyDescent="0.3">
      <c r="A24" s="76" t="s">
        <v>160</v>
      </c>
    </row>
    <row r="25" spans="1:1" ht="20.25" x14ac:dyDescent="0.3">
      <c r="A25" s="77"/>
    </row>
    <row r="26" spans="1:1" ht="21" thickBot="1" x14ac:dyDescent="0.35">
      <c r="A26" s="77"/>
    </row>
    <row r="27" spans="1:1" ht="20.25" x14ac:dyDescent="0.3">
      <c r="A27" s="78"/>
    </row>
    <row r="28" spans="1:1" ht="22.5" x14ac:dyDescent="0.3">
      <c r="A28" s="79" t="s">
        <v>161</v>
      </c>
    </row>
    <row r="29" spans="1:1" ht="13.5" thickBot="1" x14ac:dyDescent="0.25">
      <c r="A29" s="80"/>
    </row>
    <row r="34" spans="1:1" ht="15.75" x14ac:dyDescent="0.25">
      <c r="A34" s="81" t="s">
        <v>162</v>
      </c>
    </row>
  </sheetData>
  <printOptions horizontalCentered="1"/>
  <pageMargins left="0.19685039370078741" right="0.19685039370078741" top="0.59055118110236227" bottom="0.59055118110236227" header="0" footer="0"/>
  <pageSetup paperSize="9" scale="56" fitToHeight="0" orientation="portrait" horizontalDpi="1200" verticalDpi="1200" r:id="rId1"/>
  <headerFooter alignWithMargins="0">
    <oddFooter>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35"/>
  <sheetViews>
    <sheetView tabSelected="1" topLeftCell="B1" zoomScale="80" zoomScaleNormal="80" workbookViewId="0">
      <selection activeCell="J6" sqref="J6"/>
    </sheetView>
  </sheetViews>
  <sheetFormatPr baseColWidth="10" defaultColWidth="9.140625" defaultRowHeight="12.75" x14ac:dyDescent="0.2"/>
  <cols>
    <col min="1" max="1" width="29.42578125" hidden="1" customWidth="1"/>
    <col min="2" max="2" width="12" customWidth="1"/>
    <col min="3" max="3" width="11" bestFit="1" customWidth="1"/>
    <col min="4" max="4" width="85.85546875" customWidth="1"/>
    <col min="5" max="5" width="22.28515625" customWidth="1"/>
    <col min="6" max="6" width="14.5703125" customWidth="1"/>
    <col min="7" max="7" width="25.28515625" customWidth="1"/>
    <col min="8" max="9" width="12.85546875" customWidth="1"/>
    <col min="10" max="10" width="80.7109375" customWidth="1"/>
    <col min="11" max="11" width="25.7109375" customWidth="1"/>
    <col min="12" max="12" width="20.7109375" customWidth="1"/>
    <col min="13" max="13" width="41.85546875" customWidth="1"/>
    <col min="14" max="14" width="15.7109375" customWidth="1"/>
    <col min="15" max="15" width="9.7109375" customWidth="1"/>
    <col min="16" max="16" width="19.140625" customWidth="1"/>
    <col min="17" max="17" width="15.7109375" customWidth="1"/>
  </cols>
  <sheetData>
    <row r="1" spans="1:17" ht="39.950000000000003" customHeight="1" x14ac:dyDescent="0.2">
      <c r="A1" s="2"/>
      <c r="B1" s="111" t="s">
        <v>572</v>
      </c>
      <c r="C1" s="112"/>
      <c r="D1" s="112"/>
      <c r="E1" s="112"/>
      <c r="F1" s="112"/>
      <c r="G1" s="112"/>
      <c r="H1" s="112"/>
      <c r="I1" s="113"/>
      <c r="J1" s="111" t="s">
        <v>12</v>
      </c>
      <c r="K1" s="120"/>
      <c r="L1" s="120"/>
      <c r="M1" s="120"/>
      <c r="N1" s="120"/>
      <c r="O1" s="120"/>
      <c r="P1" s="120"/>
      <c r="Q1" s="113"/>
    </row>
    <row r="2" spans="1:17" ht="20.100000000000001" customHeight="1" x14ac:dyDescent="0.2">
      <c r="A2" s="2"/>
      <c r="B2" s="114"/>
      <c r="C2" s="115"/>
      <c r="D2" s="115"/>
      <c r="E2" s="115"/>
      <c r="F2" s="115"/>
      <c r="G2" s="115"/>
      <c r="H2" s="115"/>
      <c r="I2" s="116"/>
      <c r="J2" s="121" t="s">
        <v>13</v>
      </c>
      <c r="K2" s="122"/>
      <c r="L2" s="122"/>
      <c r="M2" s="122"/>
      <c r="N2" s="122"/>
      <c r="O2" s="122"/>
      <c r="P2" s="122"/>
      <c r="Q2" s="116"/>
    </row>
    <row r="3" spans="1:17" ht="20.100000000000001" customHeight="1" x14ac:dyDescent="0.2">
      <c r="A3" s="3"/>
      <c r="B3" s="114"/>
      <c r="C3" s="115"/>
      <c r="D3" s="115"/>
      <c r="E3" s="115"/>
      <c r="F3" s="115"/>
      <c r="G3" s="115"/>
      <c r="H3" s="115"/>
      <c r="I3" s="116"/>
      <c r="J3" s="121" t="s">
        <v>14</v>
      </c>
      <c r="K3" s="122"/>
      <c r="L3" s="122"/>
      <c r="M3" s="122"/>
      <c r="N3" s="122"/>
      <c r="O3" s="122"/>
      <c r="P3" s="122"/>
      <c r="Q3" s="116"/>
    </row>
    <row r="4" spans="1:17" ht="20.100000000000001" customHeight="1" x14ac:dyDescent="0.2">
      <c r="A4" s="2"/>
      <c r="B4" s="114"/>
      <c r="C4" s="115"/>
      <c r="D4" s="115"/>
      <c r="E4" s="115"/>
      <c r="F4" s="115"/>
      <c r="G4" s="115"/>
      <c r="H4" s="115"/>
      <c r="I4" s="116"/>
      <c r="J4" s="121" t="s">
        <v>15</v>
      </c>
      <c r="K4" s="122"/>
      <c r="L4" s="122"/>
      <c r="M4" s="122"/>
      <c r="N4" s="122"/>
      <c r="O4" s="122"/>
      <c r="P4" s="122"/>
      <c r="Q4" s="116"/>
    </row>
    <row r="5" spans="1:17" ht="60" customHeight="1" thickBot="1" x14ac:dyDescent="0.25">
      <c r="A5" s="11"/>
      <c r="B5" s="117"/>
      <c r="C5" s="118"/>
      <c r="D5" s="118"/>
      <c r="E5" s="118"/>
      <c r="F5" s="118"/>
      <c r="G5" s="118"/>
      <c r="H5" s="118"/>
      <c r="I5" s="119"/>
      <c r="J5" s="127" t="s">
        <v>573</v>
      </c>
      <c r="K5" s="123"/>
      <c r="L5" s="123"/>
      <c r="M5" s="123"/>
      <c r="N5" s="123"/>
      <c r="O5" s="123"/>
      <c r="P5" s="123"/>
      <c r="Q5" s="124"/>
    </row>
    <row r="6" spans="1:17" ht="60" customHeight="1" thickBot="1" x14ac:dyDescent="0.25">
      <c r="A6" s="10" t="s">
        <v>3</v>
      </c>
      <c r="B6" s="7" t="s">
        <v>0</v>
      </c>
      <c r="C6" s="8" t="s">
        <v>1</v>
      </c>
      <c r="D6" s="8" t="s">
        <v>2</v>
      </c>
      <c r="E6" s="18" t="s">
        <v>17</v>
      </c>
      <c r="F6" s="18" t="s">
        <v>4</v>
      </c>
      <c r="G6" s="22" t="s">
        <v>18</v>
      </c>
      <c r="H6" s="56" t="s">
        <v>143</v>
      </c>
      <c r="I6" s="57" t="s">
        <v>144</v>
      </c>
      <c r="J6" s="7" t="s">
        <v>2</v>
      </c>
      <c r="K6" s="8" t="s">
        <v>5</v>
      </c>
      <c r="L6" s="8" t="s">
        <v>6</v>
      </c>
      <c r="M6" s="8" t="s">
        <v>7</v>
      </c>
      <c r="N6" s="8" t="s">
        <v>8</v>
      </c>
      <c r="O6" s="8" t="s">
        <v>9</v>
      </c>
      <c r="P6" s="8" t="s">
        <v>10</v>
      </c>
      <c r="Q6" s="9" t="s">
        <v>11</v>
      </c>
    </row>
    <row r="7" spans="1:17" ht="20.100000000000001" customHeight="1" x14ac:dyDescent="0.2">
      <c r="A7" s="38"/>
      <c r="B7" s="1" t="s">
        <v>77</v>
      </c>
      <c r="C7" s="29"/>
      <c r="D7" s="6" t="s">
        <v>70</v>
      </c>
      <c r="E7" s="30"/>
      <c r="F7" s="31"/>
      <c r="G7" s="31"/>
      <c r="H7" s="31"/>
      <c r="I7" s="32"/>
      <c r="J7" s="33"/>
      <c r="K7" s="34"/>
      <c r="L7" s="34"/>
      <c r="M7" s="34"/>
      <c r="N7" s="34"/>
      <c r="O7" s="34"/>
      <c r="P7" s="34"/>
      <c r="Q7" s="35"/>
    </row>
    <row r="8" spans="1:17" ht="20.100000000000001" customHeight="1" x14ac:dyDescent="0.2">
      <c r="A8" s="36" t="s">
        <v>110</v>
      </c>
      <c r="B8" s="39" t="s">
        <v>177</v>
      </c>
      <c r="C8" s="4" t="s">
        <v>46</v>
      </c>
      <c r="D8" s="47" t="s">
        <v>25</v>
      </c>
      <c r="E8" s="47" t="s">
        <v>111</v>
      </c>
      <c r="F8" s="5" t="s">
        <v>57</v>
      </c>
      <c r="G8" s="28">
        <v>223</v>
      </c>
      <c r="H8" s="54"/>
      <c r="I8" s="19"/>
      <c r="J8" s="24"/>
      <c r="K8" s="25"/>
      <c r="L8" s="25"/>
      <c r="M8" s="23"/>
      <c r="N8" s="26"/>
      <c r="O8" s="23"/>
      <c r="P8" s="26"/>
      <c r="Q8" s="27">
        <f t="shared" ref="Q8:Q14" si="0">M8*P8</f>
        <v>0</v>
      </c>
    </row>
    <row r="9" spans="1:17" ht="20.100000000000001" customHeight="1" x14ac:dyDescent="0.2">
      <c r="A9" s="36" t="s">
        <v>88</v>
      </c>
      <c r="B9" s="39" t="s">
        <v>178</v>
      </c>
      <c r="C9" s="4" t="s">
        <v>152</v>
      </c>
      <c r="D9" s="47" t="s">
        <v>153</v>
      </c>
      <c r="E9" s="47" t="s">
        <v>154</v>
      </c>
      <c r="F9" s="5" t="s">
        <v>58</v>
      </c>
      <c r="G9" s="28">
        <v>43</v>
      </c>
      <c r="H9" s="54"/>
      <c r="I9" s="19"/>
      <c r="J9" s="24"/>
      <c r="K9" s="25"/>
      <c r="L9" s="25"/>
      <c r="M9" s="23"/>
      <c r="N9" s="26"/>
      <c r="O9" s="23"/>
      <c r="P9" s="26"/>
      <c r="Q9" s="27">
        <v>0</v>
      </c>
    </row>
    <row r="10" spans="1:17" ht="20.100000000000001" customHeight="1" x14ac:dyDescent="0.2">
      <c r="A10" s="36" t="s">
        <v>88</v>
      </c>
      <c r="B10" s="48" t="s">
        <v>179</v>
      </c>
      <c r="C10" s="4" t="s">
        <v>44</v>
      </c>
      <c r="D10" s="47" t="s">
        <v>23</v>
      </c>
      <c r="E10" s="47" t="s">
        <v>112</v>
      </c>
      <c r="F10" s="5" t="s">
        <v>58</v>
      </c>
      <c r="G10" s="28">
        <v>227</v>
      </c>
      <c r="H10" s="54" t="s">
        <v>145</v>
      </c>
      <c r="I10" s="19" t="s">
        <v>147</v>
      </c>
      <c r="J10" s="24"/>
      <c r="K10" s="25"/>
      <c r="L10" s="25"/>
      <c r="M10" s="23"/>
      <c r="N10" s="26"/>
      <c r="O10" s="23"/>
      <c r="P10" s="26"/>
      <c r="Q10" s="27">
        <f t="shared" si="0"/>
        <v>0</v>
      </c>
    </row>
    <row r="11" spans="1:17" ht="20.100000000000001" customHeight="1" x14ac:dyDescent="0.2">
      <c r="A11" s="36" t="s">
        <v>88</v>
      </c>
      <c r="B11" s="39" t="s">
        <v>180</v>
      </c>
      <c r="C11" s="4" t="s">
        <v>47</v>
      </c>
      <c r="D11" s="47" t="s">
        <v>113</v>
      </c>
      <c r="E11" s="47" t="s">
        <v>114</v>
      </c>
      <c r="F11" s="5" t="s">
        <v>64</v>
      </c>
      <c r="G11" s="28">
        <v>3</v>
      </c>
      <c r="H11" s="54"/>
      <c r="I11" s="19"/>
      <c r="J11" s="24"/>
      <c r="K11" s="25"/>
      <c r="L11" s="25"/>
      <c r="M11" s="23"/>
      <c r="N11" s="26"/>
      <c r="O11" s="23"/>
      <c r="P11" s="26"/>
      <c r="Q11" s="27">
        <f t="shared" si="0"/>
        <v>0</v>
      </c>
    </row>
    <row r="12" spans="1:17" ht="20.100000000000001" customHeight="1" x14ac:dyDescent="0.2">
      <c r="A12" s="36" t="s">
        <v>88</v>
      </c>
      <c r="B12" s="48" t="s">
        <v>181</v>
      </c>
      <c r="C12" s="4" t="s">
        <v>45</v>
      </c>
      <c r="D12" s="47" t="s">
        <v>24</v>
      </c>
      <c r="E12" s="47" t="s">
        <v>115</v>
      </c>
      <c r="F12" s="5" t="s">
        <v>58</v>
      </c>
      <c r="G12" s="28">
        <v>132</v>
      </c>
      <c r="H12" s="54" t="s">
        <v>145</v>
      </c>
      <c r="I12" s="19" t="s">
        <v>147</v>
      </c>
      <c r="J12" s="24"/>
      <c r="K12" s="25"/>
      <c r="L12" s="25"/>
      <c r="M12" s="23"/>
      <c r="N12" s="26"/>
      <c r="O12" s="23"/>
      <c r="P12" s="26"/>
      <c r="Q12" s="27">
        <f t="shared" si="0"/>
        <v>0</v>
      </c>
    </row>
    <row r="13" spans="1:17" ht="20.100000000000001" customHeight="1" x14ac:dyDescent="0.2">
      <c r="A13" s="36" t="s">
        <v>88</v>
      </c>
      <c r="B13" s="39" t="s">
        <v>182</v>
      </c>
      <c r="C13" s="4" t="s">
        <v>48</v>
      </c>
      <c r="D13" s="47" t="s">
        <v>116</v>
      </c>
      <c r="E13" s="47" t="s">
        <v>117</v>
      </c>
      <c r="F13" s="5" t="s">
        <v>63</v>
      </c>
      <c r="G13" s="28">
        <v>2</v>
      </c>
      <c r="H13" s="54"/>
      <c r="I13" s="19"/>
      <c r="J13" s="24"/>
      <c r="K13" s="25"/>
      <c r="L13" s="25"/>
      <c r="M13" s="23"/>
      <c r="N13" s="26"/>
      <c r="O13" s="23"/>
      <c r="P13" s="26"/>
      <c r="Q13" s="27">
        <f t="shared" si="0"/>
        <v>0</v>
      </c>
    </row>
    <row r="14" spans="1:17" ht="20.100000000000001" customHeight="1" x14ac:dyDescent="0.2">
      <c r="A14" s="36" t="s">
        <v>88</v>
      </c>
      <c r="B14" s="48" t="s">
        <v>183</v>
      </c>
      <c r="C14" s="4" t="s">
        <v>118</v>
      </c>
      <c r="D14" s="47" t="s">
        <v>119</v>
      </c>
      <c r="E14" s="47" t="s">
        <v>120</v>
      </c>
      <c r="F14" s="5" t="s">
        <v>121</v>
      </c>
      <c r="G14" s="28">
        <v>3</v>
      </c>
      <c r="H14" s="54" t="s">
        <v>145</v>
      </c>
      <c r="I14" s="19" t="s">
        <v>148</v>
      </c>
      <c r="J14" s="24"/>
      <c r="K14" s="25"/>
      <c r="L14" s="25"/>
      <c r="M14" s="23"/>
      <c r="N14" s="26"/>
      <c r="O14" s="23"/>
      <c r="P14" s="26"/>
      <c r="Q14" s="27">
        <f t="shared" si="0"/>
        <v>0</v>
      </c>
    </row>
    <row r="15" spans="1:17" ht="20.100000000000001" customHeight="1" x14ac:dyDescent="0.2">
      <c r="A15" s="37"/>
      <c r="B15" s="40"/>
      <c r="C15" s="13"/>
      <c r="D15" s="14"/>
      <c r="E15" s="14"/>
      <c r="F15" s="17"/>
      <c r="G15" s="17"/>
      <c r="H15" s="17"/>
      <c r="I15" s="12"/>
      <c r="J15" s="20"/>
      <c r="K15" s="21"/>
      <c r="L15" s="21"/>
      <c r="M15" s="15"/>
      <c r="N15" s="108" t="s">
        <v>16</v>
      </c>
      <c r="O15" s="109"/>
      <c r="P15" s="110"/>
      <c r="Q15" s="16">
        <f>SUM(Q10:Q14)*1.2</f>
        <v>0</v>
      </c>
    </row>
    <row r="16" spans="1:17" ht="20.100000000000001" customHeight="1" x14ac:dyDescent="0.2">
      <c r="A16" s="38"/>
      <c r="B16" s="1" t="s">
        <v>78</v>
      </c>
      <c r="C16" s="29"/>
      <c r="D16" s="6" t="s">
        <v>76</v>
      </c>
      <c r="E16" s="30"/>
      <c r="F16" s="31"/>
      <c r="G16" s="31"/>
      <c r="H16" s="31"/>
      <c r="I16" s="32"/>
      <c r="J16" s="33"/>
      <c r="K16" s="34"/>
      <c r="L16" s="34"/>
      <c r="M16" s="34"/>
      <c r="N16" s="34"/>
      <c r="O16" s="34"/>
      <c r="P16" s="34"/>
      <c r="Q16" s="35"/>
    </row>
    <row r="17" spans="1:17" ht="20.100000000000001" customHeight="1" x14ac:dyDescent="0.2">
      <c r="A17" s="36" t="s">
        <v>88</v>
      </c>
      <c r="B17" s="39" t="s">
        <v>150</v>
      </c>
      <c r="C17" s="4" t="s">
        <v>33</v>
      </c>
      <c r="D17" s="47" t="s">
        <v>86</v>
      </c>
      <c r="E17" s="47" t="s">
        <v>87</v>
      </c>
      <c r="F17" s="5" t="s">
        <v>59</v>
      </c>
      <c r="G17" s="28">
        <v>3</v>
      </c>
      <c r="H17" s="54"/>
      <c r="I17" s="19"/>
      <c r="J17" s="24"/>
      <c r="K17" s="25"/>
      <c r="L17" s="25"/>
      <c r="M17" s="23"/>
      <c r="N17" s="26"/>
      <c r="O17" s="23"/>
      <c r="P17" s="26"/>
      <c r="Q17" s="27">
        <f>M17*P17</f>
        <v>0</v>
      </c>
    </row>
    <row r="18" spans="1:17" ht="20.100000000000001" customHeight="1" x14ac:dyDescent="0.2">
      <c r="A18" s="36" t="s">
        <v>89</v>
      </c>
      <c r="B18" s="48" t="s">
        <v>151</v>
      </c>
      <c r="C18" s="4" t="s">
        <v>32</v>
      </c>
      <c r="D18" s="47" t="s">
        <v>90</v>
      </c>
      <c r="E18" s="47" t="s">
        <v>91</v>
      </c>
      <c r="F18" s="5" t="s">
        <v>92</v>
      </c>
      <c r="G18" s="28">
        <v>30</v>
      </c>
      <c r="H18" s="54" t="s">
        <v>145</v>
      </c>
      <c r="I18" s="19" t="s">
        <v>149</v>
      </c>
      <c r="J18" s="24"/>
      <c r="K18" s="25"/>
      <c r="L18" s="25"/>
      <c r="M18" s="23"/>
      <c r="N18" s="26"/>
      <c r="O18" s="23"/>
      <c r="P18" s="26"/>
      <c r="Q18" s="27">
        <f>M18*P18</f>
        <v>0</v>
      </c>
    </row>
    <row r="19" spans="1:17" ht="20.100000000000001" customHeight="1" x14ac:dyDescent="0.2">
      <c r="A19" s="36" t="s">
        <v>88</v>
      </c>
      <c r="B19" s="39" t="s">
        <v>85</v>
      </c>
      <c r="C19" s="4" t="s">
        <v>34</v>
      </c>
      <c r="D19" s="47" t="s">
        <v>93</v>
      </c>
      <c r="E19" s="47" t="s">
        <v>94</v>
      </c>
      <c r="F19" s="5" t="s">
        <v>60</v>
      </c>
      <c r="G19" s="28">
        <v>6</v>
      </c>
      <c r="H19" s="54"/>
      <c r="I19" s="19"/>
      <c r="J19" s="24"/>
      <c r="K19" s="25"/>
      <c r="L19" s="25"/>
      <c r="M19" s="23"/>
      <c r="N19" s="26"/>
      <c r="O19" s="23"/>
      <c r="P19" s="26"/>
      <c r="Q19" s="27">
        <f>M19*P19</f>
        <v>0</v>
      </c>
    </row>
    <row r="20" spans="1:17" ht="20.100000000000001" customHeight="1" x14ac:dyDescent="0.2">
      <c r="A20" s="37"/>
      <c r="B20" s="40"/>
      <c r="C20" s="13"/>
      <c r="D20" s="14"/>
      <c r="E20" s="14"/>
      <c r="F20" s="17"/>
      <c r="G20" s="17"/>
      <c r="H20" s="17"/>
      <c r="I20" s="12"/>
      <c r="J20" s="20"/>
      <c r="K20" s="21"/>
      <c r="L20" s="21"/>
      <c r="M20" s="15"/>
      <c r="N20" s="108" t="s">
        <v>16</v>
      </c>
      <c r="O20" s="109"/>
      <c r="P20" s="110"/>
      <c r="Q20" s="16">
        <f>SUM(Q17:Q19)*1.2</f>
        <v>0</v>
      </c>
    </row>
    <row r="21" spans="1:17" ht="20.100000000000001" customHeight="1" x14ac:dyDescent="0.2">
      <c r="A21" s="38"/>
      <c r="B21" s="1" t="s">
        <v>79</v>
      </c>
      <c r="C21" s="29"/>
      <c r="D21" s="6" t="s">
        <v>71</v>
      </c>
      <c r="E21" s="30"/>
      <c r="F21" s="31"/>
      <c r="G21" s="31"/>
      <c r="H21" s="31"/>
      <c r="I21" s="32"/>
      <c r="J21" s="33"/>
      <c r="K21" s="34"/>
      <c r="L21" s="34"/>
      <c r="M21" s="34"/>
      <c r="N21" s="34"/>
      <c r="O21" s="34"/>
      <c r="P21" s="34"/>
      <c r="Q21" s="35"/>
    </row>
    <row r="22" spans="1:17" ht="20.100000000000001" customHeight="1" x14ac:dyDescent="0.2">
      <c r="A22" s="36" t="s">
        <v>89</v>
      </c>
      <c r="B22" s="39" t="s">
        <v>184</v>
      </c>
      <c r="C22" s="4" t="s">
        <v>49</v>
      </c>
      <c r="D22" s="47" t="s">
        <v>26</v>
      </c>
      <c r="E22" s="47" t="s">
        <v>122</v>
      </c>
      <c r="F22" s="47" t="s">
        <v>69</v>
      </c>
      <c r="G22" s="28">
        <v>17</v>
      </c>
      <c r="H22" s="54"/>
      <c r="I22" s="19"/>
      <c r="J22" s="24"/>
      <c r="K22" s="25"/>
      <c r="L22" s="25"/>
      <c r="M22" s="23"/>
      <c r="N22" s="26"/>
      <c r="O22" s="23"/>
      <c r="P22" s="26"/>
      <c r="Q22" s="27">
        <f t="shared" ref="Q22:Q30" si="1">M22*P22</f>
        <v>0</v>
      </c>
    </row>
    <row r="23" spans="1:17" ht="20.100000000000001" customHeight="1" x14ac:dyDescent="0.2">
      <c r="A23" s="36" t="s">
        <v>88</v>
      </c>
      <c r="B23" s="39" t="s">
        <v>185</v>
      </c>
      <c r="C23" s="4" t="s">
        <v>50</v>
      </c>
      <c r="D23" s="47" t="s">
        <v>27</v>
      </c>
      <c r="E23" s="47" t="s">
        <v>123</v>
      </c>
      <c r="F23" s="47" t="s">
        <v>58</v>
      </c>
      <c r="G23" s="28">
        <v>322</v>
      </c>
      <c r="H23" s="54"/>
      <c r="I23" s="19"/>
      <c r="J23" s="24"/>
      <c r="K23" s="25"/>
      <c r="L23" s="25"/>
      <c r="M23" s="23"/>
      <c r="N23" s="26"/>
      <c r="O23" s="23"/>
      <c r="P23" s="26"/>
      <c r="Q23" s="27">
        <f t="shared" si="1"/>
        <v>0</v>
      </c>
    </row>
    <row r="24" spans="1:17" ht="20.100000000000001" customHeight="1" x14ac:dyDescent="0.2">
      <c r="A24" s="36" t="s">
        <v>88</v>
      </c>
      <c r="B24" s="39" t="s">
        <v>186</v>
      </c>
      <c r="C24" s="4" t="s">
        <v>53</v>
      </c>
      <c r="D24" s="47" t="s">
        <v>30</v>
      </c>
      <c r="E24" s="47" t="s">
        <v>124</v>
      </c>
      <c r="F24" s="47" t="s">
        <v>58</v>
      </c>
      <c r="G24" s="28">
        <v>12</v>
      </c>
      <c r="H24" s="54"/>
      <c r="I24" s="19"/>
      <c r="J24" s="24"/>
      <c r="K24" s="25"/>
      <c r="L24" s="25"/>
      <c r="M24" s="23"/>
      <c r="N24" s="26"/>
      <c r="O24" s="23"/>
      <c r="P24" s="26"/>
      <c r="Q24" s="27">
        <f t="shared" si="1"/>
        <v>0</v>
      </c>
    </row>
    <row r="25" spans="1:17" ht="20.100000000000001" customHeight="1" x14ac:dyDescent="0.2">
      <c r="A25" s="36" t="s">
        <v>89</v>
      </c>
      <c r="B25" s="39" t="s">
        <v>187</v>
      </c>
      <c r="C25" s="4" t="s">
        <v>125</v>
      </c>
      <c r="D25" s="47" t="s">
        <v>126</v>
      </c>
      <c r="E25" s="47" t="s">
        <v>127</v>
      </c>
      <c r="F25" s="47">
        <v>10</v>
      </c>
      <c r="G25" s="28">
        <v>1</v>
      </c>
      <c r="H25" s="54"/>
      <c r="I25" s="19"/>
      <c r="J25" s="24"/>
      <c r="K25" s="25"/>
      <c r="L25" s="25"/>
      <c r="M25" s="23"/>
      <c r="N25" s="26"/>
      <c r="O25" s="23"/>
      <c r="P25" s="26"/>
      <c r="Q25" s="27">
        <f t="shared" si="1"/>
        <v>0</v>
      </c>
    </row>
    <row r="26" spans="1:17" ht="20.100000000000001" customHeight="1" x14ac:dyDescent="0.2">
      <c r="A26" s="36" t="s">
        <v>89</v>
      </c>
      <c r="B26" s="39" t="s">
        <v>188</v>
      </c>
      <c r="C26" s="4" t="s">
        <v>51</v>
      </c>
      <c r="D26" s="47" t="s">
        <v>28</v>
      </c>
      <c r="E26" s="47" t="s">
        <v>128</v>
      </c>
      <c r="F26" s="47" t="s">
        <v>58</v>
      </c>
      <c r="G26" s="28">
        <v>385</v>
      </c>
      <c r="H26" s="54"/>
      <c r="I26" s="19"/>
      <c r="J26" s="24"/>
      <c r="K26" s="25"/>
      <c r="L26" s="25"/>
      <c r="M26" s="23"/>
      <c r="N26" s="26"/>
      <c r="O26" s="23"/>
      <c r="P26" s="26"/>
      <c r="Q26" s="27">
        <f t="shared" si="1"/>
        <v>0</v>
      </c>
    </row>
    <row r="27" spans="1:17" ht="20.100000000000001" customHeight="1" x14ac:dyDescent="0.2">
      <c r="A27" s="36" t="s">
        <v>88</v>
      </c>
      <c r="B27" s="39" t="s">
        <v>189</v>
      </c>
      <c r="C27" s="4" t="s">
        <v>54</v>
      </c>
      <c r="D27" s="47" t="s">
        <v>31</v>
      </c>
      <c r="E27" s="47" t="s">
        <v>129</v>
      </c>
      <c r="F27" s="47" t="s">
        <v>56</v>
      </c>
      <c r="G27" s="28">
        <v>76</v>
      </c>
      <c r="H27" s="54"/>
      <c r="I27" s="19"/>
      <c r="J27" s="24"/>
      <c r="K27" s="25"/>
      <c r="L27" s="25"/>
      <c r="M27" s="23"/>
      <c r="N27" s="26"/>
      <c r="O27" s="23"/>
      <c r="P27" s="26"/>
      <c r="Q27" s="27">
        <f t="shared" si="1"/>
        <v>0</v>
      </c>
    </row>
    <row r="28" spans="1:17" ht="20.100000000000001" customHeight="1" x14ac:dyDescent="0.2">
      <c r="A28" s="36" t="s">
        <v>88</v>
      </c>
      <c r="B28" s="39" t="s">
        <v>190</v>
      </c>
      <c r="C28" s="4" t="s">
        <v>43</v>
      </c>
      <c r="D28" s="47" t="s">
        <v>22</v>
      </c>
      <c r="E28" s="47" t="s">
        <v>130</v>
      </c>
      <c r="F28" s="5" t="s">
        <v>61</v>
      </c>
      <c r="G28" s="28">
        <v>6</v>
      </c>
      <c r="H28" s="54"/>
      <c r="I28" s="19"/>
      <c r="J28" s="24"/>
      <c r="K28" s="25"/>
      <c r="L28" s="25"/>
      <c r="M28" s="23"/>
      <c r="N28" s="26"/>
      <c r="O28" s="23"/>
      <c r="P28" s="26"/>
      <c r="Q28" s="27">
        <f t="shared" si="1"/>
        <v>0</v>
      </c>
    </row>
    <row r="29" spans="1:17" ht="20.100000000000001" customHeight="1" x14ac:dyDescent="0.2">
      <c r="A29" s="36" t="s">
        <v>89</v>
      </c>
      <c r="B29" s="39" t="s">
        <v>191</v>
      </c>
      <c r="C29" s="61" t="s">
        <v>52</v>
      </c>
      <c r="D29" s="58" t="s">
        <v>29</v>
      </c>
      <c r="E29" s="47" t="s">
        <v>131</v>
      </c>
      <c r="F29" s="49" t="s">
        <v>56</v>
      </c>
      <c r="G29" s="65">
        <v>10</v>
      </c>
      <c r="H29" s="55"/>
      <c r="I29" s="19"/>
      <c r="J29" s="24"/>
      <c r="K29" s="83"/>
      <c r="L29" s="83"/>
      <c r="M29" s="23"/>
      <c r="N29" s="26"/>
      <c r="O29" s="82"/>
      <c r="P29" s="26"/>
      <c r="Q29" s="27">
        <f t="shared" si="1"/>
        <v>0</v>
      </c>
    </row>
    <row r="30" spans="1:17" ht="20.100000000000001" customHeight="1" x14ac:dyDescent="0.2">
      <c r="A30" s="41" t="s">
        <v>89</v>
      </c>
      <c r="B30" s="39" t="s">
        <v>192</v>
      </c>
      <c r="C30" s="62" t="s">
        <v>132</v>
      </c>
      <c r="D30" s="59" t="s">
        <v>133</v>
      </c>
      <c r="E30" s="60" t="s">
        <v>134</v>
      </c>
      <c r="F30" s="53">
        <v>20</v>
      </c>
      <c r="G30" s="63">
        <v>1</v>
      </c>
      <c r="H30" s="63"/>
      <c r="I30" s="42"/>
      <c r="J30" s="43"/>
      <c r="K30" s="85"/>
      <c r="L30" s="85"/>
      <c r="M30" s="44"/>
      <c r="N30" s="45"/>
      <c r="O30" s="64"/>
      <c r="P30" s="46"/>
      <c r="Q30" s="27">
        <f t="shared" si="1"/>
        <v>0</v>
      </c>
    </row>
    <row r="31" spans="1:17" ht="20.100000000000001" customHeight="1" x14ac:dyDescent="0.2">
      <c r="A31" s="37"/>
      <c r="B31" s="40"/>
      <c r="C31" s="50"/>
      <c r="D31" s="51"/>
      <c r="E31" s="14"/>
      <c r="F31" s="52"/>
      <c r="G31" s="52"/>
      <c r="H31" s="52"/>
      <c r="I31" s="12"/>
      <c r="J31" s="20"/>
      <c r="K31" s="84"/>
      <c r="L31" s="84"/>
      <c r="M31" s="15"/>
      <c r="N31" s="108" t="s">
        <v>16</v>
      </c>
      <c r="O31" s="126"/>
      <c r="P31" s="110"/>
      <c r="Q31" s="16">
        <f>SUM(Q23:Q29)*1.2</f>
        <v>0</v>
      </c>
    </row>
    <row r="32" spans="1:17" ht="20.100000000000001" customHeight="1" x14ac:dyDescent="0.2">
      <c r="A32" s="38"/>
      <c r="B32" s="1" t="s">
        <v>80</v>
      </c>
      <c r="C32" s="29"/>
      <c r="D32" s="6" t="s">
        <v>164</v>
      </c>
      <c r="E32" s="30"/>
      <c r="F32" s="31"/>
      <c r="G32" s="31"/>
      <c r="H32" s="31"/>
      <c r="I32" s="32"/>
      <c r="J32" s="33"/>
      <c r="K32" s="34"/>
      <c r="L32" s="34"/>
      <c r="M32" s="34"/>
      <c r="N32" s="34"/>
      <c r="O32" s="34"/>
      <c r="P32" s="34"/>
      <c r="Q32" s="35"/>
    </row>
    <row r="33" spans="1:17" ht="20.100000000000001" customHeight="1" x14ac:dyDescent="0.2">
      <c r="A33" s="36" t="s">
        <v>95</v>
      </c>
      <c r="B33" s="48" t="s">
        <v>176</v>
      </c>
      <c r="C33" s="4"/>
      <c r="D33" s="47" t="s">
        <v>165</v>
      </c>
      <c r="E33" s="47" t="s">
        <v>166</v>
      </c>
      <c r="F33" s="5" t="s">
        <v>193</v>
      </c>
      <c r="G33" s="28">
        <v>4</v>
      </c>
      <c r="H33" s="54" t="s">
        <v>145</v>
      </c>
      <c r="I33" s="19" t="s">
        <v>146</v>
      </c>
      <c r="J33" s="24"/>
      <c r="K33" s="25"/>
      <c r="L33" s="25"/>
      <c r="M33" s="23"/>
      <c r="N33" s="26"/>
      <c r="O33" s="23"/>
      <c r="P33" s="26"/>
      <c r="Q33" s="27">
        <f>M33*P33</f>
        <v>0</v>
      </c>
    </row>
    <row r="34" spans="1:17" ht="20.100000000000001" customHeight="1" x14ac:dyDescent="0.2">
      <c r="A34" s="37"/>
      <c r="B34" s="40"/>
      <c r="C34" s="13"/>
      <c r="D34" s="14"/>
      <c r="E34" s="14"/>
      <c r="F34" s="17"/>
      <c r="G34" s="17"/>
      <c r="H34" s="17"/>
      <c r="I34" s="12"/>
      <c r="J34" s="20"/>
      <c r="K34" s="21"/>
      <c r="L34" s="21"/>
      <c r="M34" s="15"/>
      <c r="N34" s="108" t="s">
        <v>16</v>
      </c>
      <c r="O34" s="109"/>
      <c r="P34" s="110"/>
      <c r="Q34" s="16">
        <f>SUM(Q33:Q33)*1.2</f>
        <v>0</v>
      </c>
    </row>
    <row r="35" spans="1:17" ht="20.100000000000001" customHeight="1" x14ac:dyDescent="0.2">
      <c r="A35" s="38"/>
      <c r="B35" s="1" t="s">
        <v>81</v>
      </c>
      <c r="C35" s="29"/>
      <c r="D35" s="6" t="s">
        <v>72</v>
      </c>
      <c r="E35" s="30"/>
      <c r="F35" s="31"/>
      <c r="G35" s="31"/>
      <c r="H35" s="31"/>
      <c r="I35" s="32"/>
      <c r="J35" s="33"/>
      <c r="K35" s="34"/>
      <c r="L35" s="34"/>
      <c r="M35" s="34"/>
      <c r="N35" s="34"/>
      <c r="O35" s="34"/>
      <c r="P35" s="34"/>
      <c r="Q35" s="35"/>
    </row>
    <row r="36" spans="1:17" ht="20.100000000000001" customHeight="1" x14ac:dyDescent="0.2">
      <c r="A36" s="36" t="s">
        <v>101</v>
      </c>
      <c r="B36" s="39" t="s">
        <v>167</v>
      </c>
      <c r="C36" s="4" t="s">
        <v>39</v>
      </c>
      <c r="D36" s="47" t="s">
        <v>20</v>
      </c>
      <c r="E36" s="47" t="s">
        <v>103</v>
      </c>
      <c r="F36" s="5" t="s">
        <v>66</v>
      </c>
      <c r="G36" s="28">
        <v>7</v>
      </c>
      <c r="H36" s="54"/>
      <c r="I36" s="19"/>
      <c r="J36" s="24"/>
      <c r="K36" s="25"/>
      <c r="L36" s="25"/>
      <c r="M36" s="23"/>
      <c r="N36" s="26"/>
      <c r="O36" s="23"/>
      <c r="P36" s="26"/>
      <c r="Q36" s="27">
        <f>M36*P36</f>
        <v>0</v>
      </c>
    </row>
    <row r="37" spans="1:17" ht="20.100000000000001" customHeight="1" x14ac:dyDescent="0.2">
      <c r="A37" s="36" t="s">
        <v>101</v>
      </c>
      <c r="B37" s="39" t="s">
        <v>168</v>
      </c>
      <c r="C37" s="4" t="s">
        <v>38</v>
      </c>
      <c r="D37" s="47" t="s">
        <v>19</v>
      </c>
      <c r="E37" s="47" t="s">
        <v>104</v>
      </c>
      <c r="F37" s="5" t="s">
        <v>55</v>
      </c>
      <c r="G37" s="28">
        <v>12</v>
      </c>
      <c r="H37" s="54"/>
      <c r="I37" s="19"/>
      <c r="J37" s="24"/>
      <c r="K37" s="25"/>
      <c r="L37" s="25"/>
      <c r="M37" s="23"/>
      <c r="N37" s="26"/>
      <c r="O37" s="23"/>
      <c r="P37" s="26"/>
      <c r="Q37" s="27">
        <f>M37*P37</f>
        <v>0</v>
      </c>
    </row>
    <row r="38" spans="1:17" ht="20.100000000000001" customHeight="1" x14ac:dyDescent="0.2">
      <c r="A38" s="37"/>
      <c r="B38" s="40"/>
      <c r="C38" s="13"/>
      <c r="D38" s="14"/>
      <c r="E38" s="14"/>
      <c r="F38" s="17"/>
      <c r="G38" s="17"/>
      <c r="H38" s="17"/>
      <c r="I38" s="12"/>
      <c r="J38" s="20"/>
      <c r="K38" s="21"/>
      <c r="L38" s="21"/>
      <c r="M38" s="15"/>
      <c r="N38" s="108" t="s">
        <v>16</v>
      </c>
      <c r="O38" s="109"/>
      <c r="P38" s="110"/>
      <c r="Q38" s="16">
        <f>SUM(Q36:Q37)*1.2</f>
        <v>0</v>
      </c>
    </row>
    <row r="39" spans="1:17" ht="20.100000000000001" customHeight="1" x14ac:dyDescent="0.2">
      <c r="A39" s="38"/>
      <c r="B39" s="1" t="s">
        <v>82</v>
      </c>
      <c r="C39" s="29"/>
      <c r="D39" s="6" t="s">
        <v>74</v>
      </c>
      <c r="E39" s="30"/>
      <c r="F39" s="31"/>
      <c r="G39" s="31"/>
      <c r="H39" s="31"/>
      <c r="I39" s="32"/>
      <c r="J39" s="33"/>
      <c r="K39" s="34"/>
      <c r="L39" s="34"/>
      <c r="M39" s="34"/>
      <c r="N39" s="34"/>
      <c r="O39" s="34"/>
      <c r="P39" s="34"/>
      <c r="Q39" s="35"/>
    </row>
    <row r="40" spans="1:17" ht="20.100000000000001" customHeight="1" x14ac:dyDescent="0.2">
      <c r="A40" s="36" t="s">
        <v>96</v>
      </c>
      <c r="B40" s="39" t="s">
        <v>169</v>
      </c>
      <c r="C40" s="4" t="s">
        <v>42</v>
      </c>
      <c r="D40" s="47" t="s">
        <v>21</v>
      </c>
      <c r="E40" s="47" t="s">
        <v>105</v>
      </c>
      <c r="F40" s="5" t="s">
        <v>68</v>
      </c>
      <c r="G40" s="28">
        <v>2</v>
      </c>
      <c r="H40" s="54"/>
      <c r="I40" s="19"/>
      <c r="J40" s="24"/>
      <c r="K40" s="25"/>
      <c r="L40" s="25"/>
      <c r="M40" s="23"/>
      <c r="N40" s="26"/>
      <c r="O40" s="23"/>
      <c r="P40" s="26"/>
      <c r="Q40" s="27">
        <f>M40*P40</f>
        <v>0</v>
      </c>
    </row>
    <row r="41" spans="1:17" ht="20.100000000000001" customHeight="1" x14ac:dyDescent="0.2">
      <c r="A41" s="36" t="s">
        <v>96</v>
      </c>
      <c r="B41" s="39" t="s">
        <v>170</v>
      </c>
      <c r="C41" s="4" t="s">
        <v>40</v>
      </c>
      <c r="D41" s="47" t="s">
        <v>106</v>
      </c>
      <c r="E41" s="47" t="s">
        <v>107</v>
      </c>
      <c r="F41" s="5" t="s">
        <v>67</v>
      </c>
      <c r="G41" s="28">
        <v>2</v>
      </c>
      <c r="H41" s="54"/>
      <c r="I41" s="19"/>
      <c r="J41" s="24"/>
      <c r="K41" s="25"/>
      <c r="L41" s="25"/>
      <c r="M41" s="23"/>
      <c r="N41" s="26"/>
      <c r="O41" s="23"/>
      <c r="P41" s="26"/>
      <c r="Q41" s="27">
        <f>M41*P41</f>
        <v>0</v>
      </c>
    </row>
    <row r="42" spans="1:17" ht="20.100000000000001" customHeight="1" x14ac:dyDescent="0.2">
      <c r="A42" s="36" t="s">
        <v>96</v>
      </c>
      <c r="B42" s="39" t="s">
        <v>171</v>
      </c>
      <c r="C42" s="4" t="s">
        <v>41</v>
      </c>
      <c r="D42" s="47" t="s">
        <v>108</v>
      </c>
      <c r="E42" s="47" t="s">
        <v>109</v>
      </c>
      <c r="F42" s="5" t="s">
        <v>67</v>
      </c>
      <c r="G42" s="28">
        <v>1</v>
      </c>
      <c r="H42" s="54"/>
      <c r="I42" s="19"/>
      <c r="J42" s="24"/>
      <c r="K42" s="25"/>
      <c r="L42" s="25"/>
      <c r="M42" s="23"/>
      <c r="N42" s="26"/>
      <c r="O42" s="23"/>
      <c r="P42" s="26"/>
      <c r="Q42" s="27">
        <f>M42*P42</f>
        <v>0</v>
      </c>
    </row>
    <row r="43" spans="1:17" ht="20.100000000000001" customHeight="1" x14ac:dyDescent="0.2">
      <c r="A43" s="37"/>
      <c r="B43" s="40"/>
      <c r="C43" s="13"/>
      <c r="D43" s="14"/>
      <c r="E43" s="14"/>
      <c r="F43" s="17"/>
      <c r="G43" s="17"/>
      <c r="H43" s="17"/>
      <c r="I43" s="12"/>
      <c r="J43" s="20"/>
      <c r="K43" s="21"/>
      <c r="L43" s="21"/>
      <c r="M43" s="15"/>
      <c r="N43" s="108" t="s">
        <v>16</v>
      </c>
      <c r="O43" s="109"/>
      <c r="P43" s="110"/>
      <c r="Q43" s="16">
        <f>SUM(Q40:Q42)*1.2</f>
        <v>0</v>
      </c>
    </row>
    <row r="44" spans="1:17" ht="20.100000000000001" customHeight="1" x14ac:dyDescent="0.2">
      <c r="A44" s="38"/>
      <c r="B44" s="1" t="s">
        <v>83</v>
      </c>
      <c r="C44" s="29"/>
      <c r="D44" s="6" t="s">
        <v>75</v>
      </c>
      <c r="E44" s="30"/>
      <c r="F44" s="31"/>
      <c r="G44" s="31"/>
      <c r="H44" s="31"/>
      <c r="I44" s="32"/>
      <c r="J44" s="33"/>
      <c r="K44" s="34"/>
      <c r="L44" s="34"/>
      <c r="M44" s="34"/>
      <c r="N44" s="34"/>
      <c r="O44" s="34"/>
      <c r="P44" s="34"/>
      <c r="Q44" s="35"/>
    </row>
    <row r="45" spans="1:17" ht="20.100000000000001" customHeight="1" x14ac:dyDescent="0.2">
      <c r="A45" s="36" t="s">
        <v>97</v>
      </c>
      <c r="B45" s="39" t="s">
        <v>172</v>
      </c>
      <c r="C45" s="4" t="s">
        <v>98</v>
      </c>
      <c r="D45" s="47" t="s">
        <v>99</v>
      </c>
      <c r="E45" s="47" t="s">
        <v>100</v>
      </c>
      <c r="F45" s="5" t="s">
        <v>65</v>
      </c>
      <c r="G45" s="28">
        <v>2</v>
      </c>
      <c r="H45" s="54"/>
      <c r="I45" s="19"/>
      <c r="J45" s="24"/>
      <c r="K45" s="25"/>
      <c r="L45" s="25"/>
      <c r="M45" s="23"/>
      <c r="N45" s="26"/>
      <c r="O45" s="23"/>
      <c r="P45" s="26"/>
      <c r="Q45" s="27">
        <f>M45*P45</f>
        <v>0</v>
      </c>
    </row>
    <row r="46" spans="1:17" ht="19.5" customHeight="1" x14ac:dyDescent="0.2">
      <c r="A46" s="37"/>
      <c r="B46" s="40"/>
      <c r="C46" s="13"/>
      <c r="D46" s="14"/>
      <c r="E46" s="14"/>
      <c r="F46" s="17"/>
      <c r="G46" s="17"/>
      <c r="H46" s="17"/>
      <c r="I46" s="12"/>
      <c r="J46" s="20"/>
      <c r="K46" s="21"/>
      <c r="L46" s="21"/>
      <c r="M46" s="15"/>
      <c r="N46" s="108" t="s">
        <v>16</v>
      </c>
      <c r="O46" s="109"/>
      <c r="P46" s="110"/>
      <c r="Q46" s="16">
        <f>SUM(Q45)*1.2</f>
        <v>0</v>
      </c>
    </row>
    <row r="47" spans="1:17" ht="20.100000000000001" customHeight="1" x14ac:dyDescent="0.2">
      <c r="A47" s="38"/>
      <c r="B47" s="1" t="s">
        <v>84</v>
      </c>
      <c r="C47" s="29"/>
      <c r="D47" s="6" t="s">
        <v>73</v>
      </c>
      <c r="E47" s="30"/>
      <c r="F47" s="31"/>
      <c r="G47" s="31"/>
      <c r="H47" s="31"/>
      <c r="I47" s="32"/>
      <c r="J47" s="33"/>
      <c r="K47" s="34"/>
      <c r="L47" s="34"/>
      <c r="M47" s="34"/>
      <c r="N47" s="34"/>
      <c r="O47" s="34"/>
      <c r="P47" s="34"/>
      <c r="Q47" s="35"/>
    </row>
    <row r="48" spans="1:17" ht="20.100000000000001" customHeight="1" x14ac:dyDescent="0.2">
      <c r="A48" s="36" t="s">
        <v>135</v>
      </c>
      <c r="B48" s="39" t="s">
        <v>173</v>
      </c>
      <c r="C48" s="4" t="s">
        <v>37</v>
      </c>
      <c r="D48" s="47" t="s">
        <v>136</v>
      </c>
      <c r="E48" s="47" t="s">
        <v>137</v>
      </c>
      <c r="F48" s="5" t="s">
        <v>62</v>
      </c>
      <c r="G48" s="28">
        <v>150</v>
      </c>
      <c r="H48" s="54"/>
      <c r="I48" s="19"/>
      <c r="J48" s="24"/>
      <c r="K48" s="25"/>
      <c r="L48" s="25"/>
      <c r="M48" s="23"/>
      <c r="N48" s="26"/>
      <c r="O48" s="23"/>
      <c r="P48" s="26"/>
      <c r="Q48" s="27">
        <f>M48*P48</f>
        <v>0</v>
      </c>
    </row>
    <row r="49" spans="1:17" ht="20.100000000000001" customHeight="1" x14ac:dyDescent="0.2">
      <c r="A49" s="36" t="s">
        <v>102</v>
      </c>
      <c r="B49" s="39" t="s">
        <v>174</v>
      </c>
      <c r="C49" s="4" t="s">
        <v>35</v>
      </c>
      <c r="D49" s="47" t="s">
        <v>138</v>
      </c>
      <c r="E49" s="47" t="s">
        <v>139</v>
      </c>
      <c r="F49" s="5" t="s">
        <v>62</v>
      </c>
      <c r="G49" s="28">
        <v>32</v>
      </c>
      <c r="H49" s="54"/>
      <c r="I49" s="19"/>
      <c r="J49" s="24"/>
      <c r="K49" s="25"/>
      <c r="L49" s="25"/>
      <c r="M49" s="23"/>
      <c r="N49" s="26"/>
      <c r="O49" s="23"/>
      <c r="P49" s="26"/>
      <c r="Q49" s="27">
        <f>M49*P49</f>
        <v>0</v>
      </c>
    </row>
    <row r="50" spans="1:17" ht="20.100000000000001" customHeight="1" x14ac:dyDescent="0.2">
      <c r="A50" s="36" t="s">
        <v>140</v>
      </c>
      <c r="B50" s="39" t="s">
        <v>175</v>
      </c>
      <c r="C50" s="4" t="s">
        <v>36</v>
      </c>
      <c r="D50" s="47" t="s">
        <v>141</v>
      </c>
      <c r="E50" s="47" t="s">
        <v>142</v>
      </c>
      <c r="F50" s="5" t="s">
        <v>62</v>
      </c>
      <c r="G50" s="28">
        <v>112</v>
      </c>
      <c r="H50" s="54"/>
      <c r="I50" s="19"/>
      <c r="J50" s="24"/>
      <c r="K50" s="25"/>
      <c r="L50" s="25"/>
      <c r="M50" s="23"/>
      <c r="N50" s="26"/>
      <c r="O50" s="23"/>
      <c r="P50" s="26"/>
      <c r="Q50" s="27">
        <f>M50*P50</f>
        <v>0</v>
      </c>
    </row>
    <row r="51" spans="1:17" ht="20.100000000000001" customHeight="1" x14ac:dyDescent="0.2">
      <c r="A51" s="38"/>
      <c r="B51" s="1" t="s">
        <v>204</v>
      </c>
      <c r="C51" s="29"/>
      <c r="D51" s="6" t="s">
        <v>194</v>
      </c>
      <c r="E51" s="86"/>
      <c r="F51" s="87"/>
      <c r="G51" s="87"/>
      <c r="H51" s="87"/>
      <c r="I51" s="88"/>
      <c r="J51" s="33"/>
      <c r="K51" s="34"/>
      <c r="L51" s="34"/>
      <c r="M51" s="34"/>
      <c r="N51" s="34"/>
      <c r="O51" s="34"/>
      <c r="P51" s="34"/>
      <c r="Q51" s="35"/>
    </row>
    <row r="52" spans="1:17" ht="20.100000000000001" customHeight="1" x14ac:dyDescent="0.2">
      <c r="A52" s="89" t="s">
        <v>195</v>
      </c>
      <c r="B52" s="90" t="s">
        <v>205</v>
      </c>
      <c r="C52" s="91" t="s">
        <v>196</v>
      </c>
      <c r="D52" s="92" t="s">
        <v>197</v>
      </c>
      <c r="E52" s="92" t="s">
        <v>198</v>
      </c>
      <c r="F52" s="93" t="s">
        <v>64</v>
      </c>
      <c r="G52" s="94">
        <v>9</v>
      </c>
      <c r="H52" s="95"/>
      <c r="I52" s="96"/>
      <c r="J52" s="97"/>
      <c r="K52" s="25"/>
      <c r="L52" s="25"/>
      <c r="M52" s="98"/>
      <c r="N52" s="26"/>
      <c r="O52" s="98"/>
      <c r="P52" s="26"/>
      <c r="Q52" s="27">
        <f>M52*P52</f>
        <v>0</v>
      </c>
    </row>
    <row r="53" spans="1:17" ht="20.100000000000001" customHeight="1" x14ac:dyDescent="0.2">
      <c r="A53" s="99"/>
      <c r="B53" s="40"/>
      <c r="C53" s="100"/>
      <c r="D53" s="101"/>
      <c r="E53" s="101"/>
      <c r="F53" s="17"/>
      <c r="G53" s="17"/>
      <c r="H53" s="17"/>
      <c r="I53" s="102"/>
      <c r="J53" s="103"/>
      <c r="K53" s="104"/>
      <c r="L53" s="104"/>
      <c r="M53" s="105"/>
      <c r="N53" s="125" t="s">
        <v>16</v>
      </c>
      <c r="O53" s="109"/>
      <c r="P53" s="110"/>
      <c r="Q53" s="106">
        <f>SUM(Q52)*1.2</f>
        <v>0</v>
      </c>
    </row>
    <row r="54" spans="1:17" ht="20.100000000000001" customHeight="1" x14ac:dyDescent="0.2">
      <c r="A54" s="38"/>
      <c r="B54" s="1" t="s">
        <v>58</v>
      </c>
      <c r="C54" s="29"/>
      <c r="D54" s="6" t="s">
        <v>199</v>
      </c>
      <c r="E54" s="86"/>
      <c r="F54" s="87"/>
      <c r="G54" s="87"/>
      <c r="H54" s="87"/>
      <c r="I54" s="88"/>
      <c r="J54" s="33"/>
      <c r="K54" s="34"/>
      <c r="L54" s="34"/>
      <c r="M54" s="34"/>
      <c r="N54" s="34"/>
      <c r="O54" s="34"/>
      <c r="P54" s="34"/>
      <c r="Q54" s="35"/>
    </row>
    <row r="55" spans="1:17" ht="20.100000000000001" customHeight="1" x14ac:dyDescent="0.2">
      <c r="A55" s="89" t="s">
        <v>95</v>
      </c>
      <c r="B55" s="48" t="s">
        <v>206</v>
      </c>
      <c r="C55" s="91" t="s">
        <v>200</v>
      </c>
      <c r="D55" s="92" t="s">
        <v>201</v>
      </c>
      <c r="E55" s="92" t="s">
        <v>202</v>
      </c>
      <c r="F55" s="93" t="s">
        <v>203</v>
      </c>
      <c r="G55" s="94">
        <v>2</v>
      </c>
      <c r="H55" s="95" t="s">
        <v>145</v>
      </c>
      <c r="I55" s="96" t="s">
        <v>146</v>
      </c>
      <c r="J55" s="97"/>
      <c r="K55" s="25"/>
      <c r="L55" s="25"/>
      <c r="M55" s="98"/>
      <c r="N55" s="26"/>
      <c r="O55" s="98"/>
      <c r="P55" s="26"/>
      <c r="Q55" s="27">
        <f>M55*P55</f>
        <v>0</v>
      </c>
    </row>
    <row r="56" spans="1:17" ht="20.100000000000001" customHeight="1" x14ac:dyDescent="0.2">
      <c r="A56" s="99"/>
      <c r="B56" s="40"/>
      <c r="C56" s="100"/>
      <c r="D56" s="101"/>
      <c r="E56" s="101"/>
      <c r="F56" s="17"/>
      <c r="G56" s="17"/>
      <c r="H56" s="17"/>
      <c r="I56" s="102"/>
      <c r="J56" s="103"/>
      <c r="K56" s="104"/>
      <c r="L56" s="104"/>
      <c r="M56" s="105"/>
      <c r="N56" s="125" t="s">
        <v>16</v>
      </c>
      <c r="O56" s="109"/>
      <c r="P56" s="110"/>
      <c r="Q56" s="106">
        <f>SUM(Q55)*1.2</f>
        <v>0</v>
      </c>
    </row>
    <row r="57" spans="1:17" ht="20.100000000000001" customHeight="1" x14ac:dyDescent="0.2">
      <c r="A57" s="107"/>
      <c r="B57" s="1" t="s">
        <v>493</v>
      </c>
      <c r="C57" s="29"/>
      <c r="D57" s="6" t="s">
        <v>207</v>
      </c>
      <c r="E57" s="86"/>
      <c r="F57" s="87"/>
      <c r="G57" s="87"/>
      <c r="H57" s="87"/>
      <c r="I57" s="88"/>
      <c r="J57" s="33"/>
      <c r="K57" s="34"/>
      <c r="L57" s="34"/>
      <c r="M57" s="34"/>
      <c r="N57" s="34"/>
      <c r="O57" s="34"/>
      <c r="P57" s="34"/>
      <c r="Q57" s="35"/>
    </row>
    <row r="58" spans="1:17" ht="20.100000000000001" customHeight="1" x14ac:dyDescent="0.2">
      <c r="A58" s="89" t="s">
        <v>208</v>
      </c>
      <c r="B58" s="90" t="s">
        <v>494</v>
      </c>
      <c r="C58" s="91" t="s">
        <v>209</v>
      </c>
      <c r="D58" s="92" t="s">
        <v>210</v>
      </c>
      <c r="E58" s="92" t="s">
        <v>211</v>
      </c>
      <c r="F58" s="93" t="s">
        <v>212</v>
      </c>
      <c r="G58" s="94">
        <v>8</v>
      </c>
      <c r="H58" s="95"/>
      <c r="I58" s="96"/>
      <c r="J58" s="97"/>
      <c r="K58" s="25"/>
      <c r="L58" s="25"/>
      <c r="M58" s="98"/>
      <c r="N58" s="26"/>
      <c r="O58" s="98"/>
      <c r="P58" s="26"/>
      <c r="Q58" s="27">
        <f t="shared" ref="Q58:Q92" si="2">M58*P58</f>
        <v>0</v>
      </c>
    </row>
    <row r="59" spans="1:17" ht="20.100000000000001" customHeight="1" x14ac:dyDescent="0.2">
      <c r="A59" s="89" t="s">
        <v>213</v>
      </c>
      <c r="B59" s="90" t="s">
        <v>495</v>
      </c>
      <c r="C59" s="91" t="s">
        <v>214</v>
      </c>
      <c r="D59" s="92" t="s">
        <v>215</v>
      </c>
      <c r="E59" s="92" t="s">
        <v>216</v>
      </c>
      <c r="F59" s="93" t="s">
        <v>217</v>
      </c>
      <c r="G59" s="94">
        <v>1</v>
      </c>
      <c r="H59" s="95"/>
      <c r="I59" s="96"/>
      <c r="J59" s="97"/>
      <c r="K59" s="25"/>
      <c r="L59" s="25"/>
      <c r="M59" s="98"/>
      <c r="N59" s="26"/>
      <c r="O59" s="98"/>
      <c r="P59" s="26"/>
      <c r="Q59" s="27">
        <f t="shared" si="2"/>
        <v>0</v>
      </c>
    </row>
    <row r="60" spans="1:17" ht="20.100000000000001" customHeight="1" x14ac:dyDescent="0.2">
      <c r="A60" s="89" t="s">
        <v>218</v>
      </c>
      <c r="B60" s="90" t="s">
        <v>496</v>
      </c>
      <c r="C60" s="91" t="s">
        <v>219</v>
      </c>
      <c r="D60" s="92" t="s">
        <v>220</v>
      </c>
      <c r="E60" s="92" t="s">
        <v>221</v>
      </c>
      <c r="F60" s="93" t="s">
        <v>222</v>
      </c>
      <c r="G60" s="94">
        <v>22</v>
      </c>
      <c r="H60" s="95"/>
      <c r="I60" s="96"/>
      <c r="J60" s="97"/>
      <c r="K60" s="25"/>
      <c r="L60" s="25"/>
      <c r="M60" s="98"/>
      <c r="N60" s="26"/>
      <c r="O60" s="98"/>
      <c r="P60" s="26"/>
      <c r="Q60" s="27">
        <f t="shared" si="2"/>
        <v>0</v>
      </c>
    </row>
    <row r="61" spans="1:17" ht="20.100000000000001" customHeight="1" x14ac:dyDescent="0.2">
      <c r="A61" s="89" t="s">
        <v>223</v>
      </c>
      <c r="B61" s="90" t="s">
        <v>497</v>
      </c>
      <c r="C61" s="91" t="s">
        <v>224</v>
      </c>
      <c r="D61" s="92" t="s">
        <v>225</v>
      </c>
      <c r="E61" s="92" t="s">
        <v>226</v>
      </c>
      <c r="F61" s="93" t="s">
        <v>62</v>
      </c>
      <c r="G61" s="94">
        <v>3</v>
      </c>
      <c r="H61" s="95"/>
      <c r="I61" s="96"/>
      <c r="J61" s="97"/>
      <c r="K61" s="25"/>
      <c r="L61" s="25"/>
      <c r="M61" s="98"/>
      <c r="N61" s="26"/>
      <c r="O61" s="98"/>
      <c r="P61" s="26"/>
      <c r="Q61" s="27">
        <f t="shared" si="2"/>
        <v>0</v>
      </c>
    </row>
    <row r="62" spans="1:17" ht="20.100000000000001" customHeight="1" x14ac:dyDescent="0.2">
      <c r="A62" s="89" t="s">
        <v>227</v>
      </c>
      <c r="B62" s="90" t="s">
        <v>498</v>
      </c>
      <c r="C62" s="91" t="s">
        <v>228</v>
      </c>
      <c r="D62" s="92" t="s">
        <v>229</v>
      </c>
      <c r="E62" s="92" t="s">
        <v>230</v>
      </c>
      <c r="F62" s="93" t="s">
        <v>62</v>
      </c>
      <c r="G62" s="94">
        <v>158</v>
      </c>
      <c r="H62" s="95"/>
      <c r="I62" s="96"/>
      <c r="J62" s="97"/>
      <c r="K62" s="25"/>
      <c r="L62" s="25"/>
      <c r="M62" s="98"/>
      <c r="N62" s="26"/>
      <c r="O62" s="98"/>
      <c r="P62" s="26"/>
      <c r="Q62" s="27">
        <f t="shared" si="2"/>
        <v>0</v>
      </c>
    </row>
    <row r="63" spans="1:17" ht="20.100000000000001" customHeight="1" x14ac:dyDescent="0.2">
      <c r="A63" s="89" t="s">
        <v>102</v>
      </c>
      <c r="B63" s="90" t="s">
        <v>499</v>
      </c>
      <c r="C63" s="91" t="s">
        <v>231</v>
      </c>
      <c r="D63" s="92" t="s">
        <v>232</v>
      </c>
      <c r="E63" s="92" t="s">
        <v>233</v>
      </c>
      <c r="F63" s="93" t="s">
        <v>212</v>
      </c>
      <c r="G63" s="94">
        <v>26</v>
      </c>
      <c r="H63" s="95"/>
      <c r="I63" s="96"/>
      <c r="J63" s="97"/>
      <c r="K63" s="25"/>
      <c r="L63" s="25"/>
      <c r="M63" s="98"/>
      <c r="N63" s="26"/>
      <c r="O63" s="98"/>
      <c r="P63" s="26"/>
      <c r="Q63" s="27">
        <f t="shared" si="2"/>
        <v>0</v>
      </c>
    </row>
    <row r="64" spans="1:17" ht="20.100000000000001" customHeight="1" x14ac:dyDescent="0.2">
      <c r="A64" s="89" t="s">
        <v>101</v>
      </c>
      <c r="B64" s="90" t="s">
        <v>500</v>
      </c>
      <c r="C64" s="91" t="s">
        <v>234</v>
      </c>
      <c r="D64" s="92" t="s">
        <v>235</v>
      </c>
      <c r="E64" s="92" t="s">
        <v>236</v>
      </c>
      <c r="F64" s="93" t="s">
        <v>237</v>
      </c>
      <c r="G64" s="94">
        <v>1</v>
      </c>
      <c r="H64" s="95"/>
      <c r="I64" s="96"/>
      <c r="J64" s="97"/>
      <c r="K64" s="25"/>
      <c r="L64" s="25"/>
      <c r="M64" s="98"/>
      <c r="N64" s="26"/>
      <c r="O64" s="98"/>
      <c r="P64" s="26"/>
      <c r="Q64" s="27">
        <f t="shared" si="2"/>
        <v>0</v>
      </c>
    </row>
    <row r="65" spans="1:17" ht="20.100000000000001" customHeight="1" x14ac:dyDescent="0.2">
      <c r="A65" s="89" t="s">
        <v>238</v>
      </c>
      <c r="B65" s="90" t="s">
        <v>501</v>
      </c>
      <c r="C65" s="91" t="s">
        <v>239</v>
      </c>
      <c r="D65" s="92" t="s">
        <v>240</v>
      </c>
      <c r="E65" s="92" t="s">
        <v>241</v>
      </c>
      <c r="F65" s="93" t="s">
        <v>212</v>
      </c>
      <c r="G65" s="94">
        <v>24</v>
      </c>
      <c r="H65" s="95"/>
      <c r="I65" s="96"/>
      <c r="J65" s="97"/>
      <c r="K65" s="25"/>
      <c r="L65" s="25"/>
      <c r="M65" s="98"/>
      <c r="N65" s="26"/>
      <c r="O65" s="98"/>
      <c r="P65" s="26"/>
      <c r="Q65" s="27">
        <f t="shared" si="2"/>
        <v>0</v>
      </c>
    </row>
    <row r="66" spans="1:17" ht="20.100000000000001" customHeight="1" x14ac:dyDescent="0.2">
      <c r="A66" s="89" t="s">
        <v>88</v>
      </c>
      <c r="B66" s="90" t="s">
        <v>502</v>
      </c>
      <c r="C66" s="91" t="s">
        <v>242</v>
      </c>
      <c r="D66" s="92" t="s">
        <v>243</v>
      </c>
      <c r="E66" s="92" t="s">
        <v>244</v>
      </c>
      <c r="F66" s="93" t="s">
        <v>245</v>
      </c>
      <c r="G66" s="94">
        <v>3</v>
      </c>
      <c r="H66" s="95"/>
      <c r="I66" s="96"/>
      <c r="J66" s="97"/>
      <c r="K66" s="25"/>
      <c r="L66" s="25"/>
      <c r="M66" s="98"/>
      <c r="N66" s="26"/>
      <c r="O66" s="98"/>
      <c r="P66" s="26"/>
      <c r="Q66" s="27">
        <f t="shared" si="2"/>
        <v>0</v>
      </c>
    </row>
    <row r="67" spans="1:17" ht="20.100000000000001" customHeight="1" x14ac:dyDescent="0.2">
      <c r="A67" s="89" t="s">
        <v>246</v>
      </c>
      <c r="B67" s="90" t="s">
        <v>503</v>
      </c>
      <c r="C67" s="91" t="s">
        <v>247</v>
      </c>
      <c r="D67" s="92" t="s">
        <v>248</v>
      </c>
      <c r="E67" s="92" t="s">
        <v>249</v>
      </c>
      <c r="F67" s="93" t="s">
        <v>62</v>
      </c>
      <c r="G67" s="94">
        <v>12</v>
      </c>
      <c r="H67" s="95"/>
      <c r="I67" s="96"/>
      <c r="J67" s="97"/>
      <c r="K67" s="25"/>
      <c r="L67" s="25"/>
      <c r="M67" s="98"/>
      <c r="N67" s="26"/>
      <c r="O67" s="98"/>
      <c r="P67" s="26"/>
      <c r="Q67" s="27">
        <f t="shared" si="2"/>
        <v>0</v>
      </c>
    </row>
    <row r="68" spans="1:17" ht="20.100000000000001" customHeight="1" x14ac:dyDescent="0.2">
      <c r="A68" s="89" t="s">
        <v>250</v>
      </c>
      <c r="B68" s="90" t="s">
        <v>504</v>
      </c>
      <c r="C68" s="91" t="s">
        <v>251</v>
      </c>
      <c r="D68" s="92" t="s">
        <v>252</v>
      </c>
      <c r="E68" s="92" t="s">
        <v>253</v>
      </c>
      <c r="F68" s="93" t="s">
        <v>62</v>
      </c>
      <c r="G68" s="94">
        <v>141</v>
      </c>
      <c r="H68" s="95"/>
      <c r="I68" s="96"/>
      <c r="J68" s="97"/>
      <c r="K68" s="25"/>
      <c r="L68" s="25"/>
      <c r="M68" s="98"/>
      <c r="N68" s="26"/>
      <c r="O68" s="98"/>
      <c r="P68" s="26"/>
      <c r="Q68" s="27">
        <f t="shared" si="2"/>
        <v>0</v>
      </c>
    </row>
    <row r="69" spans="1:17" ht="20.100000000000001" customHeight="1" x14ac:dyDescent="0.2">
      <c r="A69" s="89" t="s">
        <v>254</v>
      </c>
      <c r="B69" s="90" t="s">
        <v>505</v>
      </c>
      <c r="C69" s="91" t="s">
        <v>255</v>
      </c>
      <c r="D69" s="92" t="s">
        <v>256</v>
      </c>
      <c r="E69" s="92" t="s">
        <v>257</v>
      </c>
      <c r="F69" s="93" t="s">
        <v>212</v>
      </c>
      <c r="G69" s="94">
        <v>13</v>
      </c>
      <c r="H69" s="95"/>
      <c r="I69" s="96"/>
      <c r="J69" s="97"/>
      <c r="K69" s="25"/>
      <c r="L69" s="25"/>
      <c r="M69" s="98"/>
      <c r="N69" s="26"/>
      <c r="O69" s="98"/>
      <c r="P69" s="26"/>
      <c r="Q69" s="27">
        <f t="shared" si="2"/>
        <v>0</v>
      </c>
    </row>
    <row r="70" spans="1:17" ht="20.100000000000001" customHeight="1" x14ac:dyDescent="0.2">
      <c r="A70" s="89" t="s">
        <v>258</v>
      </c>
      <c r="B70" s="90" t="s">
        <v>506</v>
      </c>
      <c r="C70" s="91" t="s">
        <v>259</v>
      </c>
      <c r="D70" s="92" t="s">
        <v>260</v>
      </c>
      <c r="E70" s="92" t="s">
        <v>261</v>
      </c>
      <c r="F70" s="93" t="s">
        <v>212</v>
      </c>
      <c r="G70" s="94">
        <v>8</v>
      </c>
      <c r="H70" s="95"/>
      <c r="I70" s="96"/>
      <c r="J70" s="97"/>
      <c r="K70" s="25"/>
      <c r="L70" s="25"/>
      <c r="M70" s="98"/>
      <c r="N70" s="26"/>
      <c r="O70" s="98"/>
      <c r="P70" s="26"/>
      <c r="Q70" s="27">
        <f t="shared" si="2"/>
        <v>0</v>
      </c>
    </row>
    <row r="71" spans="1:17" ht="20.100000000000001" customHeight="1" x14ac:dyDescent="0.2">
      <c r="A71" s="89" t="s">
        <v>262</v>
      </c>
      <c r="B71" s="90" t="s">
        <v>507</v>
      </c>
      <c r="C71" s="91" t="s">
        <v>263</v>
      </c>
      <c r="D71" s="92" t="s">
        <v>264</v>
      </c>
      <c r="E71" s="92" t="s">
        <v>265</v>
      </c>
      <c r="F71" s="93" t="s">
        <v>212</v>
      </c>
      <c r="G71" s="94">
        <v>19</v>
      </c>
      <c r="H71" s="95"/>
      <c r="I71" s="96"/>
      <c r="J71" s="97"/>
      <c r="K71" s="25"/>
      <c r="L71" s="25"/>
      <c r="M71" s="98"/>
      <c r="N71" s="26"/>
      <c r="O71" s="98"/>
      <c r="P71" s="26"/>
      <c r="Q71" s="27">
        <f t="shared" si="2"/>
        <v>0</v>
      </c>
    </row>
    <row r="72" spans="1:17" ht="20.100000000000001" customHeight="1" x14ac:dyDescent="0.2">
      <c r="A72" s="89" t="s">
        <v>213</v>
      </c>
      <c r="B72" s="90" t="s">
        <v>508</v>
      </c>
      <c r="C72" s="91" t="s">
        <v>266</v>
      </c>
      <c r="D72" s="92" t="s">
        <v>267</v>
      </c>
      <c r="E72" s="92" t="s">
        <v>268</v>
      </c>
      <c r="F72" s="93" t="s">
        <v>222</v>
      </c>
      <c r="G72" s="94">
        <v>13</v>
      </c>
      <c r="H72" s="95"/>
      <c r="I72" s="96"/>
      <c r="J72" s="97"/>
      <c r="K72" s="25"/>
      <c r="L72" s="25"/>
      <c r="M72" s="98"/>
      <c r="N72" s="26"/>
      <c r="O72" s="98"/>
      <c r="P72" s="26"/>
      <c r="Q72" s="27">
        <f t="shared" si="2"/>
        <v>0</v>
      </c>
    </row>
    <row r="73" spans="1:17" ht="20.100000000000001" customHeight="1" x14ac:dyDescent="0.2">
      <c r="A73" s="89" t="s">
        <v>269</v>
      </c>
      <c r="B73" s="90" t="s">
        <v>509</v>
      </c>
      <c r="C73" s="91" t="s">
        <v>270</v>
      </c>
      <c r="D73" s="92" t="s">
        <v>271</v>
      </c>
      <c r="E73" s="92" t="s">
        <v>272</v>
      </c>
      <c r="F73" s="93" t="s">
        <v>217</v>
      </c>
      <c r="G73" s="94">
        <v>1</v>
      </c>
      <c r="H73" s="95"/>
      <c r="I73" s="96"/>
      <c r="J73" s="97"/>
      <c r="K73" s="25"/>
      <c r="L73" s="25"/>
      <c r="M73" s="98"/>
      <c r="N73" s="26"/>
      <c r="O73" s="98"/>
      <c r="P73" s="26"/>
      <c r="Q73" s="27">
        <f t="shared" si="2"/>
        <v>0</v>
      </c>
    </row>
    <row r="74" spans="1:17" ht="20.100000000000001" customHeight="1" x14ac:dyDescent="0.2">
      <c r="A74" s="89" t="s">
        <v>273</v>
      </c>
      <c r="B74" s="90" t="s">
        <v>510</v>
      </c>
      <c r="C74" s="91" t="s">
        <v>274</v>
      </c>
      <c r="D74" s="92" t="s">
        <v>275</v>
      </c>
      <c r="E74" s="92" t="s">
        <v>276</v>
      </c>
      <c r="F74" s="93" t="s">
        <v>212</v>
      </c>
      <c r="G74" s="94">
        <v>10</v>
      </c>
      <c r="H74" s="95"/>
      <c r="I74" s="96"/>
      <c r="J74" s="97"/>
      <c r="K74" s="25"/>
      <c r="L74" s="25"/>
      <c r="M74" s="98"/>
      <c r="N74" s="26"/>
      <c r="O74" s="98"/>
      <c r="P74" s="26"/>
      <c r="Q74" s="27">
        <f t="shared" si="2"/>
        <v>0</v>
      </c>
    </row>
    <row r="75" spans="1:17" ht="20.100000000000001" customHeight="1" x14ac:dyDescent="0.2">
      <c r="A75" s="89" t="s">
        <v>277</v>
      </c>
      <c r="B75" s="90" t="s">
        <v>511</v>
      </c>
      <c r="C75" s="91" t="s">
        <v>278</v>
      </c>
      <c r="D75" s="92" t="s">
        <v>279</v>
      </c>
      <c r="E75" s="92" t="s">
        <v>280</v>
      </c>
      <c r="F75" s="93" t="s">
        <v>212</v>
      </c>
      <c r="G75" s="94">
        <v>4</v>
      </c>
      <c r="H75" s="95"/>
      <c r="I75" s="96"/>
      <c r="J75" s="97"/>
      <c r="K75" s="25"/>
      <c r="L75" s="25"/>
      <c r="M75" s="98"/>
      <c r="N75" s="26"/>
      <c r="O75" s="98"/>
      <c r="P75" s="26"/>
      <c r="Q75" s="27">
        <f t="shared" si="2"/>
        <v>0</v>
      </c>
    </row>
    <row r="76" spans="1:17" ht="20.100000000000001" customHeight="1" x14ac:dyDescent="0.2">
      <c r="A76" s="89" t="s">
        <v>281</v>
      </c>
      <c r="B76" s="90" t="s">
        <v>512</v>
      </c>
      <c r="C76" s="91" t="s">
        <v>282</v>
      </c>
      <c r="D76" s="92" t="s">
        <v>283</v>
      </c>
      <c r="E76" s="92" t="s">
        <v>284</v>
      </c>
      <c r="F76" s="93" t="s">
        <v>217</v>
      </c>
      <c r="G76" s="94">
        <v>1</v>
      </c>
      <c r="H76" s="95"/>
      <c r="I76" s="96"/>
      <c r="J76" s="97"/>
      <c r="K76" s="25"/>
      <c r="L76" s="25"/>
      <c r="M76" s="98"/>
      <c r="N76" s="26"/>
      <c r="O76" s="98"/>
      <c r="P76" s="26"/>
      <c r="Q76" s="27">
        <f t="shared" si="2"/>
        <v>0</v>
      </c>
    </row>
    <row r="77" spans="1:17" ht="20.100000000000001" customHeight="1" x14ac:dyDescent="0.2">
      <c r="A77" s="89" t="s">
        <v>101</v>
      </c>
      <c r="B77" s="90" t="s">
        <v>513</v>
      </c>
      <c r="C77" s="91" t="s">
        <v>285</v>
      </c>
      <c r="D77" s="92" t="s">
        <v>286</v>
      </c>
      <c r="E77" s="92" t="s">
        <v>287</v>
      </c>
      <c r="F77" s="93" t="s">
        <v>288</v>
      </c>
      <c r="G77" s="94">
        <v>4</v>
      </c>
      <c r="H77" s="95"/>
      <c r="I77" s="96"/>
      <c r="J77" s="97"/>
      <c r="K77" s="25"/>
      <c r="L77" s="25"/>
      <c r="M77" s="98"/>
      <c r="N77" s="26"/>
      <c r="O77" s="98"/>
      <c r="P77" s="26"/>
      <c r="Q77" s="27">
        <f t="shared" si="2"/>
        <v>0</v>
      </c>
    </row>
    <row r="78" spans="1:17" ht="20.100000000000001" customHeight="1" x14ac:dyDescent="0.2">
      <c r="A78" s="89" t="s">
        <v>97</v>
      </c>
      <c r="B78" s="90" t="s">
        <v>514</v>
      </c>
      <c r="C78" s="91" t="s">
        <v>289</v>
      </c>
      <c r="D78" s="92" t="s">
        <v>290</v>
      </c>
      <c r="E78" s="92" t="s">
        <v>291</v>
      </c>
      <c r="F78" s="93" t="s">
        <v>212</v>
      </c>
      <c r="G78" s="94">
        <v>1</v>
      </c>
      <c r="H78" s="95"/>
      <c r="I78" s="96"/>
      <c r="J78" s="97"/>
      <c r="K78" s="25"/>
      <c r="L78" s="25"/>
      <c r="M78" s="98"/>
      <c r="N78" s="26"/>
      <c r="O78" s="98"/>
      <c r="P78" s="26"/>
      <c r="Q78" s="27">
        <f t="shared" si="2"/>
        <v>0</v>
      </c>
    </row>
    <row r="79" spans="1:17" ht="20.100000000000001" customHeight="1" x14ac:dyDescent="0.2">
      <c r="A79" s="89" t="s">
        <v>238</v>
      </c>
      <c r="B79" s="90" t="s">
        <v>515</v>
      </c>
      <c r="C79" s="91" t="s">
        <v>292</v>
      </c>
      <c r="D79" s="92" t="s">
        <v>293</v>
      </c>
      <c r="E79" s="92" t="s">
        <v>294</v>
      </c>
      <c r="F79" s="93" t="s">
        <v>288</v>
      </c>
      <c r="G79" s="94">
        <v>1</v>
      </c>
      <c r="H79" s="95"/>
      <c r="I79" s="96"/>
      <c r="J79" s="97"/>
      <c r="K79" s="25"/>
      <c r="L79" s="25"/>
      <c r="M79" s="98"/>
      <c r="N79" s="26"/>
      <c r="O79" s="98"/>
      <c r="P79" s="26"/>
      <c r="Q79" s="27">
        <f t="shared" si="2"/>
        <v>0</v>
      </c>
    </row>
    <row r="80" spans="1:17" ht="20.100000000000001" customHeight="1" x14ac:dyDescent="0.2">
      <c r="A80" s="89" t="s">
        <v>295</v>
      </c>
      <c r="B80" s="90" t="s">
        <v>516</v>
      </c>
      <c r="C80" s="91" t="s">
        <v>296</v>
      </c>
      <c r="D80" s="92" t="s">
        <v>297</v>
      </c>
      <c r="E80" s="92" t="s">
        <v>298</v>
      </c>
      <c r="F80" s="93" t="s">
        <v>212</v>
      </c>
      <c r="G80" s="94">
        <v>1</v>
      </c>
      <c r="H80" s="95"/>
      <c r="I80" s="96"/>
      <c r="J80" s="97"/>
      <c r="K80" s="25"/>
      <c r="L80" s="25"/>
      <c r="M80" s="98"/>
      <c r="N80" s="26"/>
      <c r="O80" s="98"/>
      <c r="P80" s="26"/>
      <c r="Q80" s="27">
        <f t="shared" si="2"/>
        <v>0</v>
      </c>
    </row>
    <row r="81" spans="1:17" ht="20.100000000000001" customHeight="1" x14ac:dyDescent="0.2">
      <c r="A81" s="89" t="s">
        <v>101</v>
      </c>
      <c r="B81" s="90" t="s">
        <v>517</v>
      </c>
      <c r="C81" s="91" t="s">
        <v>299</v>
      </c>
      <c r="D81" s="92" t="s">
        <v>300</v>
      </c>
      <c r="E81" s="92" t="s">
        <v>301</v>
      </c>
      <c r="F81" s="93" t="s">
        <v>302</v>
      </c>
      <c r="G81" s="94">
        <v>1</v>
      </c>
      <c r="H81" s="95"/>
      <c r="I81" s="96"/>
      <c r="J81" s="97"/>
      <c r="K81" s="25"/>
      <c r="L81" s="25"/>
      <c r="M81" s="98"/>
      <c r="N81" s="26"/>
      <c r="O81" s="98"/>
      <c r="P81" s="26"/>
      <c r="Q81" s="27">
        <f t="shared" si="2"/>
        <v>0</v>
      </c>
    </row>
    <row r="82" spans="1:17" ht="20.100000000000001" customHeight="1" x14ac:dyDescent="0.2">
      <c r="A82" s="89" t="s">
        <v>303</v>
      </c>
      <c r="B82" s="90" t="s">
        <v>518</v>
      </c>
      <c r="C82" s="91" t="s">
        <v>304</v>
      </c>
      <c r="D82" s="92" t="s">
        <v>305</v>
      </c>
      <c r="E82" s="92" t="s">
        <v>306</v>
      </c>
      <c r="F82" s="93" t="s">
        <v>212</v>
      </c>
      <c r="G82" s="94">
        <v>1</v>
      </c>
      <c r="H82" s="95"/>
      <c r="I82" s="96"/>
      <c r="J82" s="97"/>
      <c r="K82" s="25"/>
      <c r="L82" s="25"/>
      <c r="M82" s="98"/>
      <c r="N82" s="26"/>
      <c r="O82" s="98"/>
      <c r="P82" s="26"/>
      <c r="Q82" s="27">
        <f t="shared" si="2"/>
        <v>0</v>
      </c>
    </row>
    <row r="83" spans="1:17" ht="20.100000000000001" customHeight="1" x14ac:dyDescent="0.2">
      <c r="A83" s="89" t="s">
        <v>307</v>
      </c>
      <c r="B83" s="90" t="s">
        <v>519</v>
      </c>
      <c r="C83" s="91" t="s">
        <v>308</v>
      </c>
      <c r="D83" s="92" t="s">
        <v>309</v>
      </c>
      <c r="E83" s="92" t="s">
        <v>310</v>
      </c>
      <c r="F83" s="93" t="s">
        <v>288</v>
      </c>
      <c r="G83" s="94">
        <v>1</v>
      </c>
      <c r="H83" s="95"/>
      <c r="I83" s="96"/>
      <c r="J83" s="97"/>
      <c r="K83" s="25"/>
      <c r="L83" s="25"/>
      <c r="M83" s="98"/>
      <c r="N83" s="26"/>
      <c r="O83" s="98"/>
      <c r="P83" s="26"/>
      <c r="Q83" s="27">
        <f t="shared" si="2"/>
        <v>0</v>
      </c>
    </row>
    <row r="84" spans="1:17" ht="20.100000000000001" customHeight="1" x14ac:dyDescent="0.2">
      <c r="A84" s="89" t="s">
        <v>311</v>
      </c>
      <c r="B84" s="90" t="s">
        <v>520</v>
      </c>
      <c r="C84" s="91" t="s">
        <v>312</v>
      </c>
      <c r="D84" s="92" t="s">
        <v>313</v>
      </c>
      <c r="E84" s="92" t="s">
        <v>314</v>
      </c>
      <c r="F84" s="93" t="s">
        <v>315</v>
      </c>
      <c r="G84" s="94">
        <v>3</v>
      </c>
      <c r="H84" s="95"/>
      <c r="I84" s="96"/>
      <c r="J84" s="97"/>
      <c r="K84" s="25"/>
      <c r="L84" s="25"/>
      <c r="M84" s="98"/>
      <c r="N84" s="26"/>
      <c r="O84" s="98"/>
      <c r="P84" s="26"/>
      <c r="Q84" s="27">
        <f t="shared" si="2"/>
        <v>0</v>
      </c>
    </row>
    <row r="85" spans="1:17" ht="20.100000000000001" customHeight="1" x14ac:dyDescent="0.2">
      <c r="A85" s="89" t="s">
        <v>316</v>
      </c>
      <c r="B85" s="90" t="s">
        <v>521</v>
      </c>
      <c r="C85" s="91" t="s">
        <v>317</v>
      </c>
      <c r="D85" s="92" t="s">
        <v>318</v>
      </c>
      <c r="E85" s="92" t="s">
        <v>319</v>
      </c>
      <c r="F85" s="93" t="s">
        <v>320</v>
      </c>
      <c r="G85" s="94">
        <v>1</v>
      </c>
      <c r="H85" s="95"/>
      <c r="I85" s="96"/>
      <c r="J85" s="97"/>
      <c r="K85" s="25"/>
      <c r="L85" s="25"/>
      <c r="M85" s="98"/>
      <c r="N85" s="26"/>
      <c r="O85" s="98"/>
      <c r="P85" s="26"/>
      <c r="Q85" s="27">
        <f t="shared" si="2"/>
        <v>0</v>
      </c>
    </row>
    <row r="86" spans="1:17" ht="20.100000000000001" customHeight="1" x14ac:dyDescent="0.2">
      <c r="A86" s="89" t="s">
        <v>321</v>
      </c>
      <c r="B86" s="90" t="s">
        <v>522</v>
      </c>
      <c r="C86" s="91" t="s">
        <v>322</v>
      </c>
      <c r="D86" s="92" t="s">
        <v>323</v>
      </c>
      <c r="E86" s="92" t="s">
        <v>324</v>
      </c>
      <c r="F86" s="93" t="s">
        <v>320</v>
      </c>
      <c r="G86" s="94">
        <v>2</v>
      </c>
      <c r="H86" s="95"/>
      <c r="I86" s="96"/>
      <c r="J86" s="97"/>
      <c r="K86" s="25"/>
      <c r="L86" s="25"/>
      <c r="M86" s="98"/>
      <c r="N86" s="26"/>
      <c r="O86" s="98"/>
      <c r="P86" s="26"/>
      <c r="Q86" s="27">
        <f t="shared" si="2"/>
        <v>0</v>
      </c>
    </row>
    <row r="87" spans="1:17" ht="20.100000000000001" customHeight="1" x14ac:dyDescent="0.2">
      <c r="A87" s="89" t="s">
        <v>101</v>
      </c>
      <c r="B87" s="90" t="s">
        <v>523</v>
      </c>
      <c r="C87" s="91" t="s">
        <v>325</v>
      </c>
      <c r="D87" s="92" t="s">
        <v>326</v>
      </c>
      <c r="E87" s="92" t="s">
        <v>327</v>
      </c>
      <c r="F87" s="93" t="s">
        <v>320</v>
      </c>
      <c r="G87" s="94">
        <v>1</v>
      </c>
      <c r="H87" s="95"/>
      <c r="I87" s="96"/>
      <c r="J87" s="97"/>
      <c r="K87" s="25"/>
      <c r="L87" s="25"/>
      <c r="M87" s="98"/>
      <c r="N87" s="26"/>
      <c r="O87" s="98"/>
      <c r="P87" s="26"/>
      <c r="Q87" s="27">
        <f t="shared" si="2"/>
        <v>0</v>
      </c>
    </row>
    <row r="88" spans="1:17" ht="20.100000000000001" customHeight="1" x14ac:dyDescent="0.2">
      <c r="A88" s="89" t="s">
        <v>328</v>
      </c>
      <c r="B88" s="90" t="s">
        <v>524</v>
      </c>
      <c r="C88" s="91" t="s">
        <v>329</v>
      </c>
      <c r="D88" s="92" t="s">
        <v>330</v>
      </c>
      <c r="E88" s="92" t="s">
        <v>331</v>
      </c>
      <c r="F88" s="93" t="s">
        <v>320</v>
      </c>
      <c r="G88" s="94">
        <v>1</v>
      </c>
      <c r="H88" s="95"/>
      <c r="I88" s="96"/>
      <c r="J88" s="97"/>
      <c r="K88" s="25"/>
      <c r="L88" s="25"/>
      <c r="M88" s="98"/>
      <c r="N88" s="26"/>
      <c r="O88" s="98"/>
      <c r="P88" s="26"/>
      <c r="Q88" s="27">
        <f t="shared" si="2"/>
        <v>0</v>
      </c>
    </row>
    <row r="89" spans="1:17" ht="20.100000000000001" customHeight="1" x14ac:dyDescent="0.2">
      <c r="A89" s="89" t="s">
        <v>213</v>
      </c>
      <c r="B89" s="90" t="s">
        <v>525</v>
      </c>
      <c r="C89" s="91" t="s">
        <v>332</v>
      </c>
      <c r="D89" s="92" t="s">
        <v>333</v>
      </c>
      <c r="E89" s="92" t="s">
        <v>334</v>
      </c>
      <c r="F89" s="93" t="s">
        <v>335</v>
      </c>
      <c r="G89" s="94">
        <v>1</v>
      </c>
      <c r="H89" s="95"/>
      <c r="I89" s="96"/>
      <c r="J89" s="97"/>
      <c r="K89" s="25"/>
      <c r="L89" s="25"/>
      <c r="M89" s="98"/>
      <c r="N89" s="26"/>
      <c r="O89" s="98"/>
      <c r="P89" s="26"/>
      <c r="Q89" s="27">
        <f t="shared" si="2"/>
        <v>0</v>
      </c>
    </row>
    <row r="90" spans="1:17" ht="20.100000000000001" customHeight="1" x14ac:dyDescent="0.2">
      <c r="A90" s="89" t="s">
        <v>269</v>
      </c>
      <c r="B90" s="90" t="s">
        <v>526</v>
      </c>
      <c r="C90" s="91" t="s">
        <v>336</v>
      </c>
      <c r="D90" s="92" t="s">
        <v>337</v>
      </c>
      <c r="E90" s="92" t="s">
        <v>338</v>
      </c>
      <c r="F90" s="93" t="s">
        <v>302</v>
      </c>
      <c r="G90" s="94">
        <v>2</v>
      </c>
      <c r="H90" s="95"/>
      <c r="I90" s="96"/>
      <c r="J90" s="97"/>
      <c r="K90" s="25"/>
      <c r="L90" s="25"/>
      <c r="M90" s="98"/>
      <c r="N90" s="26"/>
      <c r="O90" s="98"/>
      <c r="P90" s="26"/>
      <c r="Q90" s="27">
        <f t="shared" si="2"/>
        <v>0</v>
      </c>
    </row>
    <row r="91" spans="1:17" ht="20.100000000000001" customHeight="1" x14ac:dyDescent="0.2">
      <c r="A91" s="89" t="s">
        <v>213</v>
      </c>
      <c r="B91" s="90" t="s">
        <v>527</v>
      </c>
      <c r="C91" s="91" t="s">
        <v>339</v>
      </c>
      <c r="D91" s="92" t="s">
        <v>340</v>
      </c>
      <c r="E91" s="92" t="s">
        <v>341</v>
      </c>
      <c r="F91" s="93" t="s">
        <v>62</v>
      </c>
      <c r="G91" s="94">
        <v>5</v>
      </c>
      <c r="H91" s="95"/>
      <c r="I91" s="96"/>
      <c r="J91" s="97"/>
      <c r="K91" s="25"/>
      <c r="L91" s="25"/>
      <c r="M91" s="98"/>
      <c r="N91" s="26"/>
      <c r="O91" s="98"/>
      <c r="P91" s="26"/>
      <c r="Q91" s="27">
        <f t="shared" si="2"/>
        <v>0</v>
      </c>
    </row>
    <row r="92" spans="1:17" ht="20.100000000000001" customHeight="1" x14ac:dyDescent="0.2">
      <c r="A92" s="89" t="s">
        <v>342</v>
      </c>
      <c r="B92" s="90" t="s">
        <v>528</v>
      </c>
      <c r="C92" s="91" t="s">
        <v>343</v>
      </c>
      <c r="D92" s="92" t="s">
        <v>344</v>
      </c>
      <c r="E92" s="92" t="s">
        <v>345</v>
      </c>
      <c r="F92" s="93" t="s">
        <v>212</v>
      </c>
      <c r="G92" s="94">
        <v>1</v>
      </c>
      <c r="H92" s="95"/>
      <c r="I92" s="96"/>
      <c r="J92" s="97"/>
      <c r="K92" s="25"/>
      <c r="L92" s="25"/>
      <c r="M92" s="98"/>
      <c r="N92" s="26"/>
      <c r="O92" s="98"/>
      <c r="P92" s="26"/>
      <c r="Q92" s="27">
        <f t="shared" si="2"/>
        <v>0</v>
      </c>
    </row>
    <row r="93" spans="1:17" ht="20.100000000000001" customHeight="1" x14ac:dyDescent="0.2">
      <c r="A93" s="89" t="s">
        <v>346</v>
      </c>
      <c r="B93" s="90" t="s">
        <v>529</v>
      </c>
      <c r="C93" s="91" t="s">
        <v>347</v>
      </c>
      <c r="D93" s="92" t="s">
        <v>348</v>
      </c>
      <c r="E93" s="92" t="s">
        <v>349</v>
      </c>
      <c r="F93" s="93" t="s">
        <v>320</v>
      </c>
      <c r="G93" s="94">
        <v>3</v>
      </c>
      <c r="H93" s="95"/>
      <c r="I93" s="96"/>
      <c r="J93" s="97"/>
      <c r="K93" s="25"/>
      <c r="L93" s="25"/>
      <c r="M93" s="98"/>
      <c r="N93" s="26"/>
      <c r="O93" s="98"/>
      <c r="P93" s="26"/>
      <c r="Q93" s="27">
        <f t="shared" ref="Q93:Q134" si="3">M93*P93</f>
        <v>0</v>
      </c>
    </row>
    <row r="94" spans="1:17" ht="20.100000000000001" customHeight="1" x14ac:dyDescent="0.2">
      <c r="A94" s="89" t="s">
        <v>350</v>
      </c>
      <c r="B94" s="90" t="s">
        <v>530</v>
      </c>
      <c r="C94" s="91" t="s">
        <v>351</v>
      </c>
      <c r="D94" s="92" t="s">
        <v>352</v>
      </c>
      <c r="E94" s="92" t="s">
        <v>353</v>
      </c>
      <c r="F94" s="93" t="s">
        <v>354</v>
      </c>
      <c r="G94" s="94">
        <v>8</v>
      </c>
      <c r="H94" s="95"/>
      <c r="I94" s="96"/>
      <c r="J94" s="97"/>
      <c r="K94" s="25"/>
      <c r="L94" s="25"/>
      <c r="M94" s="98"/>
      <c r="N94" s="26"/>
      <c r="O94" s="98"/>
      <c r="P94" s="26"/>
      <c r="Q94" s="27">
        <f t="shared" si="3"/>
        <v>0</v>
      </c>
    </row>
    <row r="95" spans="1:17" ht="20.100000000000001" customHeight="1" x14ac:dyDescent="0.2">
      <c r="A95" s="89" t="s">
        <v>328</v>
      </c>
      <c r="B95" s="90" t="s">
        <v>531</v>
      </c>
      <c r="C95" s="91" t="s">
        <v>355</v>
      </c>
      <c r="D95" s="92" t="s">
        <v>356</v>
      </c>
      <c r="E95" s="92" t="s">
        <v>357</v>
      </c>
      <c r="F95" s="93" t="s">
        <v>320</v>
      </c>
      <c r="G95" s="94">
        <v>1</v>
      </c>
      <c r="H95" s="95"/>
      <c r="I95" s="96"/>
      <c r="J95" s="97"/>
      <c r="K95" s="25"/>
      <c r="L95" s="25"/>
      <c r="M95" s="98"/>
      <c r="N95" s="26"/>
      <c r="O95" s="98"/>
      <c r="P95" s="26"/>
      <c r="Q95" s="27">
        <f t="shared" si="3"/>
        <v>0</v>
      </c>
    </row>
    <row r="96" spans="1:17" ht="20.100000000000001" customHeight="1" x14ac:dyDescent="0.2">
      <c r="A96" s="89" t="s">
        <v>358</v>
      </c>
      <c r="B96" s="90" t="s">
        <v>532</v>
      </c>
      <c r="C96" s="91" t="s">
        <v>359</v>
      </c>
      <c r="D96" s="92" t="s">
        <v>360</v>
      </c>
      <c r="E96" s="92" t="s">
        <v>361</v>
      </c>
      <c r="F96" s="93" t="s">
        <v>320</v>
      </c>
      <c r="G96" s="94">
        <v>2</v>
      </c>
      <c r="H96" s="95"/>
      <c r="I96" s="96"/>
      <c r="J96" s="97"/>
      <c r="K96" s="25"/>
      <c r="L96" s="25"/>
      <c r="M96" s="98"/>
      <c r="N96" s="26"/>
      <c r="O96" s="98"/>
      <c r="P96" s="26"/>
      <c r="Q96" s="27">
        <f t="shared" si="3"/>
        <v>0</v>
      </c>
    </row>
    <row r="97" spans="1:17" ht="20.100000000000001" customHeight="1" x14ac:dyDescent="0.2">
      <c r="A97" s="89" t="s">
        <v>362</v>
      </c>
      <c r="B97" s="90" t="s">
        <v>533</v>
      </c>
      <c r="C97" s="91" t="s">
        <v>363</v>
      </c>
      <c r="D97" s="92" t="s">
        <v>364</v>
      </c>
      <c r="E97" s="92" t="s">
        <v>365</v>
      </c>
      <c r="F97" s="93" t="s">
        <v>217</v>
      </c>
      <c r="G97" s="94">
        <v>1</v>
      </c>
      <c r="H97" s="95"/>
      <c r="I97" s="96"/>
      <c r="J97" s="97"/>
      <c r="K97" s="25"/>
      <c r="L97" s="25"/>
      <c r="M97" s="98"/>
      <c r="N97" s="26"/>
      <c r="O97" s="98"/>
      <c r="P97" s="26"/>
      <c r="Q97" s="27">
        <f t="shared" si="3"/>
        <v>0</v>
      </c>
    </row>
    <row r="98" spans="1:17" ht="20.100000000000001" customHeight="1" x14ac:dyDescent="0.2">
      <c r="A98" s="89" t="s">
        <v>101</v>
      </c>
      <c r="B98" s="90" t="s">
        <v>534</v>
      </c>
      <c r="C98" s="91" t="s">
        <v>366</v>
      </c>
      <c r="D98" s="92" t="s">
        <v>367</v>
      </c>
      <c r="E98" s="92" t="s">
        <v>368</v>
      </c>
      <c r="F98" s="93" t="s">
        <v>217</v>
      </c>
      <c r="G98" s="94">
        <v>2</v>
      </c>
      <c r="H98" s="95"/>
      <c r="I98" s="96"/>
      <c r="J98" s="97"/>
      <c r="K98" s="25"/>
      <c r="L98" s="25"/>
      <c r="M98" s="98"/>
      <c r="N98" s="26"/>
      <c r="O98" s="98"/>
      <c r="P98" s="26"/>
      <c r="Q98" s="27">
        <f t="shared" si="3"/>
        <v>0</v>
      </c>
    </row>
    <row r="99" spans="1:17" ht="20.100000000000001" customHeight="1" x14ac:dyDescent="0.2">
      <c r="A99" s="89" t="s">
        <v>97</v>
      </c>
      <c r="B99" s="90" t="s">
        <v>535</v>
      </c>
      <c r="C99" s="91" t="s">
        <v>369</v>
      </c>
      <c r="D99" s="92" t="s">
        <v>370</v>
      </c>
      <c r="E99" s="92" t="s">
        <v>371</v>
      </c>
      <c r="F99" s="93" t="s">
        <v>212</v>
      </c>
      <c r="G99" s="94">
        <v>1</v>
      </c>
      <c r="H99" s="95"/>
      <c r="I99" s="96"/>
      <c r="J99" s="97"/>
      <c r="K99" s="25"/>
      <c r="L99" s="25"/>
      <c r="M99" s="98"/>
      <c r="N99" s="26"/>
      <c r="O99" s="98"/>
      <c r="P99" s="26"/>
      <c r="Q99" s="27">
        <f t="shared" si="3"/>
        <v>0</v>
      </c>
    </row>
    <row r="100" spans="1:17" ht="20.100000000000001" customHeight="1" x14ac:dyDescent="0.2">
      <c r="A100" s="89" t="s">
        <v>372</v>
      </c>
      <c r="B100" s="90" t="s">
        <v>536</v>
      </c>
      <c r="C100" s="91" t="s">
        <v>373</v>
      </c>
      <c r="D100" s="92" t="s">
        <v>374</v>
      </c>
      <c r="E100" s="92" t="s">
        <v>375</v>
      </c>
      <c r="F100" s="93" t="s">
        <v>320</v>
      </c>
      <c r="G100" s="94">
        <v>4</v>
      </c>
      <c r="H100" s="95"/>
      <c r="I100" s="96"/>
      <c r="J100" s="97"/>
      <c r="K100" s="25"/>
      <c r="L100" s="25"/>
      <c r="M100" s="98"/>
      <c r="N100" s="26"/>
      <c r="O100" s="98"/>
      <c r="P100" s="26"/>
      <c r="Q100" s="27">
        <f t="shared" si="3"/>
        <v>0</v>
      </c>
    </row>
    <row r="101" spans="1:17" ht="20.100000000000001" customHeight="1" x14ac:dyDescent="0.2">
      <c r="A101" s="89" t="s">
        <v>213</v>
      </c>
      <c r="B101" s="90" t="s">
        <v>537</v>
      </c>
      <c r="C101" s="91" t="s">
        <v>376</v>
      </c>
      <c r="D101" s="92" t="s">
        <v>377</v>
      </c>
      <c r="E101" s="92" t="s">
        <v>378</v>
      </c>
      <c r="F101" s="93" t="s">
        <v>217</v>
      </c>
      <c r="G101" s="94">
        <v>1</v>
      </c>
      <c r="H101" s="95"/>
      <c r="I101" s="96"/>
      <c r="J101" s="97"/>
      <c r="K101" s="25"/>
      <c r="L101" s="25"/>
      <c r="M101" s="98"/>
      <c r="N101" s="26"/>
      <c r="O101" s="98"/>
      <c r="P101" s="26"/>
      <c r="Q101" s="27">
        <f t="shared" si="3"/>
        <v>0</v>
      </c>
    </row>
    <row r="102" spans="1:17" ht="20.100000000000001" customHeight="1" x14ac:dyDescent="0.2">
      <c r="A102" s="89" t="s">
        <v>379</v>
      </c>
      <c r="B102" s="90" t="s">
        <v>538</v>
      </c>
      <c r="C102" s="91" t="s">
        <v>380</v>
      </c>
      <c r="D102" s="92" t="s">
        <v>381</v>
      </c>
      <c r="E102" s="92" t="s">
        <v>382</v>
      </c>
      <c r="F102" s="93" t="s">
        <v>320</v>
      </c>
      <c r="G102" s="94">
        <v>2</v>
      </c>
      <c r="H102" s="95"/>
      <c r="I102" s="96"/>
      <c r="J102" s="97"/>
      <c r="K102" s="25"/>
      <c r="L102" s="25"/>
      <c r="M102" s="98"/>
      <c r="N102" s="26"/>
      <c r="O102" s="98"/>
      <c r="P102" s="26"/>
      <c r="Q102" s="27">
        <f t="shared" si="3"/>
        <v>0</v>
      </c>
    </row>
    <row r="103" spans="1:17" ht="20.100000000000001" customHeight="1" x14ac:dyDescent="0.2">
      <c r="A103" s="89" t="s">
        <v>383</v>
      </c>
      <c r="B103" s="90" t="s">
        <v>539</v>
      </c>
      <c r="C103" s="91" t="s">
        <v>384</v>
      </c>
      <c r="D103" s="92" t="s">
        <v>385</v>
      </c>
      <c r="E103" s="92" t="s">
        <v>386</v>
      </c>
      <c r="F103" s="93" t="s">
        <v>212</v>
      </c>
      <c r="G103" s="94">
        <v>1</v>
      </c>
      <c r="H103" s="95"/>
      <c r="I103" s="96"/>
      <c r="J103" s="97"/>
      <c r="K103" s="25"/>
      <c r="L103" s="25"/>
      <c r="M103" s="98"/>
      <c r="N103" s="26"/>
      <c r="O103" s="98"/>
      <c r="P103" s="26"/>
      <c r="Q103" s="27">
        <f t="shared" si="3"/>
        <v>0</v>
      </c>
    </row>
    <row r="104" spans="1:17" ht="20.100000000000001" customHeight="1" x14ac:dyDescent="0.2">
      <c r="A104" s="89" t="s">
        <v>387</v>
      </c>
      <c r="B104" s="90" t="s">
        <v>540</v>
      </c>
      <c r="C104" s="91" t="s">
        <v>388</v>
      </c>
      <c r="D104" s="92" t="s">
        <v>389</v>
      </c>
      <c r="E104" s="92" t="s">
        <v>390</v>
      </c>
      <c r="F104" s="93" t="s">
        <v>212</v>
      </c>
      <c r="G104" s="94">
        <v>1</v>
      </c>
      <c r="H104" s="95"/>
      <c r="I104" s="96"/>
      <c r="J104" s="97"/>
      <c r="K104" s="25"/>
      <c r="L104" s="25"/>
      <c r="M104" s="98"/>
      <c r="N104" s="26"/>
      <c r="O104" s="98"/>
      <c r="P104" s="26"/>
      <c r="Q104" s="27">
        <f t="shared" si="3"/>
        <v>0</v>
      </c>
    </row>
    <row r="105" spans="1:17" ht="20.100000000000001" customHeight="1" x14ac:dyDescent="0.2">
      <c r="A105" s="89" t="s">
        <v>391</v>
      </c>
      <c r="B105" s="90" t="s">
        <v>541</v>
      </c>
      <c r="C105" s="91" t="s">
        <v>392</v>
      </c>
      <c r="D105" s="92" t="s">
        <v>393</v>
      </c>
      <c r="E105" s="92" t="s">
        <v>394</v>
      </c>
      <c r="F105" s="93" t="s">
        <v>320</v>
      </c>
      <c r="G105" s="94">
        <v>4</v>
      </c>
      <c r="H105" s="95"/>
      <c r="I105" s="96"/>
      <c r="J105" s="97"/>
      <c r="K105" s="25"/>
      <c r="L105" s="25"/>
      <c r="M105" s="98"/>
      <c r="N105" s="26"/>
      <c r="O105" s="98"/>
      <c r="P105" s="26"/>
      <c r="Q105" s="27">
        <f t="shared" si="3"/>
        <v>0</v>
      </c>
    </row>
    <row r="106" spans="1:17" ht="20.100000000000001" customHeight="1" x14ac:dyDescent="0.2">
      <c r="A106" s="89" t="s">
        <v>101</v>
      </c>
      <c r="B106" s="90" t="s">
        <v>542</v>
      </c>
      <c r="C106" s="91" t="s">
        <v>395</v>
      </c>
      <c r="D106" s="92" t="s">
        <v>396</v>
      </c>
      <c r="E106" s="92" t="s">
        <v>397</v>
      </c>
      <c r="F106" s="93" t="s">
        <v>398</v>
      </c>
      <c r="G106" s="94">
        <v>1</v>
      </c>
      <c r="H106" s="95"/>
      <c r="I106" s="96"/>
      <c r="J106" s="97"/>
      <c r="K106" s="25"/>
      <c r="L106" s="25"/>
      <c r="M106" s="98"/>
      <c r="N106" s="26"/>
      <c r="O106" s="98"/>
      <c r="P106" s="26"/>
      <c r="Q106" s="27">
        <f t="shared" si="3"/>
        <v>0</v>
      </c>
    </row>
    <row r="107" spans="1:17" ht="20.100000000000001" customHeight="1" x14ac:dyDescent="0.2">
      <c r="A107" s="89" t="s">
        <v>195</v>
      </c>
      <c r="B107" s="90" t="s">
        <v>543</v>
      </c>
      <c r="C107" s="91" t="s">
        <v>399</v>
      </c>
      <c r="D107" s="92" t="s">
        <v>400</v>
      </c>
      <c r="E107" s="92" t="s">
        <v>401</v>
      </c>
      <c r="F107" s="93" t="s">
        <v>302</v>
      </c>
      <c r="G107" s="94">
        <v>2</v>
      </c>
      <c r="H107" s="95"/>
      <c r="I107" s="96"/>
      <c r="J107" s="97"/>
      <c r="K107" s="25"/>
      <c r="L107" s="25"/>
      <c r="M107" s="98"/>
      <c r="N107" s="26"/>
      <c r="O107" s="98"/>
      <c r="P107" s="26"/>
      <c r="Q107" s="27">
        <f t="shared" si="3"/>
        <v>0</v>
      </c>
    </row>
    <row r="108" spans="1:17" ht="20.100000000000001" customHeight="1" x14ac:dyDescent="0.2">
      <c r="A108" s="89" t="s">
        <v>89</v>
      </c>
      <c r="B108" s="90" t="s">
        <v>544</v>
      </c>
      <c r="C108" s="91" t="s">
        <v>402</v>
      </c>
      <c r="D108" s="92" t="s">
        <v>403</v>
      </c>
      <c r="E108" s="92" t="s">
        <v>404</v>
      </c>
      <c r="F108" s="93" t="s">
        <v>335</v>
      </c>
      <c r="G108" s="94">
        <v>10</v>
      </c>
      <c r="H108" s="95"/>
      <c r="I108" s="96"/>
      <c r="J108" s="97"/>
      <c r="K108" s="25"/>
      <c r="L108" s="25"/>
      <c r="M108" s="98"/>
      <c r="N108" s="26"/>
      <c r="O108" s="98"/>
      <c r="P108" s="26"/>
      <c r="Q108" s="27">
        <f t="shared" si="3"/>
        <v>0</v>
      </c>
    </row>
    <row r="109" spans="1:17" ht="20.100000000000001" customHeight="1" x14ac:dyDescent="0.2">
      <c r="A109" s="89" t="s">
        <v>101</v>
      </c>
      <c r="B109" s="90" t="s">
        <v>545</v>
      </c>
      <c r="C109" s="91" t="s">
        <v>405</v>
      </c>
      <c r="D109" s="92" t="s">
        <v>406</v>
      </c>
      <c r="E109" s="92" t="s">
        <v>407</v>
      </c>
      <c r="F109" s="93" t="s">
        <v>212</v>
      </c>
      <c r="G109" s="94">
        <v>1</v>
      </c>
      <c r="H109" s="95"/>
      <c r="I109" s="96"/>
      <c r="J109" s="97"/>
      <c r="K109" s="25"/>
      <c r="L109" s="25"/>
      <c r="M109" s="98"/>
      <c r="N109" s="26"/>
      <c r="O109" s="98"/>
      <c r="P109" s="26"/>
      <c r="Q109" s="27">
        <f t="shared" si="3"/>
        <v>0</v>
      </c>
    </row>
    <row r="110" spans="1:17" ht="20.100000000000001" customHeight="1" x14ac:dyDescent="0.2">
      <c r="A110" s="89" t="s">
        <v>213</v>
      </c>
      <c r="B110" s="90" t="s">
        <v>546</v>
      </c>
      <c r="C110" s="91" t="s">
        <v>408</v>
      </c>
      <c r="D110" s="92" t="s">
        <v>409</v>
      </c>
      <c r="E110" s="92" t="s">
        <v>410</v>
      </c>
      <c r="F110" s="93" t="s">
        <v>212</v>
      </c>
      <c r="G110" s="94">
        <v>1</v>
      </c>
      <c r="H110" s="95"/>
      <c r="I110" s="96"/>
      <c r="J110" s="97"/>
      <c r="K110" s="25"/>
      <c r="L110" s="25"/>
      <c r="M110" s="98"/>
      <c r="N110" s="26"/>
      <c r="O110" s="98"/>
      <c r="P110" s="26"/>
      <c r="Q110" s="27">
        <f t="shared" si="3"/>
        <v>0</v>
      </c>
    </row>
    <row r="111" spans="1:17" ht="20.100000000000001" customHeight="1" x14ac:dyDescent="0.2">
      <c r="A111" s="89" t="s">
        <v>269</v>
      </c>
      <c r="B111" s="90" t="s">
        <v>547</v>
      </c>
      <c r="C111" s="91" t="s">
        <v>411</v>
      </c>
      <c r="D111" s="92" t="s">
        <v>412</v>
      </c>
      <c r="E111" s="92" t="s">
        <v>413</v>
      </c>
      <c r="F111" s="93" t="s">
        <v>320</v>
      </c>
      <c r="G111" s="94">
        <v>1</v>
      </c>
      <c r="H111" s="95"/>
      <c r="I111" s="96"/>
      <c r="J111" s="97"/>
      <c r="K111" s="25"/>
      <c r="L111" s="25"/>
      <c r="M111" s="98"/>
      <c r="N111" s="26"/>
      <c r="O111" s="98"/>
      <c r="P111" s="26"/>
      <c r="Q111" s="27">
        <f t="shared" si="3"/>
        <v>0</v>
      </c>
    </row>
    <row r="112" spans="1:17" ht="20.100000000000001" customHeight="1" x14ac:dyDescent="0.2">
      <c r="A112" s="89" t="s">
        <v>195</v>
      </c>
      <c r="B112" s="90" t="s">
        <v>548</v>
      </c>
      <c r="C112" s="91" t="s">
        <v>414</v>
      </c>
      <c r="D112" s="92" t="s">
        <v>415</v>
      </c>
      <c r="E112" s="92" t="s">
        <v>416</v>
      </c>
      <c r="F112" s="93" t="s">
        <v>288</v>
      </c>
      <c r="G112" s="94">
        <v>2</v>
      </c>
      <c r="H112" s="95"/>
      <c r="I112" s="96"/>
      <c r="J112" s="97"/>
      <c r="K112" s="25"/>
      <c r="L112" s="25"/>
      <c r="M112" s="98"/>
      <c r="N112" s="26"/>
      <c r="O112" s="98"/>
      <c r="P112" s="26"/>
      <c r="Q112" s="27">
        <f t="shared" si="3"/>
        <v>0</v>
      </c>
    </row>
    <row r="113" spans="1:17" ht="20.100000000000001" customHeight="1" x14ac:dyDescent="0.2">
      <c r="A113" s="89" t="s">
        <v>262</v>
      </c>
      <c r="B113" s="90" t="s">
        <v>549</v>
      </c>
      <c r="C113" s="91" t="s">
        <v>417</v>
      </c>
      <c r="D113" s="92" t="s">
        <v>418</v>
      </c>
      <c r="E113" s="92" t="s">
        <v>419</v>
      </c>
      <c r="F113" s="93" t="s">
        <v>288</v>
      </c>
      <c r="G113" s="94">
        <v>1</v>
      </c>
      <c r="H113" s="95"/>
      <c r="I113" s="96"/>
      <c r="J113" s="97"/>
      <c r="K113" s="25"/>
      <c r="L113" s="25"/>
      <c r="M113" s="98"/>
      <c r="N113" s="26"/>
      <c r="O113" s="98"/>
      <c r="P113" s="26"/>
      <c r="Q113" s="27">
        <f t="shared" si="3"/>
        <v>0</v>
      </c>
    </row>
    <row r="114" spans="1:17" ht="20.100000000000001" customHeight="1" x14ac:dyDescent="0.2">
      <c r="A114" s="89" t="s">
        <v>101</v>
      </c>
      <c r="B114" s="90" t="s">
        <v>550</v>
      </c>
      <c r="C114" s="91" t="s">
        <v>420</v>
      </c>
      <c r="D114" s="92" t="s">
        <v>421</v>
      </c>
      <c r="E114" s="92" t="s">
        <v>422</v>
      </c>
      <c r="F114" s="93" t="s">
        <v>320</v>
      </c>
      <c r="G114" s="94">
        <v>1</v>
      </c>
      <c r="H114" s="95"/>
      <c r="I114" s="96"/>
      <c r="J114" s="97"/>
      <c r="K114" s="25"/>
      <c r="L114" s="25"/>
      <c r="M114" s="98"/>
      <c r="N114" s="26"/>
      <c r="O114" s="98"/>
      <c r="P114" s="26"/>
      <c r="Q114" s="27">
        <f t="shared" si="3"/>
        <v>0</v>
      </c>
    </row>
    <row r="115" spans="1:17" ht="20.100000000000001" customHeight="1" x14ac:dyDescent="0.2">
      <c r="A115" s="89" t="s">
        <v>97</v>
      </c>
      <c r="B115" s="90" t="s">
        <v>551</v>
      </c>
      <c r="C115" s="91" t="s">
        <v>423</v>
      </c>
      <c r="D115" s="92" t="s">
        <v>424</v>
      </c>
      <c r="E115" s="92" t="s">
        <v>425</v>
      </c>
      <c r="F115" s="93" t="s">
        <v>212</v>
      </c>
      <c r="G115" s="94">
        <v>3</v>
      </c>
      <c r="H115" s="95"/>
      <c r="I115" s="96"/>
      <c r="J115" s="97"/>
      <c r="K115" s="25"/>
      <c r="L115" s="25"/>
      <c r="M115" s="98"/>
      <c r="N115" s="26"/>
      <c r="O115" s="98"/>
      <c r="P115" s="26"/>
      <c r="Q115" s="27">
        <f t="shared" si="3"/>
        <v>0</v>
      </c>
    </row>
    <row r="116" spans="1:17" ht="20.100000000000001" customHeight="1" x14ac:dyDescent="0.2">
      <c r="A116" s="89" t="s">
        <v>262</v>
      </c>
      <c r="B116" s="90" t="s">
        <v>552</v>
      </c>
      <c r="C116" s="91" t="s">
        <v>426</v>
      </c>
      <c r="D116" s="92" t="s">
        <v>427</v>
      </c>
      <c r="E116" s="92" t="s">
        <v>428</v>
      </c>
      <c r="F116" s="93" t="s">
        <v>217</v>
      </c>
      <c r="G116" s="94">
        <v>1</v>
      </c>
      <c r="H116" s="95"/>
      <c r="I116" s="96"/>
      <c r="J116" s="97"/>
      <c r="K116" s="25"/>
      <c r="L116" s="25"/>
      <c r="M116" s="98"/>
      <c r="N116" s="26"/>
      <c r="O116" s="98"/>
      <c r="P116" s="26"/>
      <c r="Q116" s="27">
        <f t="shared" si="3"/>
        <v>0</v>
      </c>
    </row>
    <row r="117" spans="1:17" ht="20.100000000000001" customHeight="1" x14ac:dyDescent="0.2">
      <c r="A117" s="89" t="s">
        <v>101</v>
      </c>
      <c r="B117" s="90" t="s">
        <v>553</v>
      </c>
      <c r="C117" s="91" t="s">
        <v>429</v>
      </c>
      <c r="D117" s="92" t="s">
        <v>430</v>
      </c>
      <c r="E117" s="92" t="s">
        <v>431</v>
      </c>
      <c r="F117" s="93" t="s">
        <v>212</v>
      </c>
      <c r="G117" s="94">
        <v>2</v>
      </c>
      <c r="H117" s="95"/>
      <c r="I117" s="96"/>
      <c r="J117" s="97"/>
      <c r="K117" s="25"/>
      <c r="L117" s="25"/>
      <c r="M117" s="98"/>
      <c r="N117" s="26"/>
      <c r="O117" s="98"/>
      <c r="P117" s="26"/>
      <c r="Q117" s="27">
        <f t="shared" si="3"/>
        <v>0</v>
      </c>
    </row>
    <row r="118" spans="1:17" ht="20.100000000000001" customHeight="1" x14ac:dyDescent="0.2">
      <c r="A118" s="89" t="s">
        <v>432</v>
      </c>
      <c r="B118" s="90" t="s">
        <v>554</v>
      </c>
      <c r="C118" s="91" t="s">
        <v>433</v>
      </c>
      <c r="D118" s="92" t="s">
        <v>434</v>
      </c>
      <c r="E118" s="92" t="s">
        <v>435</v>
      </c>
      <c r="F118" s="93" t="s">
        <v>217</v>
      </c>
      <c r="G118" s="94">
        <v>2</v>
      </c>
      <c r="H118" s="95"/>
      <c r="I118" s="96"/>
      <c r="J118" s="97"/>
      <c r="K118" s="25"/>
      <c r="L118" s="25"/>
      <c r="M118" s="98"/>
      <c r="N118" s="26"/>
      <c r="O118" s="98"/>
      <c r="P118" s="26"/>
      <c r="Q118" s="27">
        <f t="shared" si="3"/>
        <v>0</v>
      </c>
    </row>
    <row r="119" spans="1:17" ht="20.100000000000001" customHeight="1" x14ac:dyDescent="0.2">
      <c r="A119" s="89" t="s">
        <v>436</v>
      </c>
      <c r="B119" s="90" t="s">
        <v>555</v>
      </c>
      <c r="C119" s="91" t="s">
        <v>437</v>
      </c>
      <c r="D119" s="92" t="s">
        <v>438</v>
      </c>
      <c r="E119" s="92" t="s">
        <v>439</v>
      </c>
      <c r="F119" s="93" t="s">
        <v>212</v>
      </c>
      <c r="G119" s="94">
        <v>6</v>
      </c>
      <c r="H119" s="95"/>
      <c r="I119" s="96"/>
      <c r="J119" s="97"/>
      <c r="K119" s="25"/>
      <c r="L119" s="25"/>
      <c r="M119" s="98"/>
      <c r="N119" s="26"/>
      <c r="O119" s="98"/>
      <c r="P119" s="26"/>
      <c r="Q119" s="27">
        <f t="shared" si="3"/>
        <v>0</v>
      </c>
    </row>
    <row r="120" spans="1:17" ht="20.100000000000001" customHeight="1" x14ac:dyDescent="0.2">
      <c r="A120" s="89" t="s">
        <v>440</v>
      </c>
      <c r="B120" s="90" t="s">
        <v>556</v>
      </c>
      <c r="C120" s="91" t="s">
        <v>441</v>
      </c>
      <c r="D120" s="92" t="s">
        <v>442</v>
      </c>
      <c r="E120" s="92" t="s">
        <v>443</v>
      </c>
      <c r="F120" s="93" t="s">
        <v>212</v>
      </c>
      <c r="G120" s="94">
        <v>15</v>
      </c>
      <c r="H120" s="95"/>
      <c r="I120" s="96"/>
      <c r="J120" s="97"/>
      <c r="K120" s="25"/>
      <c r="L120" s="25"/>
      <c r="M120" s="98"/>
      <c r="N120" s="26"/>
      <c r="O120" s="98"/>
      <c r="P120" s="26"/>
      <c r="Q120" s="27">
        <f t="shared" si="3"/>
        <v>0</v>
      </c>
    </row>
    <row r="121" spans="1:17" ht="20.100000000000001" customHeight="1" x14ac:dyDescent="0.2">
      <c r="A121" s="89" t="s">
        <v>444</v>
      </c>
      <c r="B121" s="90" t="s">
        <v>557</v>
      </c>
      <c r="C121" s="91" t="s">
        <v>445</v>
      </c>
      <c r="D121" s="92" t="s">
        <v>446</v>
      </c>
      <c r="E121" s="92" t="s">
        <v>447</v>
      </c>
      <c r="F121" s="93" t="s">
        <v>335</v>
      </c>
      <c r="G121" s="94">
        <v>5</v>
      </c>
      <c r="H121" s="95"/>
      <c r="I121" s="96"/>
      <c r="J121" s="97"/>
      <c r="K121" s="25"/>
      <c r="L121" s="25"/>
      <c r="M121" s="98"/>
      <c r="N121" s="26"/>
      <c r="O121" s="98"/>
      <c r="P121" s="26"/>
      <c r="Q121" s="27">
        <f t="shared" si="3"/>
        <v>0</v>
      </c>
    </row>
    <row r="122" spans="1:17" ht="20.100000000000001" customHeight="1" x14ac:dyDescent="0.2">
      <c r="A122" s="89" t="s">
        <v>448</v>
      </c>
      <c r="B122" s="90" t="s">
        <v>558</v>
      </c>
      <c r="C122" s="91" t="s">
        <v>449</v>
      </c>
      <c r="D122" s="92" t="s">
        <v>450</v>
      </c>
      <c r="E122" s="92" t="s">
        <v>451</v>
      </c>
      <c r="F122" s="93" t="s">
        <v>320</v>
      </c>
      <c r="G122" s="94">
        <v>2</v>
      </c>
      <c r="H122" s="95"/>
      <c r="I122" s="96"/>
      <c r="J122" s="97"/>
      <c r="K122" s="25"/>
      <c r="L122" s="25"/>
      <c r="M122" s="98"/>
      <c r="N122" s="26"/>
      <c r="O122" s="98"/>
      <c r="P122" s="26"/>
      <c r="Q122" s="27">
        <f t="shared" si="3"/>
        <v>0</v>
      </c>
    </row>
    <row r="123" spans="1:17" ht="20.100000000000001" customHeight="1" x14ac:dyDescent="0.2">
      <c r="A123" s="89" t="s">
        <v>452</v>
      </c>
      <c r="B123" s="90" t="s">
        <v>559</v>
      </c>
      <c r="C123" s="91" t="s">
        <v>453</v>
      </c>
      <c r="D123" s="92" t="s">
        <v>454</v>
      </c>
      <c r="E123" s="92" t="s">
        <v>455</v>
      </c>
      <c r="F123" s="93" t="s">
        <v>354</v>
      </c>
      <c r="G123" s="94">
        <v>1</v>
      </c>
      <c r="H123" s="95"/>
      <c r="I123" s="96"/>
      <c r="J123" s="97"/>
      <c r="K123" s="25"/>
      <c r="L123" s="25"/>
      <c r="M123" s="98"/>
      <c r="N123" s="26"/>
      <c r="O123" s="98"/>
      <c r="P123" s="26"/>
      <c r="Q123" s="27">
        <f t="shared" si="3"/>
        <v>0</v>
      </c>
    </row>
    <row r="124" spans="1:17" ht="20.100000000000001" customHeight="1" x14ac:dyDescent="0.2">
      <c r="A124" s="89" t="s">
        <v>456</v>
      </c>
      <c r="B124" s="48" t="s">
        <v>560</v>
      </c>
      <c r="C124" s="91" t="s">
        <v>457</v>
      </c>
      <c r="D124" s="92" t="s">
        <v>458</v>
      </c>
      <c r="E124" s="92" t="s">
        <v>459</v>
      </c>
      <c r="F124" s="93" t="s">
        <v>212</v>
      </c>
      <c r="G124" s="94">
        <v>1</v>
      </c>
      <c r="H124" s="95" t="s">
        <v>145</v>
      </c>
      <c r="I124" s="96" t="s">
        <v>212</v>
      </c>
      <c r="J124" s="97"/>
      <c r="K124" s="25"/>
      <c r="L124" s="25"/>
      <c r="M124" s="98"/>
      <c r="N124" s="26"/>
      <c r="O124" s="98"/>
      <c r="P124" s="26"/>
      <c r="Q124" s="27">
        <f t="shared" si="3"/>
        <v>0</v>
      </c>
    </row>
    <row r="125" spans="1:17" ht="20.100000000000001" customHeight="1" x14ac:dyDescent="0.2">
      <c r="A125" s="89" t="s">
        <v>303</v>
      </c>
      <c r="B125" s="90" t="s">
        <v>562</v>
      </c>
      <c r="C125" s="91" t="s">
        <v>460</v>
      </c>
      <c r="D125" s="92" t="s">
        <v>461</v>
      </c>
      <c r="E125" s="92" t="s">
        <v>462</v>
      </c>
      <c r="F125" s="93" t="s">
        <v>212</v>
      </c>
      <c r="G125" s="94">
        <v>1</v>
      </c>
      <c r="H125" s="95"/>
      <c r="I125" s="96"/>
      <c r="J125" s="97"/>
      <c r="K125" s="25"/>
      <c r="L125" s="25"/>
      <c r="M125" s="98"/>
      <c r="N125" s="26"/>
      <c r="O125" s="98"/>
      <c r="P125" s="26"/>
      <c r="Q125" s="27">
        <f t="shared" si="3"/>
        <v>0</v>
      </c>
    </row>
    <row r="126" spans="1:17" ht="20.100000000000001" customHeight="1" x14ac:dyDescent="0.2">
      <c r="A126" s="89" t="s">
        <v>101</v>
      </c>
      <c r="B126" s="90" t="s">
        <v>563</v>
      </c>
      <c r="C126" s="91" t="s">
        <v>463</v>
      </c>
      <c r="D126" s="92" t="s">
        <v>464</v>
      </c>
      <c r="E126" s="92" t="s">
        <v>465</v>
      </c>
      <c r="F126" s="93" t="s">
        <v>212</v>
      </c>
      <c r="G126" s="94">
        <v>8</v>
      </c>
      <c r="H126" s="95"/>
      <c r="I126" s="96"/>
      <c r="J126" s="97"/>
      <c r="K126" s="25"/>
      <c r="L126" s="25"/>
      <c r="M126" s="98"/>
      <c r="N126" s="26"/>
      <c r="O126" s="98"/>
      <c r="P126" s="26"/>
      <c r="Q126" s="27">
        <f t="shared" si="3"/>
        <v>0</v>
      </c>
    </row>
    <row r="127" spans="1:17" ht="20.100000000000001" customHeight="1" x14ac:dyDescent="0.2">
      <c r="A127" s="89" t="s">
        <v>97</v>
      </c>
      <c r="B127" s="48" t="s">
        <v>561</v>
      </c>
      <c r="C127" s="91" t="s">
        <v>466</v>
      </c>
      <c r="D127" s="92" t="s">
        <v>467</v>
      </c>
      <c r="E127" s="92" t="s">
        <v>468</v>
      </c>
      <c r="F127" s="93" t="s">
        <v>222</v>
      </c>
      <c r="G127" s="94">
        <v>4</v>
      </c>
      <c r="H127" s="95" t="s">
        <v>145</v>
      </c>
      <c r="I127" s="96" t="s">
        <v>469</v>
      </c>
      <c r="J127" s="97"/>
      <c r="K127" s="25"/>
      <c r="L127" s="25"/>
      <c r="M127" s="98"/>
      <c r="N127" s="26"/>
      <c r="O127" s="98"/>
      <c r="P127" s="26"/>
      <c r="Q127" s="27">
        <f t="shared" si="3"/>
        <v>0</v>
      </c>
    </row>
    <row r="128" spans="1:17" ht="20.100000000000001" customHeight="1" x14ac:dyDescent="0.2">
      <c r="A128" s="89" t="s">
        <v>436</v>
      </c>
      <c r="B128" s="90" t="s">
        <v>564</v>
      </c>
      <c r="C128" s="91" t="s">
        <v>470</v>
      </c>
      <c r="D128" s="92" t="s">
        <v>471</v>
      </c>
      <c r="E128" s="92" t="s">
        <v>472</v>
      </c>
      <c r="F128" s="93" t="s">
        <v>473</v>
      </c>
      <c r="G128" s="94">
        <v>4</v>
      </c>
      <c r="H128" s="95"/>
      <c r="I128" s="96"/>
      <c r="J128" s="97"/>
      <c r="K128" s="25"/>
      <c r="L128" s="25"/>
      <c r="M128" s="98"/>
      <c r="N128" s="26"/>
      <c r="O128" s="98"/>
      <c r="P128" s="26"/>
      <c r="Q128" s="27">
        <f t="shared" si="3"/>
        <v>0</v>
      </c>
    </row>
    <row r="129" spans="1:17" ht="20.100000000000001" customHeight="1" x14ac:dyDescent="0.2">
      <c r="A129" s="89" t="s">
        <v>303</v>
      </c>
      <c r="B129" s="90" t="s">
        <v>565</v>
      </c>
      <c r="C129" s="91" t="s">
        <v>474</v>
      </c>
      <c r="D129" s="92" t="s">
        <v>475</v>
      </c>
      <c r="E129" s="92" t="s">
        <v>476</v>
      </c>
      <c r="F129" s="93" t="s">
        <v>212</v>
      </c>
      <c r="G129" s="94">
        <v>5</v>
      </c>
      <c r="H129" s="95"/>
      <c r="I129" s="96"/>
      <c r="J129" s="97"/>
      <c r="K129" s="25"/>
      <c r="L129" s="25"/>
      <c r="M129" s="98"/>
      <c r="N129" s="26"/>
      <c r="O129" s="98"/>
      <c r="P129" s="26"/>
      <c r="Q129" s="27">
        <f t="shared" si="3"/>
        <v>0</v>
      </c>
    </row>
    <row r="130" spans="1:17" ht="20.100000000000001" customHeight="1" x14ac:dyDescent="0.2">
      <c r="A130" s="89" t="s">
        <v>436</v>
      </c>
      <c r="B130" s="90" t="s">
        <v>566</v>
      </c>
      <c r="C130" s="91" t="s">
        <v>477</v>
      </c>
      <c r="D130" s="92" t="s">
        <v>478</v>
      </c>
      <c r="E130" s="92" t="s">
        <v>479</v>
      </c>
      <c r="F130" s="93" t="s">
        <v>212</v>
      </c>
      <c r="G130" s="94">
        <v>3</v>
      </c>
      <c r="H130" s="95"/>
      <c r="I130" s="96"/>
      <c r="J130" s="97"/>
      <c r="K130" s="25"/>
      <c r="L130" s="25"/>
      <c r="M130" s="98"/>
      <c r="N130" s="26"/>
      <c r="O130" s="98"/>
      <c r="P130" s="26"/>
      <c r="Q130" s="27">
        <f t="shared" si="3"/>
        <v>0</v>
      </c>
    </row>
    <row r="131" spans="1:17" ht="20.100000000000001" customHeight="1" x14ac:dyDescent="0.2">
      <c r="A131" s="89" t="s">
        <v>97</v>
      </c>
      <c r="B131" s="90" t="s">
        <v>567</v>
      </c>
      <c r="C131" s="91" t="s">
        <v>480</v>
      </c>
      <c r="D131" s="92" t="s">
        <v>481</v>
      </c>
      <c r="E131" s="92" t="s">
        <v>482</v>
      </c>
      <c r="F131" s="93" t="s">
        <v>212</v>
      </c>
      <c r="G131" s="94">
        <v>1</v>
      </c>
      <c r="H131" s="95"/>
      <c r="I131" s="96"/>
      <c r="J131" s="97"/>
      <c r="K131" s="25"/>
      <c r="L131" s="25"/>
      <c r="M131" s="98"/>
      <c r="N131" s="26"/>
      <c r="O131" s="98"/>
      <c r="P131" s="26"/>
      <c r="Q131" s="27">
        <f t="shared" si="3"/>
        <v>0</v>
      </c>
    </row>
    <row r="132" spans="1:17" ht="20.100000000000001" customHeight="1" x14ac:dyDescent="0.2">
      <c r="A132" s="89" t="s">
        <v>483</v>
      </c>
      <c r="B132" s="90" t="s">
        <v>568</v>
      </c>
      <c r="C132" s="91" t="s">
        <v>484</v>
      </c>
      <c r="D132" s="92" t="s">
        <v>485</v>
      </c>
      <c r="E132" s="92" t="s">
        <v>486</v>
      </c>
      <c r="F132" s="93" t="s">
        <v>217</v>
      </c>
      <c r="G132" s="94">
        <v>7</v>
      </c>
      <c r="H132" s="95"/>
      <c r="I132" s="96"/>
      <c r="J132" s="97"/>
      <c r="K132" s="25"/>
      <c r="L132" s="25"/>
      <c r="M132" s="98"/>
      <c r="N132" s="26"/>
      <c r="O132" s="98"/>
      <c r="P132" s="26"/>
      <c r="Q132" s="27">
        <f t="shared" si="3"/>
        <v>0</v>
      </c>
    </row>
    <row r="133" spans="1:17" ht="20.100000000000001" customHeight="1" x14ac:dyDescent="0.2">
      <c r="A133" s="89" t="s">
        <v>238</v>
      </c>
      <c r="B133" s="90" t="s">
        <v>569</v>
      </c>
      <c r="C133" s="91" t="s">
        <v>487</v>
      </c>
      <c r="D133" s="92" t="s">
        <v>488</v>
      </c>
      <c r="E133" s="92" t="s">
        <v>489</v>
      </c>
      <c r="F133" s="93" t="s">
        <v>212</v>
      </c>
      <c r="G133" s="94">
        <v>1</v>
      </c>
      <c r="H133" s="95"/>
      <c r="I133" s="96"/>
      <c r="J133" s="97"/>
      <c r="K133" s="25"/>
      <c r="L133" s="25"/>
      <c r="M133" s="98"/>
      <c r="N133" s="26"/>
      <c r="O133" s="98"/>
      <c r="P133" s="26"/>
      <c r="Q133" s="27">
        <f t="shared" si="3"/>
        <v>0</v>
      </c>
    </row>
    <row r="134" spans="1:17" ht="20.100000000000001" customHeight="1" x14ac:dyDescent="0.2">
      <c r="A134" s="89" t="s">
        <v>88</v>
      </c>
      <c r="B134" s="90" t="s">
        <v>570</v>
      </c>
      <c r="C134" s="91" t="s">
        <v>490</v>
      </c>
      <c r="D134" s="92" t="s">
        <v>491</v>
      </c>
      <c r="E134" s="92" t="s">
        <v>492</v>
      </c>
      <c r="F134" s="93" t="s">
        <v>222</v>
      </c>
      <c r="G134" s="94">
        <v>3</v>
      </c>
      <c r="H134" s="95"/>
      <c r="I134" s="96"/>
      <c r="J134" s="97"/>
      <c r="K134" s="25"/>
      <c r="L134" s="25"/>
      <c r="M134" s="98"/>
      <c r="N134" s="26"/>
      <c r="O134" s="98"/>
      <c r="P134" s="26"/>
      <c r="Q134" s="27">
        <f t="shared" si="3"/>
        <v>0</v>
      </c>
    </row>
    <row r="135" spans="1:17" ht="20.100000000000001" customHeight="1" x14ac:dyDescent="0.2">
      <c r="A135" s="99"/>
      <c r="B135" s="40"/>
      <c r="C135" s="100"/>
      <c r="D135" s="101"/>
      <c r="E135" s="101"/>
      <c r="F135" s="17"/>
      <c r="G135" s="17"/>
      <c r="H135" s="17"/>
      <c r="I135" s="102"/>
      <c r="J135" s="103"/>
      <c r="K135" s="104"/>
      <c r="L135" s="104"/>
      <c r="M135" s="105"/>
      <c r="N135" s="125" t="s">
        <v>16</v>
      </c>
      <c r="O135" s="109"/>
      <c r="P135" s="110"/>
      <c r="Q135" s="106">
        <f>SUM(Q58:Q134)*1.2</f>
        <v>0</v>
      </c>
    </row>
  </sheetData>
  <mergeCells count="16">
    <mergeCell ref="N135:P135"/>
    <mergeCell ref="N56:P56"/>
    <mergeCell ref="N53:P53"/>
    <mergeCell ref="N43:P43"/>
    <mergeCell ref="N31:P31"/>
    <mergeCell ref="N46:P46"/>
    <mergeCell ref="N34:P34"/>
    <mergeCell ref="N15:P15"/>
    <mergeCell ref="N20:P20"/>
    <mergeCell ref="N38:P38"/>
    <mergeCell ref="B1:I5"/>
    <mergeCell ref="J1:Q1"/>
    <mergeCell ref="J2:Q2"/>
    <mergeCell ref="J3:Q3"/>
    <mergeCell ref="J4:Q4"/>
    <mergeCell ref="J5:Q5"/>
  </mergeCells>
  <phoneticPr fontId="12" type="noConversion"/>
  <printOptions horizontalCentered="1"/>
  <pageMargins left="0.19685039370078741" right="0.19685039370078741" top="0.59055118110236227" bottom="0.59055118110236227" header="0" footer="0"/>
  <pageSetup paperSize="8" scale="40" fitToHeight="0" orientation="landscape" horizontalDpi="1200" verticalDpi="1200" r:id="rId1"/>
  <headerFooter alignWithMargins="0"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Remise catalogue</vt:lpstr>
      <vt:lpstr>BPU</vt:lpstr>
      <vt:lpstr>BPU!Impression_des_titres</vt:lpstr>
      <vt:lpstr>BPU!Zone_d_impression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Monjo, Anne-Marie</dc:creator>
  <cp:lastModifiedBy>Maglione, Johanne</cp:lastModifiedBy>
  <cp:lastPrinted>2022-04-07T08:07:28Z</cp:lastPrinted>
  <dcterms:created xsi:type="dcterms:W3CDTF">2021-11-11T16:36:25Z</dcterms:created>
  <dcterms:modified xsi:type="dcterms:W3CDTF">2026-08-11T05:53:22Z</dcterms:modified>
</cp:coreProperties>
</file>