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DSIL\DRO\DA\COMMUN\1 - Dossiers Achats\2. Services\Santé\Prestations de service de prévention et de santé au travail destinées au personnel de la CPAM de Paris\1 - Procédure\1 - DCE\DCE\"/>
    </mc:Choice>
  </mc:AlternateContent>
  <bookViews>
    <workbookView xWindow="28680" yWindow="-120" windowWidth="29040" windowHeight="17520" tabRatio="500"/>
  </bookViews>
  <sheets>
    <sheet name="Page de garde" sheetId="1" r:id="rId1"/>
    <sheet name="DPGF - Offre socle SPSTI" sheetId="2" r:id="rId2"/>
    <sheet name="BPU" sheetId="3" r:id="rId3"/>
    <sheet name="DQE" sheetId="4" r:id="rId4"/>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4" i="2" l="1"/>
  <c r="F47" i="3"/>
  <c r="F46" i="3"/>
  <c r="F44" i="3"/>
  <c r="C23" i="4" s="1"/>
  <c r="F43" i="3"/>
  <c r="F42" i="3"/>
  <c r="F41" i="3"/>
  <c r="F39" i="3"/>
  <c r="F38" i="3"/>
  <c r="F37" i="3"/>
  <c r="F36" i="3"/>
  <c r="F34" i="3"/>
  <c r="F33" i="3"/>
  <c r="F32" i="3"/>
  <c r="F31" i="3"/>
  <c r="F30" i="3"/>
  <c r="F29" i="3"/>
  <c r="F27" i="3"/>
  <c r="F26" i="3"/>
  <c r="F25" i="3"/>
  <c r="F24" i="3"/>
  <c r="F23" i="3"/>
  <c r="F21" i="3"/>
  <c r="F20" i="3"/>
  <c r="F19" i="3"/>
  <c r="F18" i="3"/>
  <c r="F17" i="3"/>
  <c r="F15" i="3"/>
  <c r="F14" i="3"/>
  <c r="F13" i="3"/>
  <c r="F12" i="3"/>
  <c r="F11" i="3"/>
  <c r="F10" i="3"/>
  <c r="F8" i="3"/>
  <c r="F8" i="2"/>
  <c r="C10" i="4" s="1"/>
  <c r="E8" i="2"/>
  <c r="C9" i="4" s="1"/>
  <c r="E7" i="2"/>
  <c r="C8" i="4" l="1"/>
  <c r="C7" i="4"/>
  <c r="E8" i="4"/>
  <c r="E7" i="4"/>
  <c r="E23" i="4"/>
  <c r="D23" i="4"/>
  <c r="E9" i="4"/>
  <c r="D9" i="4"/>
  <c r="D7" i="4" l="1"/>
  <c r="E16" i="4"/>
  <c r="E13" i="4"/>
  <c r="E12" i="4"/>
  <c r="E19" i="4"/>
  <c r="E15" i="4"/>
  <c r="E18" i="4"/>
  <c r="D8" i="4"/>
  <c r="E24" i="4"/>
  <c r="E26" i="4" l="1"/>
  <c r="E27" i="4"/>
</calcChain>
</file>

<file path=xl/sharedStrings.xml><?xml version="1.0" encoding="utf-8"?>
<sst xmlns="http://schemas.openxmlformats.org/spreadsheetml/2006/main" count="192" uniqueCount="156">
  <si>
    <t>CADRE DE REPONSE FINANCIER</t>
  </si>
  <si>
    <t>NE PAS TRANSFORMER EN PDF</t>
  </si>
  <si>
    <t>Seuls les cases jaunes entourées de rouge doivent être renseignées
(onglets DPGF - BPU)
L'onglet DQE n'est pas à renseigner</t>
  </si>
  <si>
    <t>Cachet, date et signature de l'entreprise :</t>
  </si>
  <si>
    <t>Consultation n° 26-C-012 
PRESTATIONS DE SERVICES DE PRÉVENTION ET SANTÉ AU TRAVAIL INTERENTREPRISES DESTINÉES AU PERSONNEL DE LA CPAM DE PARIS</t>
  </si>
  <si>
    <t>Décomposition des Prix Globale et Forfaitaire (DPGF) - OFFRE DE SERVICES « SOCLE » DES SPSTI PRÉVUE PAR LE CODE DU TRAVAIL</t>
  </si>
  <si>
    <t>Désignation des prestations</t>
  </si>
  <si>
    <t>Unité</t>
  </si>
  <si>
    <t>Prix forfaitaire annuel HT (€)</t>
  </si>
  <si>
    <t>Taux de TVA applicable (%)</t>
  </si>
  <si>
    <t>Prix forfaitaire annuel TTC (€)</t>
  </si>
  <si>
    <t>Observation</t>
  </si>
  <si>
    <t>Offre socle réglementaire (prévention des risques professionnels, suivi individuel de l'état de santé des travailleurs et prévention de la désinsertion professionnelle et le maintien dans l'emploi) fixée par le Code du travail</t>
  </si>
  <si>
    <t>Cotisation / agent / an</t>
  </si>
  <si>
    <t>Portail ou outil de suivi sécurisé des prestations (mise à disposition, formation, maintenance)</t>
  </si>
  <si>
    <t>Forfait annuel</t>
  </si>
  <si>
    <t>Élément</t>
  </si>
  <si>
    <t>Valeur saisie par le candidat</t>
  </si>
  <si>
    <t>Taux de remise proposé</t>
  </si>
  <si>
    <t>%</t>
  </si>
  <si>
    <t>Indiquer le % de remise appliqué sur le tarif plein saisi en C7</t>
  </si>
  <si>
    <t>OU Montant de la remise par agent / an</t>
  </si>
  <si>
    <t>€ HT</t>
  </si>
  <si>
    <t>Alternative au taux : indiquer un montant forfaitaire de remise par agent</t>
  </si>
  <si>
    <t>Prix net après remise (calcul automatique)</t>
  </si>
  <si>
    <t>€ HT / agent / an</t>
  </si>
  <si>
    <t>Le candidat renseigne dans la case C7 le tarif plein (celui qu'il aurait appliqué sans les ressources internes CPAM). Il complète obligatoirement le tableau de remise (taux ou montant). Le prix réellement facturé = tarif plein (C7) – remise. Justifier dans le mémoire technique le montant de la remise et l'organisation conjointe proposée.</t>
  </si>
  <si>
    <t>Bordereau des Prix Unitaires (BPU)</t>
  </si>
  <si>
    <t>Prestations complémentaires hors offre socle SPSTI (passées par bons de commande)</t>
  </si>
  <si>
    <t>Réf</t>
  </si>
  <si>
    <t>Unité d'œuvre</t>
  </si>
  <si>
    <t>Prix unitaire HT (€)</t>
  </si>
  <si>
    <t>Prix unitaire TTC (€)</t>
  </si>
  <si>
    <t>A</t>
  </si>
  <si>
    <t>Divers</t>
  </si>
  <si>
    <t>A01</t>
  </si>
  <si>
    <t>Indemnité due en cas de rendez-vous non honoré (hors délai de prévenance de 48 h)</t>
  </si>
  <si>
    <t>Consultation</t>
  </si>
  <si>
    <t>B</t>
  </si>
  <si>
    <t>Action de prévention des risques professionnels</t>
  </si>
  <si>
    <t>B01</t>
  </si>
  <si>
    <t>Diagnostic prévention en entreprise</t>
  </si>
  <si>
    <t>Demi-journée</t>
  </si>
  <si>
    <t>B02</t>
  </si>
  <si>
    <t>Diagnostic prévention approfondi</t>
  </si>
  <si>
    <t>Journée</t>
  </si>
  <si>
    <t>B03</t>
  </si>
  <si>
    <t>Audit prévention d'un site de travail</t>
  </si>
  <si>
    <t>B04</t>
  </si>
  <si>
    <t>Étude d'un risque professionnel spécifique</t>
  </si>
  <si>
    <t>B05</t>
  </si>
  <si>
    <t>Analyse des fiches de données de sécurité (FDS)</t>
  </si>
  <si>
    <t>B06</t>
  </si>
  <si>
    <t>Mesure et analyse des ambiances de travail</t>
  </si>
  <si>
    <t>C</t>
  </si>
  <si>
    <t>Ergonomie et aménagement des postes</t>
  </si>
  <si>
    <t>C01</t>
  </si>
  <si>
    <t>Étude ergonomique de poste approfondie</t>
  </si>
  <si>
    <t>C02</t>
  </si>
  <si>
    <t>Analyse TMS</t>
  </si>
  <si>
    <t>C03</t>
  </si>
  <si>
    <t>Étude aménagement poste individuel</t>
  </si>
  <si>
    <t>Dossier</t>
  </si>
  <si>
    <t>C04</t>
  </si>
  <si>
    <t>Accompagnement mise en œuvre aménagement</t>
  </si>
  <si>
    <t>C05</t>
  </si>
  <si>
    <t>Étude télétravail et organisation du travail</t>
  </si>
  <si>
    <t>D</t>
  </si>
  <si>
    <t>Risques psychosociaux et QVCT</t>
  </si>
  <si>
    <t>D01</t>
  </si>
  <si>
    <t>Diagnostic RPS</t>
  </si>
  <si>
    <t>D02</t>
  </si>
  <si>
    <t>Accompagnement démarche prévention RPS</t>
  </si>
  <si>
    <t>D03</t>
  </si>
  <si>
    <t>Atelier sensibilisation RPS</t>
  </si>
  <si>
    <t>Session</t>
  </si>
  <si>
    <t>D04</t>
  </si>
  <si>
    <t>Diagnostic QVCT</t>
  </si>
  <si>
    <t>D05</t>
  </si>
  <si>
    <t>Accompagnement changement organisationnel</t>
  </si>
  <si>
    <t>E</t>
  </si>
  <si>
    <t>Actions collectives de sensibilisation / formation</t>
  </si>
  <si>
    <t>E01</t>
  </si>
  <si>
    <t>Sensibilisation santé au travail</t>
  </si>
  <si>
    <t>E02</t>
  </si>
  <si>
    <t>Prévention des TMS</t>
  </si>
  <si>
    <t>E03</t>
  </si>
  <si>
    <t>Prévention risques psychosociaux</t>
  </si>
  <si>
    <t>E04</t>
  </si>
  <si>
    <t>Management et prévention santé</t>
  </si>
  <si>
    <t>E05</t>
  </si>
  <si>
    <t>Addictions en milieu professionnel</t>
  </si>
  <si>
    <t>E06</t>
  </si>
  <si>
    <t>Sommeil, vigilance et travail</t>
  </si>
  <si>
    <t>F</t>
  </si>
  <si>
    <t>Maintien dans l'emploi / prévention de la désinsertion professionnelle complémentaire</t>
  </si>
  <si>
    <t>F01</t>
  </si>
  <si>
    <t>Étude individuelle maintien dans l'emploi</t>
  </si>
  <si>
    <t>F02</t>
  </si>
  <si>
    <t>Analyse poste / situation de handicap</t>
  </si>
  <si>
    <t>F03</t>
  </si>
  <si>
    <t>Réunion de coordination maintien de l'emploi</t>
  </si>
  <si>
    <t>Réunion</t>
  </si>
  <si>
    <t>F04</t>
  </si>
  <si>
    <t>Accompagnement retour au poste</t>
  </si>
  <si>
    <t>Forfait</t>
  </si>
  <si>
    <t>G</t>
  </si>
  <si>
    <t>Prestations médicales ou expertises spécifiques hors socle</t>
  </si>
  <si>
    <t>G01</t>
  </si>
  <si>
    <t>Expertise santé travail spécifique</t>
  </si>
  <si>
    <t>Acte</t>
  </si>
  <si>
    <t>G02</t>
  </si>
  <si>
    <t>Consultation spécialisée médecin du travail</t>
  </si>
  <si>
    <t>G03</t>
  </si>
  <si>
    <t>Étude collective d'exposition professionnelle</t>
  </si>
  <si>
    <t>G04</t>
  </si>
  <si>
    <t>Campagne de vaccination en entreprise (hors coût des vaccins)</t>
  </si>
  <si>
    <t>H</t>
  </si>
  <si>
    <t>Pilotage, accompagnement et reporting</t>
  </si>
  <si>
    <t>H01</t>
  </si>
  <si>
    <t>H02</t>
  </si>
  <si>
    <t>Rapport d'analyse personnalisé</t>
  </si>
  <si>
    <t>Extraction ou analyse statistique santé au travail</t>
  </si>
  <si>
    <t>Note : Les prix unitaires et le taux de TVA sont à renseigner par le candidat (cases jaunes). Ils s'appliquent aux prestations complémentaires hors offre socle, passées par bons de commande.</t>
  </si>
  <si>
    <t>Détail Quantitatif Estimatif (DQE)</t>
  </si>
  <si>
    <t>PARTIE 1 – OFFRE SOCLE (prix forfaitaire – cotisation annuelle &amp; outil de suivi)</t>
  </si>
  <si>
    <t>Quantité estimée annuelle</t>
  </si>
  <si>
    <t>Prix TTC (€)</t>
  </si>
  <si>
    <t>Montant total HT (€)</t>
  </si>
  <si>
    <t>Montant total TTC (€)</t>
  </si>
  <si>
    <t>Offre de services socle des SPSTI – Tranche ferme (cotisation / agent)</t>
  </si>
  <si>
    <t>Offre de services socle des SPSTI – Tranche optionnelle (cotisation / agent)</t>
  </si>
  <si>
    <t>Accès au portail ou logiciel sécurisé de suivi des prestations (forfait annuel)</t>
  </si>
  <si>
    <t>Statut du portail / outil (selon saisie dans l'onglet "DPGF - Offre socle SPSTI)</t>
  </si>
  <si>
    <t xml:space="preserve">Montant Total TTC estimé pour 12 mois – Tranche ferme </t>
  </si>
  <si>
    <t xml:space="preserve">Montant Total TTC estimé pour 48 mois – Tranche ferme </t>
  </si>
  <si>
    <t xml:space="preserve">Montant Total TTC estimé pour 12 mois – Tranche ferme + Tranche optionnelle </t>
  </si>
  <si>
    <t xml:space="preserve">Montant Total TTC estimé pour 36 mois – Tranche ferme + Tranche optionnelle </t>
  </si>
  <si>
    <t xml:space="preserve">Montant Total TTC estimé pour 12 mois – Tranche optionnelle seule </t>
  </si>
  <si>
    <t xml:space="preserve">Montant Total TTC estimé pour 48 mois – Tranche optionnelle seule </t>
  </si>
  <si>
    <t>PARTIE 2 – PRESTATIONS UNITAIRES (estimation indicative – non engageante)</t>
  </si>
  <si>
    <t>Désignation (réf. BPU)</t>
  </si>
  <si>
    <t>G04 - Campagne de vaccination en entreprise (hors coût des vaccins)</t>
  </si>
  <si>
    <t>Montant total estimatif prestations unitaires (indicatif)</t>
  </si>
  <si>
    <t>TOTAL INDICATIF 12 mois – Tranche ferme + portail + prestations unitaires (non contractuel)</t>
  </si>
  <si>
    <t>TOTAL INDICATIF 12 mois – Tranche ferme + Tranche optionnelle + portail + prestations unitaires (non contractuel)</t>
  </si>
  <si>
    <t xml:space="preserve">Formules : les montants TTC (cotisation + portail) sont liés automatiquement à la feuille « Offre socle SPSTI ». Si le prix du portail = 0 € → l’outil est inclus (gratuit). Si prix &gt; 0 → l’outil est payant. Les cases jaunes sont à renseigner par le candidat.   </t>
  </si>
  <si>
    <t>INSTRUCTION COMMUNE – Portail / Outil de suivi :</t>
  </si>
  <si>
    <t>• Si l'accès au portail ou logiciel est INCLUS dans la cotisation annuelle → indiquer 0 € dans la case C8.
• Si l'accès au portail ou logiciel donne lieu à une facturation complémentaire → indiquer le prix forfaitaire annuel HT correspondant.
La colonne « Observation » affiche automatiquement « INCLUS (gratuit) » ou « PAYANT » selon le montant saisi.
Rappel : Quelle que soit l'option retenue, le prix (ou le prix net après remise) doit intégrer l'allègement de charge lié aux ressources internes CPAM. Tout prix ne tenant pas compte de ces éléments pourra être considéré comme non conforme aux documents de la consultation.</t>
  </si>
  <si>
    <t>TABLEAU DE REMISE À RENSEIGNER PAR LE CANDIDAT</t>
  </si>
  <si>
    <t>Ce prix net est le prix contractuel 
Formule : C7 – remise (taux ou montant)</t>
  </si>
  <si>
    <t>DISTINCTION TARIF REGLEMENTAIRE  + REMISE DISTINCTE (le candidat met le tarif plein dans C7 et renseigne obligatoirement le tableau de remise ci-dessus)</t>
  </si>
  <si>
    <t>PRISE EN COMPTE DES RESSOURCES INTERNES CPAM (art. 5.4 CCTP)</t>
  </si>
  <si>
    <r>
      <t xml:space="preserve">Le candidat doit obligatoirement renseigner </t>
    </r>
    <r>
      <rPr>
        <b/>
        <u/>
        <sz val="12"/>
        <color rgb="FFC00000"/>
        <rFont val="Calibri"/>
        <family val="2"/>
      </rPr>
      <t>au choix</t>
    </r>
    <r>
      <rPr>
        <b/>
        <sz val="12"/>
        <color rgb="FFC00000"/>
        <rFont val="Calibri"/>
        <family val="2"/>
      </rPr>
      <t xml:space="preserve"> la case B12 ou B13 
Si aucune remise n'est proposée, renseigner 0 dans l'une des deux cases</t>
    </r>
  </si>
  <si>
    <r>
      <t xml:space="preserve">Article 5.4 du CCTP : la CPAM de Paris met à disposition ses ressources internes (secrétariat organisant les RDV, coordination avec l'équipe CPAM). 
</t>
    </r>
    <r>
      <rPr>
        <b/>
        <sz val="9"/>
        <color rgb="FFC00000"/>
        <rFont val="Arial"/>
        <family val="2"/>
      </rPr>
      <t xml:space="preserve">Le montant prix plein tarif est à renseigner dans la case C7 </t>
    </r>
    <r>
      <rPr>
        <b/>
        <u/>
        <sz val="9"/>
        <color rgb="FFC00000"/>
        <rFont val="Arial"/>
        <family val="2"/>
      </rPr>
      <t>ET</t>
    </r>
    <r>
      <rPr>
        <b/>
        <sz val="9"/>
        <color rgb="FFC00000"/>
        <rFont val="Arial"/>
        <family val="2"/>
      </rPr>
      <t xml:space="preserve"> la remise prenant en compte l'article 5,4 du CCTP est à renseigner aux cases 13 </t>
    </r>
    <r>
      <rPr>
        <b/>
        <u/>
        <sz val="9"/>
        <color rgb="FFC00000"/>
        <rFont val="Arial"/>
        <family val="2"/>
      </rPr>
      <t>OU</t>
    </r>
    <r>
      <rPr>
        <b/>
        <sz val="9"/>
        <color rgb="FFC00000"/>
        <rFont val="Arial"/>
        <family val="2"/>
      </rPr>
      <t xml:space="preserve"> 14</t>
    </r>
  </si>
  <si>
    <t>Consultation n°26-C-012
Prestations de services de prévention et santé au travail interentreprises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</si>
</sst>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charset val="1"/>
    </font>
    <font>
      <sz val="10"/>
      <color rgb="FF0000FF"/>
      <name val="Calibri"/>
      <family val="2"/>
    </font>
    <font>
      <sz val="10"/>
      <name val="Calibri"/>
      <family val="2"/>
    </font>
    <font>
      <b/>
      <sz val="10"/>
      <name val="Calibri"/>
      <family val="2"/>
    </font>
    <font>
      <sz val="10"/>
      <color theme="1"/>
      <name val="Calibri"/>
      <family val="2"/>
    </font>
    <font>
      <b/>
      <sz val="10"/>
      <color rgb="FFFFFFFF"/>
      <name val="Calibri"/>
      <family val="2"/>
    </font>
    <font>
      <i/>
      <sz val="10"/>
      <name val="Calibri"/>
      <family val="2"/>
    </font>
    <font>
      <b/>
      <sz val="10"/>
      <color theme="1"/>
      <name val="Calibri"/>
      <family val="2"/>
    </font>
    <font>
      <sz val="10"/>
      <color rgb="FF0070C0"/>
      <name val="Calibri"/>
      <family val="2"/>
    </font>
    <font>
      <sz val="10"/>
      <name val="Arial"/>
      <family val="2"/>
    </font>
    <font>
      <sz val="11"/>
      <color theme="1"/>
      <name val="Calibri"/>
      <family val="2"/>
    </font>
    <font>
      <b/>
      <sz val="14"/>
      <name val="Calibri"/>
      <family val="2"/>
    </font>
    <font>
      <b/>
      <sz val="12"/>
      <name val="Calibri"/>
      <family val="2"/>
    </font>
    <font>
      <b/>
      <sz val="18"/>
      <color rgb="FFC00000"/>
      <name val="Calibri"/>
      <family val="2"/>
    </font>
    <font>
      <b/>
      <sz val="12"/>
      <color rgb="FFC00000"/>
      <name val="Calibri"/>
      <family val="2"/>
    </font>
    <font>
      <b/>
      <sz val="18"/>
      <color theme="4" tint="-0.499984740745262"/>
      <name val="Calibri"/>
      <family val="2"/>
    </font>
    <font>
      <b/>
      <sz val="16"/>
      <color theme="3"/>
      <name val="Calibri"/>
      <family val="2"/>
    </font>
    <font>
      <b/>
      <sz val="9"/>
      <color rgb="FFFFFFFF"/>
      <name val="Arial"/>
      <family val="2"/>
    </font>
    <font>
      <sz val="9"/>
      <name val="Arial"/>
      <family val="2"/>
    </font>
    <font>
      <sz val="8"/>
      <name val="Arial"/>
      <family val="2"/>
    </font>
    <font>
      <b/>
      <sz val="10"/>
      <name val="Arial"/>
      <family val="2"/>
    </font>
    <font>
      <b/>
      <sz val="9"/>
      <name val="Arial"/>
      <family val="2"/>
    </font>
    <font>
      <b/>
      <sz val="10"/>
      <color rgb="FFFFFFFF"/>
      <name val="Arial"/>
      <family val="2"/>
    </font>
    <font>
      <b/>
      <sz val="9"/>
      <color rgb="FFC65911"/>
      <name val="Arial"/>
      <family val="2"/>
    </font>
    <font>
      <b/>
      <sz val="9"/>
      <color theme="1" tint="0.249977111117893"/>
      <name val="Arial"/>
      <family val="2"/>
    </font>
    <font>
      <sz val="11"/>
      <color theme="1"/>
      <name val="Calibri"/>
      <family val="2"/>
      <charset val="1"/>
    </font>
    <font>
      <b/>
      <sz val="9"/>
      <color rgb="FFC00000"/>
      <name val="Arial"/>
      <family val="2"/>
    </font>
    <font>
      <b/>
      <u/>
      <sz val="9"/>
      <color rgb="FFC00000"/>
      <name val="Arial"/>
      <family val="2"/>
    </font>
    <font>
      <b/>
      <u/>
      <sz val="12"/>
      <color rgb="FFC00000"/>
      <name val="Calibri"/>
      <family val="2"/>
    </font>
  </fonts>
  <fills count="21">
    <fill>
      <patternFill patternType="none"/>
    </fill>
    <fill>
      <patternFill patternType="gray125"/>
    </fill>
    <fill>
      <patternFill patternType="solid">
        <fgColor rgb="FFFFF2CC"/>
        <bgColor rgb="FFFCE4D6"/>
      </patternFill>
    </fill>
    <fill>
      <patternFill patternType="solid">
        <fgColor rgb="FF1F4E79"/>
        <bgColor rgb="FF003366"/>
      </patternFill>
    </fill>
    <fill>
      <patternFill patternType="solid">
        <fgColor rgb="FFFCE4D6"/>
        <bgColor rgb="FFFFF2CC"/>
      </patternFill>
    </fill>
    <fill>
      <patternFill patternType="solid">
        <fgColor rgb="FFD6EAF8"/>
        <bgColor rgb="FFDDEBF7"/>
      </patternFill>
    </fill>
    <fill>
      <patternFill patternType="solid">
        <fgColor rgb="FFE2EFDA"/>
        <bgColor rgb="FFDDEBF7"/>
      </patternFill>
    </fill>
    <fill>
      <patternFill patternType="solid">
        <fgColor rgb="FFDDEBF7"/>
        <bgColor rgb="FFD6EAF8"/>
      </patternFill>
    </fill>
    <fill>
      <patternFill patternType="solid">
        <fgColor theme="4" tint="-0.249977111117893"/>
        <bgColor rgb="FF003366"/>
      </patternFill>
    </fill>
    <fill>
      <patternFill patternType="solid">
        <fgColor theme="4" tint="0.79998168889431442"/>
        <bgColor rgb="FFFFF2CC"/>
      </patternFill>
    </fill>
    <fill>
      <patternFill patternType="solid">
        <fgColor theme="4" tint="0.79998168889431442"/>
        <bgColor indexed="64"/>
      </patternFill>
    </fill>
    <fill>
      <patternFill patternType="solid">
        <fgColor theme="0" tint="-0.14999847407452621"/>
        <bgColor indexed="64"/>
      </patternFill>
    </fill>
    <fill>
      <patternFill patternType="solid">
        <fgColor rgb="FFDDEBF7"/>
        <bgColor rgb="FFDDEBF7"/>
      </patternFill>
    </fill>
    <fill>
      <patternFill patternType="solid">
        <fgColor rgb="FFFCE4D6"/>
        <bgColor rgb="FFFCE4D6"/>
      </patternFill>
    </fill>
    <fill>
      <patternFill patternType="solid">
        <fgColor theme="0" tint="-0.14999847407452621"/>
        <bgColor rgb="FFFCE4D6"/>
      </patternFill>
    </fill>
    <fill>
      <patternFill patternType="solid">
        <fgColor theme="0" tint="-0.14999847407452621"/>
        <bgColor rgb="FFFFF2CC"/>
      </patternFill>
    </fill>
    <fill>
      <patternFill patternType="solid">
        <fgColor theme="4" tint="0.79998168889431442"/>
        <bgColor rgb="FFFFFF00"/>
      </patternFill>
    </fill>
    <fill>
      <patternFill patternType="solid">
        <fgColor theme="4" tint="-0.249977111117893"/>
        <bgColor rgb="FFC65911"/>
      </patternFill>
    </fill>
    <fill>
      <patternFill patternType="solid">
        <fgColor theme="4" tint="-0.249977111117893"/>
        <bgColor indexed="64"/>
      </patternFill>
    </fill>
    <fill>
      <patternFill patternType="solid">
        <fgColor theme="0" tint="-0.249977111117893"/>
        <bgColor rgb="FF833C0C"/>
      </patternFill>
    </fill>
    <fill>
      <patternFill patternType="solid">
        <fgColor theme="4" tint="-0.249977111117893"/>
        <bgColor rgb="FF1F4E79"/>
      </patternFill>
    </fill>
  </fills>
  <borders count="27">
    <border>
      <left/>
      <right/>
      <top/>
      <bottom/>
      <diagonal/>
    </border>
    <border>
      <left style="thin">
        <color rgb="FFB0B0B0"/>
      </left>
      <right style="thin">
        <color rgb="FFB0B0B0"/>
      </right>
      <top style="thin">
        <color rgb="FFB0B0B0"/>
      </top>
      <bottom style="thin">
        <color rgb="FFB0B0B0"/>
      </bottom>
      <diagonal/>
    </border>
    <border>
      <left style="thin">
        <color rgb="FFB0B0B0"/>
      </left>
      <right style="thin">
        <color rgb="FFB0B0B0"/>
      </right>
      <top style="thin">
        <color rgb="FFB0B0B0"/>
      </top>
      <bottom/>
      <diagonal/>
    </border>
    <border>
      <left style="thin">
        <color theme="0" tint="-0.249977111117893"/>
      </left>
      <right/>
      <top style="thin">
        <color theme="0" tint="-0.249977111117893"/>
      </top>
      <bottom style="thin">
        <color theme="0" tint="-0.249977111117893"/>
      </bottom>
      <diagonal/>
    </border>
    <border>
      <left style="thin">
        <color rgb="FFB0B0B0"/>
      </left>
      <right style="thin">
        <color rgb="FFB0B0B0"/>
      </right>
      <top style="thin">
        <color rgb="FFB0B0B0"/>
      </top>
      <bottom style="thin">
        <color theme="0" tint="-0.249977111117893"/>
      </bottom>
      <diagonal/>
    </border>
    <border>
      <left/>
      <right/>
      <top style="thin">
        <color theme="0" tint="-0.249977111117893"/>
      </top>
      <bottom/>
      <diagonal/>
    </border>
    <border>
      <left/>
      <right/>
      <top style="thin">
        <color theme="0" tint="-0.249977111117893"/>
      </top>
      <bottom style="thin">
        <color theme="0" tint="-0.249977111117893"/>
      </bottom>
      <diagonal/>
    </border>
    <border>
      <left style="thin">
        <color theme="0" tint="-0.249977111117893"/>
      </left>
      <right/>
      <top/>
      <bottom/>
      <diagonal/>
    </border>
    <border>
      <left/>
      <right style="thin">
        <color theme="0" tint="-0.249977111117893"/>
      </right>
      <top style="thin">
        <color theme="0" tint="-0.249977111117893"/>
      </top>
      <bottom style="thin">
        <color theme="0" tint="-0.249977111117893"/>
      </bottom>
      <diagonal/>
    </border>
    <border>
      <left style="medium">
        <color rgb="FFC00000"/>
      </left>
      <right style="medium">
        <color rgb="FFC00000"/>
      </right>
      <top style="medium">
        <color rgb="FFC00000"/>
      </top>
      <bottom style="medium">
        <color rgb="FFC00000"/>
      </bottom>
      <diagonal/>
    </border>
    <border>
      <left style="thin">
        <color rgb="FFB0B0B0"/>
      </left>
      <right style="thin">
        <color rgb="FFB0B0B0"/>
      </right>
      <top/>
      <bottom style="thin">
        <color rgb="FFB0B0B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B0B0B0"/>
      </left>
      <right/>
      <top style="thin">
        <color rgb="FFB0B0B0"/>
      </top>
      <bottom style="thin">
        <color rgb="FFB0B0B0"/>
      </bottom>
      <diagonal/>
    </border>
    <border>
      <left/>
      <right style="thin">
        <color rgb="FFB0B0B0"/>
      </right>
      <top style="thin">
        <color rgb="FFB0B0B0"/>
      </top>
      <bottom style="thin">
        <color rgb="FFB0B0B0"/>
      </bottom>
      <diagonal/>
    </border>
    <border>
      <left style="thin">
        <color rgb="FFB0B0B0"/>
      </left>
      <right style="thin">
        <color rgb="FFB0B0B0"/>
      </right>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bottom/>
      <diagonal/>
    </border>
  </borders>
  <cellStyleXfs count="3">
    <xf numFmtId="0" fontId="0" fillId="0" borderId="0"/>
    <xf numFmtId="0" fontId="9" fillId="0" borderId="0"/>
    <xf numFmtId="9" fontId="25" fillId="0" borderId="0" applyFont="0" applyFill="0" applyBorder="0" applyAlignment="0" applyProtection="0"/>
  </cellStyleXfs>
  <cellXfs count="92">
    <xf numFmtId="0" fontId="0" fillId="0" borderId="0" xfId="0"/>
    <xf numFmtId="4" fontId="2" fillId="0" borderId="1" xfId="0" applyNumberFormat="1" applyFont="1" applyBorder="1" applyAlignment="1">
      <alignment horizontal="center" vertical="center" wrapText="1"/>
    </xf>
    <xf numFmtId="0" fontId="3" fillId="0" borderId="0" xfId="0" applyFont="1"/>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4" fontId="3"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0" fontId="4" fillId="0" borderId="0" xfId="0" applyFont="1" applyAlignment="1">
      <alignment vertical="center"/>
    </xf>
    <xf numFmtId="0" fontId="4" fillId="0" borderId="0" xfId="0" applyFont="1"/>
    <xf numFmtId="0" fontId="4" fillId="0" borderId="3" xfId="0" applyFont="1" applyBorder="1"/>
    <xf numFmtId="0" fontId="2" fillId="0" borderId="4" xfId="0" applyFont="1" applyBorder="1" applyAlignment="1">
      <alignment horizontal="left" vertical="center" wrapText="1"/>
    </xf>
    <xf numFmtId="0" fontId="4" fillId="0" borderId="5" xfId="0" applyFont="1" applyBorder="1"/>
    <xf numFmtId="0" fontId="4" fillId="0" borderId="7" xfId="0" applyFont="1" applyBorder="1"/>
    <xf numFmtId="4" fontId="3" fillId="0" borderId="9" xfId="0" applyNumberFormat="1" applyFont="1" applyBorder="1" applyAlignment="1">
      <alignment vertical="center"/>
    </xf>
    <xf numFmtId="4" fontId="3" fillId="6" borderId="9" xfId="0" applyNumberFormat="1" applyFont="1" applyFill="1" applyBorder="1" applyAlignment="1">
      <alignment vertical="center"/>
    </xf>
    <xf numFmtId="4" fontId="3" fillId="7" borderId="9" xfId="0" applyNumberFormat="1" applyFont="1" applyFill="1" applyBorder="1" applyAlignment="1">
      <alignment vertical="center"/>
    </xf>
    <xf numFmtId="4" fontId="3" fillId="0" borderId="9" xfId="0" applyNumberFormat="1" applyFont="1" applyBorder="1"/>
    <xf numFmtId="0" fontId="5" fillId="3" borderId="10" xfId="0" applyFont="1" applyFill="1" applyBorder="1" applyAlignment="1">
      <alignment horizontal="center" vertical="center" wrapText="1"/>
    </xf>
    <xf numFmtId="4" fontId="2" fillId="0" borderId="14" xfId="0" applyNumberFormat="1" applyFont="1" applyBorder="1" applyAlignment="1">
      <alignment horizontal="center" vertical="center" wrapText="1"/>
    </xf>
    <xf numFmtId="4" fontId="1" fillId="2" borderId="9" xfId="0" applyNumberFormat="1"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0" borderId="13" xfId="0" applyFont="1" applyBorder="1" applyAlignment="1">
      <alignment horizontal="center" vertical="center" wrapText="1"/>
    </xf>
    <xf numFmtId="0" fontId="3" fillId="5" borderId="2"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15" xfId="0" applyFont="1" applyFill="1" applyBorder="1" applyAlignment="1">
      <alignment horizontal="center" vertical="center" wrapText="1"/>
    </xf>
    <xf numFmtId="4" fontId="8" fillId="0" borderId="1"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4" fontId="8" fillId="2" borderId="1" xfId="0" applyNumberFormat="1" applyFont="1" applyFill="1" applyBorder="1" applyAlignment="1">
      <alignment horizontal="center" vertical="center" wrapText="1"/>
    </xf>
    <xf numFmtId="0" fontId="10" fillId="0" borderId="0" xfId="0" applyFont="1"/>
    <xf numFmtId="0" fontId="12" fillId="0" borderId="0" xfId="1" applyFont="1" applyAlignment="1">
      <alignment horizontal="center"/>
    </xf>
    <xf numFmtId="0" fontId="13" fillId="0" borderId="0" xfId="1" applyFont="1" applyAlignment="1">
      <alignment horizontal="center"/>
    </xf>
    <xf numFmtId="0" fontId="2" fillId="0" borderId="0" xfId="1" applyFont="1"/>
    <xf numFmtId="0" fontId="14" fillId="0" borderId="0" xfId="1" applyFont="1" applyAlignment="1">
      <alignment horizontal="center" vertical="center" wrapText="1"/>
    </xf>
    <xf numFmtId="0" fontId="2" fillId="0" borderId="19" xfId="1" applyFont="1" applyBorder="1" applyAlignment="1" applyProtection="1">
      <alignment vertical="center"/>
      <protection locked="0"/>
    </xf>
    <xf numFmtId="0" fontId="11" fillId="0" borderId="17" xfId="1" applyFont="1" applyBorder="1" applyAlignment="1">
      <alignment horizontal="center" wrapText="1"/>
    </xf>
    <xf numFmtId="0" fontId="15" fillId="0" borderId="0" xfId="1" applyFont="1" applyAlignment="1">
      <alignment horizontal="center" wrapText="1"/>
    </xf>
    <xf numFmtId="0" fontId="15" fillId="0" borderId="18" xfId="1" applyFont="1" applyBorder="1" applyAlignment="1">
      <alignment horizontal="center" vertical="center"/>
    </xf>
    <xf numFmtId="0" fontId="16" fillId="0" borderId="16" xfId="1" applyFont="1" applyBorder="1" applyAlignment="1">
      <alignment horizontal="center" vertical="center" wrapText="1"/>
    </xf>
    <xf numFmtId="0" fontId="2" fillId="2" borderId="1" xfId="0"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0" fontId="20" fillId="12" borderId="23" xfId="0" applyFont="1" applyFill="1" applyBorder="1" applyAlignment="1" applyProtection="1">
      <alignment horizontal="center" vertical="center"/>
      <protection hidden="1"/>
    </xf>
    <xf numFmtId="0" fontId="4" fillId="0" borderId="0" xfId="0" applyFont="1" applyProtection="1">
      <protection locked="0"/>
    </xf>
    <xf numFmtId="0" fontId="5" fillId="8" borderId="1" xfId="0" applyFont="1" applyFill="1" applyBorder="1" applyAlignment="1" applyProtection="1">
      <alignment horizontal="center" vertical="center" wrapText="1"/>
      <protection locked="0"/>
    </xf>
    <xf numFmtId="0" fontId="5" fillId="8" borderId="2" xfId="0" applyFont="1" applyFill="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13" xfId="0" applyFont="1" applyBorder="1" applyAlignment="1" applyProtection="1">
      <alignment horizontal="center" vertical="center" wrapText="1"/>
      <protection locked="0"/>
    </xf>
    <xf numFmtId="4" fontId="1" fillId="2" borderId="9" xfId="0" applyNumberFormat="1"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xf numFmtId="4" fontId="2" fillId="0" borderId="14" xfId="0" applyNumberFormat="1" applyFont="1" applyBorder="1" applyAlignment="1" applyProtection="1">
      <alignment horizontal="center" vertical="center" wrapText="1"/>
      <protection locked="0"/>
    </xf>
    <xf numFmtId="0" fontId="24" fillId="16" borderId="1" xfId="0" applyFont="1" applyFill="1" applyBorder="1" applyAlignment="1" applyProtection="1">
      <alignment vertical="center" wrapText="1"/>
      <protection locked="0"/>
    </xf>
    <xf numFmtId="0" fontId="3" fillId="9" borderId="1" xfId="0" applyFont="1" applyFill="1" applyBorder="1" applyAlignment="1" applyProtection="1">
      <alignment horizontal="center" vertical="center" wrapText="1"/>
      <protection locked="0"/>
    </xf>
    <xf numFmtId="0" fontId="21" fillId="19" borderId="23" xfId="0" applyFont="1" applyFill="1" applyBorder="1" applyAlignment="1" applyProtection="1">
      <alignment horizontal="center" vertical="center" wrapText="1"/>
      <protection locked="0"/>
    </xf>
    <xf numFmtId="0" fontId="21" fillId="19" borderId="25" xfId="0" applyFont="1" applyFill="1" applyBorder="1" applyAlignment="1" applyProtection="1">
      <alignment horizontal="center" vertical="center" wrapText="1"/>
      <protection locked="0"/>
    </xf>
    <xf numFmtId="0" fontId="18" fillId="0" borderId="24" xfId="0" applyFont="1" applyBorder="1" applyAlignment="1" applyProtection="1">
      <alignment vertical="center"/>
      <protection locked="0"/>
    </xf>
    <xf numFmtId="0" fontId="1" fillId="2" borderId="9" xfId="0" applyNumberFormat="1" applyFont="1" applyFill="1" applyBorder="1" applyAlignment="1" applyProtection="1">
      <alignment horizontal="center" vertical="center" wrapText="1"/>
      <protection locked="0"/>
    </xf>
    <xf numFmtId="0" fontId="18" fillId="0" borderId="12" xfId="0" applyFont="1" applyBorder="1" applyAlignment="1" applyProtection="1">
      <alignment horizontal="center" vertical="center"/>
      <protection locked="0"/>
    </xf>
    <xf numFmtId="0" fontId="19" fillId="0" borderId="22" xfId="0" applyFont="1" applyBorder="1" applyAlignment="1" applyProtection="1">
      <alignment vertical="center" wrapText="1"/>
      <protection locked="0"/>
    </xf>
    <xf numFmtId="1" fontId="1" fillId="2" borderId="9" xfId="2" applyNumberFormat="1" applyFont="1" applyFill="1" applyBorder="1" applyAlignment="1" applyProtection="1">
      <alignment horizontal="center" vertical="center" wrapText="1"/>
      <protection locked="0"/>
    </xf>
    <xf numFmtId="0" fontId="21" fillId="0" borderId="22" xfId="0" applyFont="1" applyBorder="1" applyAlignment="1" applyProtection="1">
      <alignment vertical="center"/>
      <protection locked="0"/>
    </xf>
    <xf numFmtId="0" fontId="18" fillId="0" borderId="22" xfId="0" applyFont="1" applyBorder="1" applyAlignment="1" applyProtection="1">
      <alignment horizontal="center" vertical="center"/>
      <protection locked="0"/>
    </xf>
    <xf numFmtId="0" fontId="4" fillId="0" borderId="0" xfId="0" applyFont="1" applyAlignment="1" applyProtection="1">
      <alignment vertical="center"/>
      <protection locked="0"/>
    </xf>
    <xf numFmtId="0" fontId="7" fillId="10" borderId="0" xfId="0" applyFont="1" applyFill="1" applyAlignment="1" applyProtection="1">
      <alignment horizontal="center" wrapText="1"/>
      <protection locked="0"/>
    </xf>
    <xf numFmtId="0" fontId="4" fillId="0" borderId="0" xfId="0" applyFont="1" applyProtection="1">
      <protection locked="0"/>
    </xf>
    <xf numFmtId="0" fontId="17" fillId="17" borderId="0" xfId="0" applyFont="1" applyFill="1" applyBorder="1" applyAlignment="1" applyProtection="1">
      <alignment horizontal="center" vertical="center" wrapText="1"/>
      <protection locked="0"/>
    </xf>
    <xf numFmtId="0" fontId="0" fillId="18" borderId="0" xfId="0" applyFill="1" applyBorder="1" applyProtection="1">
      <protection locked="0"/>
    </xf>
    <xf numFmtId="0" fontId="19" fillId="15" borderId="0" xfId="0" applyFont="1" applyFill="1" applyAlignment="1" applyProtection="1">
      <alignment vertical="top" wrapText="1"/>
      <protection locked="0"/>
    </xf>
    <xf numFmtId="0" fontId="2" fillId="11" borderId="0" xfId="0" applyFont="1" applyFill="1" applyProtection="1">
      <protection locked="0"/>
    </xf>
    <xf numFmtId="0" fontId="22" fillId="20" borderId="0" xfId="0" applyFont="1" applyFill="1" applyAlignment="1" applyProtection="1">
      <alignment horizontal="center" vertical="center" wrapText="1"/>
      <protection locked="0"/>
    </xf>
    <xf numFmtId="0" fontId="4" fillId="18" borderId="0" xfId="0" applyFont="1" applyFill="1" applyProtection="1">
      <protection locked="0"/>
    </xf>
    <xf numFmtId="0" fontId="3" fillId="11" borderId="0" xfId="0" applyFont="1" applyFill="1" applyAlignment="1" applyProtection="1">
      <alignment horizontal="center" vertical="center" wrapText="1"/>
      <protection locked="0"/>
    </xf>
    <xf numFmtId="0" fontId="19" fillId="13" borderId="0" xfId="0" applyFont="1" applyFill="1" applyAlignment="1" applyProtection="1">
      <alignment vertical="top" wrapText="1"/>
      <protection locked="0"/>
    </xf>
    <xf numFmtId="0" fontId="23" fillId="13" borderId="0" xfId="0" applyFont="1" applyFill="1" applyProtection="1">
      <protection locked="0"/>
    </xf>
    <xf numFmtId="0" fontId="24" fillId="14" borderId="0" xfId="0" applyFont="1" applyFill="1" applyProtection="1">
      <protection locked="0"/>
    </xf>
    <xf numFmtId="0" fontId="4" fillId="11" borderId="0" xfId="0" applyFont="1" applyFill="1" applyProtection="1">
      <protection locked="0"/>
    </xf>
    <xf numFmtId="0" fontId="14" fillId="11" borderId="26" xfId="0" applyFont="1" applyFill="1" applyBorder="1" applyAlignment="1" applyProtection="1">
      <alignment horizontal="center" vertical="center" wrapText="1"/>
      <protection locked="0"/>
    </xf>
    <xf numFmtId="0" fontId="14" fillId="11" borderId="0" xfId="0" applyFont="1" applyFill="1" applyAlignment="1" applyProtection="1">
      <alignment horizontal="center" vertical="center" wrapText="1"/>
      <protection locked="0"/>
    </xf>
    <xf numFmtId="0" fontId="7" fillId="10" borderId="0" xfId="0" applyFont="1" applyFill="1" applyAlignment="1">
      <alignment horizontal="center" wrapText="1"/>
    </xf>
    <xf numFmtId="0" fontId="4" fillId="0" borderId="0" xfId="0" applyFont="1"/>
    <xf numFmtId="0" fontId="6" fillId="0" borderId="0" xfId="0" applyFont="1"/>
    <xf numFmtId="0" fontId="3" fillId="5" borderId="0" xfId="0" applyFont="1" applyFill="1" applyAlignment="1">
      <alignment vertical="center"/>
    </xf>
    <xf numFmtId="0" fontId="3" fillId="11" borderId="0" xfId="0" applyFont="1" applyFill="1" applyAlignment="1">
      <alignment horizontal="center" vertical="center" wrapText="1"/>
    </xf>
    <xf numFmtId="0" fontId="3" fillId="5" borderId="20" xfId="0" applyFont="1" applyFill="1" applyBorder="1" applyAlignment="1">
      <alignment vertical="center"/>
    </xf>
    <xf numFmtId="0" fontId="0" fillId="0" borderId="11" xfId="0" applyBorder="1"/>
    <xf numFmtId="0" fontId="0" fillId="0" borderId="12" xfId="0" applyBorder="1"/>
    <xf numFmtId="0" fontId="3" fillId="4" borderId="21" xfId="0" applyFont="1" applyFill="1" applyBorder="1" applyAlignment="1">
      <alignment horizontal="left" vertical="center"/>
    </xf>
    <xf numFmtId="0" fontId="0" fillId="0" borderId="6" xfId="0" applyBorder="1"/>
    <xf numFmtId="0" fontId="0" fillId="0" borderId="8" xfId="0" applyBorder="1"/>
    <xf numFmtId="0" fontId="6" fillId="0" borderId="0" xfId="0" applyFont="1" applyAlignment="1">
      <alignment horizontal="left" vertical="center"/>
    </xf>
  </cellXfs>
  <cellStyles count="3">
    <cellStyle name="Normal" xfId="0" builtinId="0"/>
    <cellStyle name="Normal 2_Page de garde" xfId="1"/>
    <cellStyle name="Pourcentage" xfId="2"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0B0B0"/>
      <rgbColor rgb="FF808080"/>
      <rgbColor rgb="FF9999FF"/>
      <rgbColor rgb="FF993366"/>
      <rgbColor rgb="FFFFF2CC"/>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DDEBF7"/>
      <rgbColor rgb="FFE2EFDA"/>
      <rgbColor rgb="FFFFFF99"/>
      <rgbColor rgb="FF99CCFF"/>
      <rgbColor rgb="FFFF99CC"/>
      <rgbColor rgb="FFCC99FF"/>
      <rgbColor rgb="FFFCE4D6"/>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1F4E7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2377440</xdr:colOff>
      <xdr:row>5</xdr:row>
      <xdr:rowOff>180340</xdr:rowOff>
    </xdr:to>
    <xdr:pic>
      <xdr:nvPicPr>
        <xdr:cNvPr id="3" name="Imag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stretch>
          <a:fillRect/>
        </a:stretch>
      </xdr:blipFill>
      <xdr:spPr>
        <a:xfrm>
          <a:off x="771525" y="381000"/>
          <a:ext cx="2377440" cy="75184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18"/>
  <sheetViews>
    <sheetView showGridLines="0" tabSelected="1" workbookViewId="0">
      <selection activeCell="C9" sqref="C9"/>
    </sheetView>
  </sheetViews>
  <sheetFormatPr baseColWidth="10" defaultColWidth="11.44140625" defaultRowHeight="14.4" x14ac:dyDescent="0.3"/>
  <cols>
    <col min="1" max="1" width="123.33203125" style="32" customWidth="1"/>
    <col min="2" max="2" width="11.44140625" style="32" customWidth="1"/>
    <col min="3" max="16384" width="11.44140625" style="32"/>
  </cols>
  <sheetData>
    <row r="8" spans="1:1" ht="15.75" customHeight="1" thickBot="1" x14ac:dyDescent="0.35"/>
    <row r="9" spans="1:1" ht="80.099999999999994" customHeight="1" thickBot="1" x14ac:dyDescent="0.35">
      <c r="A9" s="41" t="s">
        <v>155</v>
      </c>
    </row>
    <row r="10" spans="1:1" ht="20.100000000000001" customHeight="1" x14ac:dyDescent="0.35">
      <c r="A10" s="38"/>
    </row>
    <row r="11" spans="1:1" ht="20.100000000000001" customHeight="1" x14ac:dyDescent="0.45">
      <c r="A11" s="39" t="s">
        <v>0</v>
      </c>
    </row>
    <row r="12" spans="1:1" ht="20.100000000000001" customHeight="1" x14ac:dyDescent="0.3">
      <c r="A12" s="33"/>
    </row>
    <row r="13" spans="1:1" ht="20.100000000000001" customHeight="1" x14ac:dyDescent="0.45">
      <c r="A13" s="34" t="s">
        <v>1</v>
      </c>
    </row>
    <row r="14" spans="1:1" ht="20.100000000000001" customHeight="1" x14ac:dyDescent="0.3">
      <c r="A14" s="35"/>
    </row>
    <row r="15" spans="1:1" ht="47.25" customHeight="1" x14ac:dyDescent="0.3">
      <c r="A15" s="36" t="s">
        <v>2</v>
      </c>
    </row>
    <row r="16" spans="1:1" ht="20.100000000000001" customHeight="1" thickBot="1" x14ac:dyDescent="0.35">
      <c r="A16" s="35"/>
    </row>
    <row r="17" spans="1:1" ht="39.9" customHeight="1" thickBot="1" x14ac:dyDescent="0.35">
      <c r="A17" s="40" t="s">
        <v>3</v>
      </c>
    </row>
    <row r="18" spans="1:1" ht="120" customHeight="1" thickBot="1" x14ac:dyDescent="0.35">
      <c r="A18" s="37"/>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0"/>
  <sheetViews>
    <sheetView showGridLines="0" zoomScaleNormal="100" workbookViewId="0">
      <selection activeCell="E11" sqref="E11"/>
    </sheetView>
  </sheetViews>
  <sheetFormatPr baseColWidth="10" defaultColWidth="8.6640625" defaultRowHeight="13.8" x14ac:dyDescent="0.3"/>
  <cols>
    <col min="1" max="1" width="46" style="45" customWidth="1"/>
    <col min="2" max="2" width="28" style="45" customWidth="1"/>
    <col min="3" max="3" width="18" style="45" customWidth="1"/>
    <col min="4" max="4" width="38" style="45" customWidth="1"/>
    <col min="5" max="5" width="16" style="45" customWidth="1"/>
    <col min="6" max="6" width="54.33203125" style="45" customWidth="1"/>
    <col min="7" max="7" width="8.6640625" style="45" customWidth="1"/>
    <col min="8" max="16384" width="8.6640625" style="45"/>
  </cols>
  <sheetData>
    <row r="2" spans="1:6" ht="28.2" customHeight="1" x14ac:dyDescent="0.3">
      <c r="A2" s="65" t="s">
        <v>4</v>
      </c>
      <c r="B2" s="66"/>
      <c r="C2" s="66"/>
      <c r="D2" s="66"/>
      <c r="E2" s="66"/>
      <c r="F2" s="66"/>
    </row>
    <row r="3" spans="1:6" ht="17.399999999999999" customHeight="1" x14ac:dyDescent="0.3">
      <c r="A3" s="73" t="s">
        <v>5</v>
      </c>
      <c r="B3" s="66"/>
      <c r="C3" s="66"/>
      <c r="D3" s="66"/>
      <c r="E3" s="66"/>
      <c r="F3" s="66"/>
    </row>
    <row r="6" spans="1:6" ht="39.9" customHeight="1" thickBot="1" x14ac:dyDescent="0.35">
      <c r="A6" s="46" t="s">
        <v>6</v>
      </c>
      <c r="B6" s="46" t="s">
        <v>7</v>
      </c>
      <c r="C6" s="47" t="s">
        <v>8</v>
      </c>
      <c r="D6" s="47" t="s">
        <v>9</v>
      </c>
      <c r="E6" s="46" t="s">
        <v>10</v>
      </c>
      <c r="F6" s="46" t="s">
        <v>11</v>
      </c>
    </row>
    <row r="7" spans="1:6" ht="90.6" customHeight="1" thickBot="1" x14ac:dyDescent="0.35">
      <c r="A7" s="48" t="s">
        <v>12</v>
      </c>
      <c r="B7" s="49" t="s">
        <v>13</v>
      </c>
      <c r="C7" s="50">
        <v>0</v>
      </c>
      <c r="D7" s="51">
        <v>0</v>
      </c>
      <c r="E7" s="52">
        <f>IF(AND(ISNUMBER(C7),ISNUMBER(D7)),ROUND(C7*(1+D7/100),2),"")</f>
        <v>0</v>
      </c>
      <c r="F7" s="53" t="s">
        <v>154</v>
      </c>
    </row>
    <row r="8" spans="1:6" ht="45" customHeight="1" thickBot="1" x14ac:dyDescent="0.35">
      <c r="A8" s="48" t="s">
        <v>14</v>
      </c>
      <c r="B8" s="49" t="s">
        <v>15</v>
      </c>
      <c r="C8" s="50">
        <v>0</v>
      </c>
      <c r="D8" s="51">
        <v>0</v>
      </c>
      <c r="E8" s="52">
        <f>IF(AND(ISNUMBER(C8),ISNUMBER(D8)),ROUND(C8*(1+D8/100),2),"")</f>
        <v>0</v>
      </c>
      <c r="F8" s="54" t="str">
        <f>IF(C8=0,"INCLUS (gratuit)",IF(AND(ISNUMBER(C8),C8&gt;0),"PAYANT",""))</f>
        <v>INCLUS (gratuit)</v>
      </c>
    </row>
    <row r="9" spans="1:6" ht="27.6" customHeight="1" x14ac:dyDescent="0.3"/>
    <row r="10" spans="1:6" ht="31.95" customHeight="1" x14ac:dyDescent="0.3">
      <c r="A10" s="67" t="s">
        <v>149</v>
      </c>
      <c r="B10" s="68"/>
      <c r="C10" s="68"/>
      <c r="D10" s="68"/>
      <c r="E10" s="68"/>
      <c r="F10" s="68"/>
    </row>
    <row r="11" spans="1:6" ht="19.95" customHeight="1" thickBot="1" x14ac:dyDescent="0.35">
      <c r="A11" s="55" t="s">
        <v>16</v>
      </c>
      <c r="B11" s="56" t="s">
        <v>17</v>
      </c>
      <c r="C11" s="55" t="s">
        <v>7</v>
      </c>
      <c r="D11" s="55" t="s">
        <v>11</v>
      </c>
    </row>
    <row r="12" spans="1:6" ht="33" customHeight="1" thickBot="1" x14ac:dyDescent="0.35">
      <c r="A12" s="57" t="s">
        <v>18</v>
      </c>
      <c r="B12" s="58"/>
      <c r="C12" s="59" t="s">
        <v>19</v>
      </c>
      <c r="D12" s="60" t="s">
        <v>20</v>
      </c>
      <c r="E12" s="78" t="s">
        <v>153</v>
      </c>
      <c r="F12" s="79"/>
    </row>
    <row r="13" spans="1:6" ht="33" customHeight="1" thickBot="1" x14ac:dyDescent="0.35">
      <c r="A13" s="57" t="s">
        <v>21</v>
      </c>
      <c r="B13" s="61"/>
      <c r="C13" s="59" t="s">
        <v>22</v>
      </c>
      <c r="D13" s="60" t="s">
        <v>23</v>
      </c>
      <c r="E13" s="78"/>
      <c r="F13" s="79"/>
    </row>
    <row r="14" spans="1:6" ht="33" customHeight="1" x14ac:dyDescent="0.3">
      <c r="A14" s="62" t="s">
        <v>24</v>
      </c>
      <c r="B14" s="44" t="str">
        <f>IF(AND(ISNUMBER(C7),ISNUMBER(B12)),ROUND(C7*(1-B12/100),2),IF(AND(ISNUMBER(C7),ISNUMBER(B13)),ROUND(C7-B13,2),""))</f>
        <v/>
      </c>
      <c r="C14" s="63" t="s">
        <v>25</v>
      </c>
      <c r="D14" s="60" t="s">
        <v>150</v>
      </c>
    </row>
    <row r="15" spans="1:6" x14ac:dyDescent="0.3">
      <c r="A15" s="64"/>
      <c r="B15" s="64"/>
      <c r="C15" s="64"/>
      <c r="D15" s="64"/>
    </row>
    <row r="16" spans="1:6" ht="22.2" customHeight="1" x14ac:dyDescent="0.3">
      <c r="A16" s="71" t="s">
        <v>152</v>
      </c>
      <c r="B16" s="72"/>
      <c r="C16" s="72"/>
      <c r="D16" s="72"/>
      <c r="E16" s="72"/>
      <c r="F16" s="72"/>
    </row>
    <row r="17" spans="1:6" ht="19.95" customHeight="1" x14ac:dyDescent="0.3">
      <c r="A17" s="75" t="s">
        <v>151</v>
      </c>
      <c r="B17" s="66"/>
      <c r="C17" s="66"/>
      <c r="D17" s="66"/>
      <c r="E17" s="66"/>
      <c r="F17" s="66"/>
    </row>
    <row r="18" spans="1:6" ht="33.6" customHeight="1" x14ac:dyDescent="0.3">
      <c r="A18" s="74" t="s">
        <v>26</v>
      </c>
      <c r="B18" s="66"/>
      <c r="C18" s="66"/>
      <c r="D18" s="66"/>
      <c r="E18" s="66"/>
      <c r="F18" s="66"/>
    </row>
    <row r="19" spans="1:6" x14ac:dyDescent="0.3">
      <c r="A19" s="76" t="s">
        <v>147</v>
      </c>
      <c r="B19" s="77"/>
      <c r="C19" s="77"/>
      <c r="D19" s="77"/>
      <c r="E19" s="77"/>
      <c r="F19" s="77"/>
    </row>
    <row r="20" spans="1:6" ht="58.2" customHeight="1" x14ac:dyDescent="0.3">
      <c r="A20" s="69" t="s">
        <v>148</v>
      </c>
      <c r="B20" s="70"/>
      <c r="C20" s="70"/>
      <c r="D20" s="70"/>
      <c r="E20" s="70"/>
      <c r="F20" s="70"/>
    </row>
  </sheetData>
  <sheetProtection algorithmName="SHA-512" hashValue="L/1Y4kP/elNXdUehDi8NZ6J+lnC76LDPinJUKHYNApWl9y51WGmCphqNywKXOWEjAGh7CSBopGzToLx7OLkOCA==" saltValue="rBVJIcDdZF5xAngPBG7LcQ==" spinCount="100000" sheet="1" objects="1" scenarios="1" selectLockedCells="1"/>
  <mergeCells count="9">
    <mergeCell ref="A2:F2"/>
    <mergeCell ref="A10:F10"/>
    <mergeCell ref="A20:F20"/>
    <mergeCell ref="A16:F16"/>
    <mergeCell ref="A3:F3"/>
    <mergeCell ref="A18:F18"/>
    <mergeCell ref="A17:F17"/>
    <mergeCell ref="A19:F19"/>
    <mergeCell ref="E12:F13"/>
  </mergeCells>
  <pageMargins left="0.75" right="0.75" top="1" bottom="1" header="0.511811023622047" footer="0.511811023622047"/>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0"/>
  <sheetViews>
    <sheetView showGridLines="0" zoomScaleNormal="100" workbookViewId="0">
      <pane ySplit="6" topLeftCell="A37" activePane="bottomLeft" state="frozen"/>
      <selection pane="bottomLeft" activeCell="I44" sqref="I44"/>
    </sheetView>
  </sheetViews>
  <sheetFormatPr baseColWidth="10" defaultColWidth="8.6640625" defaultRowHeight="13.8" x14ac:dyDescent="0.3"/>
  <cols>
    <col min="1" max="1" width="8" style="12" customWidth="1"/>
    <col min="2" max="2" width="70" style="12" customWidth="1"/>
    <col min="3" max="3" width="18" style="12" customWidth="1"/>
    <col min="4" max="4" width="20" style="12" customWidth="1"/>
    <col min="5" max="5" width="18" style="12" customWidth="1"/>
    <col min="6" max="6" width="20" style="12" customWidth="1"/>
    <col min="7" max="7" width="8.6640625" style="12" customWidth="1"/>
    <col min="8" max="16384" width="8.6640625" style="12"/>
  </cols>
  <sheetData>
    <row r="2" spans="1:6" ht="28.95" customHeight="1" x14ac:dyDescent="0.3">
      <c r="A2" s="80" t="s">
        <v>4</v>
      </c>
      <c r="B2" s="81"/>
      <c r="C2" s="81"/>
      <c r="D2" s="81"/>
      <c r="E2" s="81"/>
      <c r="F2" s="81"/>
    </row>
    <row r="3" spans="1:6" ht="17.399999999999999" customHeight="1" x14ac:dyDescent="0.3">
      <c r="A3" s="84" t="s">
        <v>27</v>
      </c>
      <c r="B3" s="81"/>
      <c r="C3" s="81"/>
      <c r="D3" s="81"/>
      <c r="E3" s="81"/>
      <c r="F3" s="81"/>
    </row>
    <row r="5" spans="1:6" ht="30" customHeight="1" x14ac:dyDescent="0.3">
      <c r="A5" s="83" t="s">
        <v>28</v>
      </c>
      <c r="B5" s="81"/>
      <c r="C5" s="81"/>
      <c r="D5" s="81"/>
      <c r="E5" s="81"/>
      <c r="F5" s="81"/>
    </row>
    <row r="6" spans="1:6" ht="39.9" customHeight="1" x14ac:dyDescent="0.3">
      <c r="A6" s="21" t="s">
        <v>29</v>
      </c>
      <c r="B6" s="21" t="s">
        <v>6</v>
      </c>
      <c r="C6" s="21" t="s">
        <v>30</v>
      </c>
      <c r="D6" s="21" t="s">
        <v>31</v>
      </c>
      <c r="E6" s="21" t="s">
        <v>9</v>
      </c>
      <c r="F6" s="21" t="s">
        <v>32</v>
      </c>
    </row>
    <row r="7" spans="1:6" ht="24.9" customHeight="1" thickBot="1" x14ac:dyDescent="0.35">
      <c r="A7" s="5" t="s">
        <v>33</v>
      </c>
      <c r="B7" s="5" t="s">
        <v>34</v>
      </c>
      <c r="C7" s="6"/>
      <c r="D7" s="26"/>
      <c r="E7" s="26"/>
      <c r="F7" s="6"/>
    </row>
    <row r="8" spans="1:6" ht="18" customHeight="1" thickBot="1" x14ac:dyDescent="0.35">
      <c r="A8" s="3" t="s">
        <v>35</v>
      </c>
      <c r="B8" s="3" t="s">
        <v>36</v>
      </c>
      <c r="C8" s="25" t="s">
        <v>37</v>
      </c>
      <c r="D8" s="23">
        <v>0</v>
      </c>
      <c r="E8" s="24">
        <v>0</v>
      </c>
      <c r="F8" s="22">
        <f>IF(AND(ISNUMBER(D8),ISNUMBER(E8)),ROUND(D8*(1+E8/100),2),"")</f>
        <v>0</v>
      </c>
    </row>
    <row r="9" spans="1:6" ht="24.9" customHeight="1" thickBot="1" x14ac:dyDescent="0.35">
      <c r="A9" s="5" t="s">
        <v>38</v>
      </c>
      <c r="B9" s="5" t="s">
        <v>39</v>
      </c>
      <c r="C9" s="6"/>
      <c r="D9" s="28"/>
      <c r="E9" s="28"/>
      <c r="F9" s="6"/>
    </row>
    <row r="10" spans="1:6" ht="18" customHeight="1" thickBot="1" x14ac:dyDescent="0.35">
      <c r="A10" s="3" t="s">
        <v>40</v>
      </c>
      <c r="B10" s="3" t="s">
        <v>41</v>
      </c>
      <c r="C10" s="25" t="s">
        <v>42</v>
      </c>
      <c r="D10" s="23">
        <v>0</v>
      </c>
      <c r="E10" s="24">
        <v>0</v>
      </c>
      <c r="F10" s="22">
        <f t="shared" ref="F10:F15" si="0">IF(AND(ISNUMBER(D10),ISNUMBER(E10)),ROUND(D10*(1+E10/100),2),"")</f>
        <v>0</v>
      </c>
    </row>
    <row r="11" spans="1:6" ht="18" customHeight="1" thickBot="1" x14ac:dyDescent="0.35">
      <c r="A11" s="3" t="s">
        <v>43</v>
      </c>
      <c r="B11" s="3" t="s">
        <v>44</v>
      </c>
      <c r="C11" s="25" t="s">
        <v>45</v>
      </c>
      <c r="D11" s="23">
        <v>0</v>
      </c>
      <c r="E11" s="24">
        <v>0</v>
      </c>
      <c r="F11" s="22">
        <f t="shared" si="0"/>
        <v>0</v>
      </c>
    </row>
    <row r="12" spans="1:6" ht="18" customHeight="1" thickBot="1" x14ac:dyDescent="0.35">
      <c r="A12" s="3" t="s">
        <v>46</v>
      </c>
      <c r="B12" s="3" t="s">
        <v>47</v>
      </c>
      <c r="C12" s="25" t="s">
        <v>45</v>
      </c>
      <c r="D12" s="23">
        <v>0</v>
      </c>
      <c r="E12" s="24">
        <v>0</v>
      </c>
      <c r="F12" s="22">
        <f t="shared" si="0"/>
        <v>0</v>
      </c>
    </row>
    <row r="13" spans="1:6" ht="18" customHeight="1" thickBot="1" x14ac:dyDescent="0.35">
      <c r="A13" s="3" t="s">
        <v>48</v>
      </c>
      <c r="B13" s="3" t="s">
        <v>49</v>
      </c>
      <c r="C13" s="25" t="s">
        <v>45</v>
      </c>
      <c r="D13" s="23">
        <v>0</v>
      </c>
      <c r="E13" s="24">
        <v>0</v>
      </c>
      <c r="F13" s="22">
        <f t="shared" si="0"/>
        <v>0</v>
      </c>
    </row>
    <row r="14" spans="1:6" ht="18" customHeight="1" thickBot="1" x14ac:dyDescent="0.35">
      <c r="A14" s="3" t="s">
        <v>50</v>
      </c>
      <c r="B14" s="3" t="s">
        <v>51</v>
      </c>
      <c r="C14" s="25" t="s">
        <v>42</v>
      </c>
      <c r="D14" s="23">
        <v>0</v>
      </c>
      <c r="E14" s="24">
        <v>0</v>
      </c>
      <c r="F14" s="22">
        <f t="shared" si="0"/>
        <v>0</v>
      </c>
    </row>
    <row r="15" spans="1:6" ht="18" customHeight="1" thickBot="1" x14ac:dyDescent="0.35">
      <c r="A15" s="3" t="s">
        <v>52</v>
      </c>
      <c r="B15" s="3" t="s">
        <v>53</v>
      </c>
      <c r="C15" s="25" t="s">
        <v>45</v>
      </c>
      <c r="D15" s="23">
        <v>0</v>
      </c>
      <c r="E15" s="24">
        <v>0</v>
      </c>
      <c r="F15" s="22">
        <f t="shared" si="0"/>
        <v>0</v>
      </c>
    </row>
    <row r="16" spans="1:6" ht="24.9" customHeight="1" thickBot="1" x14ac:dyDescent="0.35">
      <c r="A16" s="5" t="s">
        <v>54</v>
      </c>
      <c r="B16" s="5" t="s">
        <v>55</v>
      </c>
      <c r="C16" s="6"/>
      <c r="D16" s="28"/>
      <c r="E16" s="28"/>
      <c r="F16" s="6"/>
    </row>
    <row r="17" spans="1:6" ht="18" customHeight="1" thickBot="1" x14ac:dyDescent="0.35">
      <c r="A17" s="3" t="s">
        <v>56</v>
      </c>
      <c r="B17" s="3" t="s">
        <v>57</v>
      </c>
      <c r="C17" s="25" t="s">
        <v>45</v>
      </c>
      <c r="D17" s="23">
        <v>0</v>
      </c>
      <c r="E17" s="24">
        <v>0</v>
      </c>
      <c r="F17" s="22">
        <f>IF(AND(ISNUMBER(D17),ISNUMBER(E17)),ROUND(D17*(1+E17/100),2),"")</f>
        <v>0</v>
      </c>
    </row>
    <row r="18" spans="1:6" ht="18" customHeight="1" thickBot="1" x14ac:dyDescent="0.35">
      <c r="A18" s="3" t="s">
        <v>58</v>
      </c>
      <c r="B18" s="3" t="s">
        <v>59</v>
      </c>
      <c r="C18" s="25" t="s">
        <v>45</v>
      </c>
      <c r="D18" s="23">
        <v>0</v>
      </c>
      <c r="E18" s="24">
        <v>0</v>
      </c>
      <c r="F18" s="22">
        <f>IF(AND(ISNUMBER(D18),ISNUMBER(E18)),ROUND(D18*(1+E18/100),2),"")</f>
        <v>0</v>
      </c>
    </row>
    <row r="19" spans="1:6" ht="18" customHeight="1" thickBot="1" x14ac:dyDescent="0.35">
      <c r="A19" s="3" t="s">
        <v>60</v>
      </c>
      <c r="B19" s="3" t="s">
        <v>61</v>
      </c>
      <c r="C19" s="25" t="s">
        <v>62</v>
      </c>
      <c r="D19" s="23">
        <v>0</v>
      </c>
      <c r="E19" s="24">
        <v>0</v>
      </c>
      <c r="F19" s="22">
        <f>IF(AND(ISNUMBER(D19),ISNUMBER(E19)),ROUND(D19*(1+E19/100),2),"")</f>
        <v>0</v>
      </c>
    </row>
    <row r="20" spans="1:6" ht="18" customHeight="1" thickBot="1" x14ac:dyDescent="0.35">
      <c r="A20" s="3" t="s">
        <v>63</v>
      </c>
      <c r="B20" s="3" t="s">
        <v>64</v>
      </c>
      <c r="C20" s="25" t="s">
        <v>42</v>
      </c>
      <c r="D20" s="23">
        <v>0</v>
      </c>
      <c r="E20" s="24">
        <v>0</v>
      </c>
      <c r="F20" s="22">
        <f>IF(AND(ISNUMBER(D20),ISNUMBER(E20)),ROUND(D20*(1+E20/100),2),"")</f>
        <v>0</v>
      </c>
    </row>
    <row r="21" spans="1:6" ht="18" customHeight="1" thickBot="1" x14ac:dyDescent="0.35">
      <c r="A21" s="3" t="s">
        <v>65</v>
      </c>
      <c r="B21" s="3" t="s">
        <v>66</v>
      </c>
      <c r="C21" s="25" t="s">
        <v>42</v>
      </c>
      <c r="D21" s="23">
        <v>0</v>
      </c>
      <c r="E21" s="24">
        <v>0</v>
      </c>
      <c r="F21" s="22">
        <f>IF(AND(ISNUMBER(D21),ISNUMBER(E21)),ROUND(D21*(1+E21/100),2),"")</f>
        <v>0</v>
      </c>
    </row>
    <row r="22" spans="1:6" ht="24.9" customHeight="1" thickBot="1" x14ac:dyDescent="0.35">
      <c r="A22" s="5" t="s">
        <v>67</v>
      </c>
      <c r="B22" s="5" t="s">
        <v>68</v>
      </c>
      <c r="C22" s="6"/>
      <c r="D22" s="28"/>
      <c r="E22" s="28"/>
      <c r="F22" s="6"/>
    </row>
    <row r="23" spans="1:6" ht="18" customHeight="1" thickBot="1" x14ac:dyDescent="0.35">
      <c r="A23" s="3" t="s">
        <v>69</v>
      </c>
      <c r="B23" s="3" t="s">
        <v>70</v>
      </c>
      <c r="C23" s="25" t="s">
        <v>45</v>
      </c>
      <c r="D23" s="23">
        <v>0</v>
      </c>
      <c r="E23" s="24">
        <v>0</v>
      </c>
      <c r="F23" s="22">
        <f>IF(AND(ISNUMBER(D23),ISNUMBER(E23)),ROUND(D23*(1+E23/100),2),"")</f>
        <v>0</v>
      </c>
    </row>
    <row r="24" spans="1:6" ht="18" customHeight="1" thickBot="1" x14ac:dyDescent="0.35">
      <c r="A24" s="3" t="s">
        <v>71</v>
      </c>
      <c r="B24" s="3" t="s">
        <v>72</v>
      </c>
      <c r="C24" s="25" t="s">
        <v>42</v>
      </c>
      <c r="D24" s="23">
        <v>0</v>
      </c>
      <c r="E24" s="24">
        <v>0</v>
      </c>
      <c r="F24" s="22">
        <f>IF(AND(ISNUMBER(D24),ISNUMBER(E24)),ROUND(D24*(1+E24/100),2),"")</f>
        <v>0</v>
      </c>
    </row>
    <row r="25" spans="1:6" ht="18" customHeight="1" thickBot="1" x14ac:dyDescent="0.35">
      <c r="A25" s="3" t="s">
        <v>73</v>
      </c>
      <c r="B25" s="3" t="s">
        <v>74</v>
      </c>
      <c r="C25" s="25" t="s">
        <v>75</v>
      </c>
      <c r="D25" s="23">
        <v>0</v>
      </c>
      <c r="E25" s="24">
        <v>0</v>
      </c>
      <c r="F25" s="22">
        <f>IF(AND(ISNUMBER(D25),ISNUMBER(E25)),ROUND(D25*(1+E25/100),2),"")</f>
        <v>0</v>
      </c>
    </row>
    <row r="26" spans="1:6" ht="18" customHeight="1" thickBot="1" x14ac:dyDescent="0.35">
      <c r="A26" s="3" t="s">
        <v>76</v>
      </c>
      <c r="B26" s="3" t="s">
        <v>77</v>
      </c>
      <c r="C26" s="25" t="s">
        <v>45</v>
      </c>
      <c r="D26" s="23">
        <v>0</v>
      </c>
      <c r="E26" s="24">
        <v>0</v>
      </c>
      <c r="F26" s="22">
        <f>IF(AND(ISNUMBER(D26),ISNUMBER(E26)),ROUND(D26*(1+E26/100),2),"")</f>
        <v>0</v>
      </c>
    </row>
    <row r="27" spans="1:6" ht="18" customHeight="1" thickBot="1" x14ac:dyDescent="0.35">
      <c r="A27" s="3" t="s">
        <v>78</v>
      </c>
      <c r="B27" s="3" t="s">
        <v>79</v>
      </c>
      <c r="C27" s="25" t="s">
        <v>45</v>
      </c>
      <c r="D27" s="23">
        <v>0</v>
      </c>
      <c r="E27" s="24">
        <v>0</v>
      </c>
      <c r="F27" s="22">
        <f>IF(AND(ISNUMBER(D27),ISNUMBER(E27)),ROUND(D27*(1+E27/100),2),"")</f>
        <v>0</v>
      </c>
    </row>
    <row r="28" spans="1:6" ht="24.9" customHeight="1" thickBot="1" x14ac:dyDescent="0.35">
      <c r="A28" s="5" t="s">
        <v>80</v>
      </c>
      <c r="B28" s="5" t="s">
        <v>81</v>
      </c>
      <c r="C28" s="6"/>
      <c r="D28" s="28"/>
      <c r="E28" s="28"/>
      <c r="F28" s="6"/>
    </row>
    <row r="29" spans="1:6" ht="18" customHeight="1" thickBot="1" x14ac:dyDescent="0.35">
      <c r="A29" s="3" t="s">
        <v>82</v>
      </c>
      <c r="B29" s="3" t="s">
        <v>83</v>
      </c>
      <c r="C29" s="25" t="s">
        <v>75</v>
      </c>
      <c r="D29" s="23">
        <v>0</v>
      </c>
      <c r="E29" s="24">
        <v>0</v>
      </c>
      <c r="F29" s="22">
        <f t="shared" ref="F29:F34" si="1">IF(AND(ISNUMBER(D29),ISNUMBER(E29)),ROUND(D29*(1+E29/100),2),"")</f>
        <v>0</v>
      </c>
    </row>
    <row r="30" spans="1:6" ht="18" customHeight="1" thickBot="1" x14ac:dyDescent="0.35">
      <c r="A30" s="3" t="s">
        <v>84</v>
      </c>
      <c r="B30" s="3" t="s">
        <v>85</v>
      </c>
      <c r="C30" s="25" t="s">
        <v>75</v>
      </c>
      <c r="D30" s="23">
        <v>0</v>
      </c>
      <c r="E30" s="24">
        <v>0</v>
      </c>
      <c r="F30" s="22">
        <f t="shared" si="1"/>
        <v>0</v>
      </c>
    </row>
    <row r="31" spans="1:6" ht="18" customHeight="1" thickBot="1" x14ac:dyDescent="0.35">
      <c r="A31" s="3" t="s">
        <v>86</v>
      </c>
      <c r="B31" s="3" t="s">
        <v>87</v>
      </c>
      <c r="C31" s="25" t="s">
        <v>75</v>
      </c>
      <c r="D31" s="23">
        <v>0</v>
      </c>
      <c r="E31" s="24">
        <v>0</v>
      </c>
      <c r="F31" s="22">
        <f t="shared" si="1"/>
        <v>0</v>
      </c>
    </row>
    <row r="32" spans="1:6" ht="18" customHeight="1" thickBot="1" x14ac:dyDescent="0.35">
      <c r="A32" s="3" t="s">
        <v>88</v>
      </c>
      <c r="B32" s="3" t="s">
        <v>89</v>
      </c>
      <c r="C32" s="25" t="s">
        <v>75</v>
      </c>
      <c r="D32" s="23">
        <v>0</v>
      </c>
      <c r="E32" s="24">
        <v>0</v>
      </c>
      <c r="F32" s="22">
        <f t="shared" si="1"/>
        <v>0</v>
      </c>
    </row>
    <row r="33" spans="1:6" ht="18" customHeight="1" thickBot="1" x14ac:dyDescent="0.35">
      <c r="A33" s="3" t="s">
        <v>90</v>
      </c>
      <c r="B33" s="3" t="s">
        <v>91</v>
      </c>
      <c r="C33" s="25" t="s">
        <v>75</v>
      </c>
      <c r="D33" s="23">
        <v>0</v>
      </c>
      <c r="E33" s="24">
        <v>0</v>
      </c>
      <c r="F33" s="22">
        <f t="shared" si="1"/>
        <v>0</v>
      </c>
    </row>
    <row r="34" spans="1:6" ht="18" customHeight="1" thickBot="1" x14ac:dyDescent="0.35">
      <c r="A34" s="3" t="s">
        <v>92</v>
      </c>
      <c r="B34" s="3" t="s">
        <v>93</v>
      </c>
      <c r="C34" s="25" t="s">
        <v>75</v>
      </c>
      <c r="D34" s="23">
        <v>0</v>
      </c>
      <c r="E34" s="24">
        <v>0</v>
      </c>
      <c r="F34" s="22">
        <f t="shared" si="1"/>
        <v>0</v>
      </c>
    </row>
    <row r="35" spans="1:6" ht="24.9" customHeight="1" thickBot="1" x14ac:dyDescent="0.35">
      <c r="A35" s="5" t="s">
        <v>94</v>
      </c>
      <c r="B35" s="5" t="s">
        <v>95</v>
      </c>
      <c r="C35" s="6"/>
      <c r="D35" s="27"/>
      <c r="E35" s="27"/>
      <c r="F35" s="6"/>
    </row>
    <row r="36" spans="1:6" ht="18" customHeight="1" thickBot="1" x14ac:dyDescent="0.35">
      <c r="A36" s="3" t="s">
        <v>96</v>
      </c>
      <c r="B36" s="3" t="s">
        <v>97</v>
      </c>
      <c r="C36" s="4" t="s">
        <v>62</v>
      </c>
      <c r="D36" s="23">
        <v>0</v>
      </c>
      <c r="E36" s="24">
        <v>0</v>
      </c>
      <c r="F36" s="1">
        <f>IF(AND(ISNUMBER(D36),ISNUMBER(E36)),ROUND(D36*(1+E36/100),2),"")</f>
        <v>0</v>
      </c>
    </row>
    <row r="37" spans="1:6" ht="18" customHeight="1" thickBot="1" x14ac:dyDescent="0.35">
      <c r="A37" s="3" t="s">
        <v>98</v>
      </c>
      <c r="B37" s="3" t="s">
        <v>99</v>
      </c>
      <c r="C37" s="4" t="s">
        <v>62</v>
      </c>
      <c r="D37" s="23">
        <v>0</v>
      </c>
      <c r="E37" s="24">
        <v>0</v>
      </c>
      <c r="F37" s="1">
        <f>IF(AND(ISNUMBER(D37),ISNUMBER(E37)),ROUND(D37*(1+E37/100),2),"")</f>
        <v>0</v>
      </c>
    </row>
    <row r="38" spans="1:6" ht="18" customHeight="1" thickBot="1" x14ac:dyDescent="0.35">
      <c r="A38" s="3" t="s">
        <v>100</v>
      </c>
      <c r="B38" s="3" t="s">
        <v>101</v>
      </c>
      <c r="C38" s="4" t="s">
        <v>102</v>
      </c>
      <c r="D38" s="23">
        <v>0</v>
      </c>
      <c r="E38" s="24">
        <v>0</v>
      </c>
      <c r="F38" s="1">
        <f>IF(AND(ISNUMBER(D38),ISNUMBER(E38)),ROUND(D38*(1+E38/100),2),"")</f>
        <v>0</v>
      </c>
    </row>
    <row r="39" spans="1:6" ht="18" customHeight="1" thickBot="1" x14ac:dyDescent="0.35">
      <c r="A39" s="3" t="s">
        <v>103</v>
      </c>
      <c r="B39" s="3" t="s">
        <v>104</v>
      </c>
      <c r="C39" s="4" t="s">
        <v>105</v>
      </c>
      <c r="D39" s="23">
        <v>0</v>
      </c>
      <c r="E39" s="24">
        <v>0</v>
      </c>
      <c r="F39" s="1">
        <f>IF(AND(ISNUMBER(D39),ISNUMBER(E39)),ROUND(D39*(1+E39/100),2),"")</f>
        <v>0</v>
      </c>
    </row>
    <row r="40" spans="1:6" ht="24.9" customHeight="1" thickBot="1" x14ac:dyDescent="0.35">
      <c r="A40" s="5" t="s">
        <v>106</v>
      </c>
      <c r="B40" s="5" t="s">
        <v>107</v>
      </c>
      <c r="C40" s="6"/>
      <c r="D40" s="6"/>
      <c r="E40" s="6"/>
      <c r="F40" s="6"/>
    </row>
    <row r="41" spans="1:6" ht="18" customHeight="1" thickBot="1" x14ac:dyDescent="0.35">
      <c r="A41" s="3" t="s">
        <v>108</v>
      </c>
      <c r="B41" s="3" t="s">
        <v>109</v>
      </c>
      <c r="C41" s="4" t="s">
        <v>110</v>
      </c>
      <c r="D41" s="23">
        <v>0</v>
      </c>
      <c r="E41" s="24">
        <v>0</v>
      </c>
      <c r="F41" s="1">
        <f>IF(AND(ISNUMBER(D41),ISNUMBER(E41)),ROUND(D41*(1+E41/100),2),"")</f>
        <v>0</v>
      </c>
    </row>
    <row r="42" spans="1:6" ht="18" customHeight="1" thickBot="1" x14ac:dyDescent="0.35">
      <c r="A42" s="3" t="s">
        <v>111</v>
      </c>
      <c r="B42" s="3" t="s">
        <v>112</v>
      </c>
      <c r="C42" s="4" t="s">
        <v>37</v>
      </c>
      <c r="D42" s="23">
        <v>0</v>
      </c>
      <c r="E42" s="24">
        <v>0</v>
      </c>
      <c r="F42" s="1">
        <f>IF(AND(ISNUMBER(D42),ISNUMBER(E42)),ROUND(D42*(1+E42/100),2),"")</f>
        <v>0</v>
      </c>
    </row>
    <row r="43" spans="1:6" ht="18" customHeight="1" thickBot="1" x14ac:dyDescent="0.35">
      <c r="A43" s="3" t="s">
        <v>113</v>
      </c>
      <c r="B43" s="3" t="s">
        <v>114</v>
      </c>
      <c r="C43" s="4" t="s">
        <v>45</v>
      </c>
      <c r="D43" s="23">
        <v>0</v>
      </c>
      <c r="E43" s="24">
        <v>0</v>
      </c>
      <c r="F43" s="1">
        <f>IF(AND(ISNUMBER(D43),ISNUMBER(E43)),ROUND(D43*(1+E43/100),2),"")</f>
        <v>0</v>
      </c>
    </row>
    <row r="44" spans="1:6" ht="18" customHeight="1" thickBot="1" x14ac:dyDescent="0.35">
      <c r="A44" s="3" t="s">
        <v>115</v>
      </c>
      <c r="B44" s="3" t="s">
        <v>116</v>
      </c>
      <c r="C44" s="4" t="s">
        <v>110</v>
      </c>
      <c r="D44" s="23">
        <v>0</v>
      </c>
      <c r="E44" s="24">
        <v>0</v>
      </c>
      <c r="F44" s="1">
        <f>IF(AND(ISNUMBER(D44),ISNUMBER(E44)),ROUND(D44*(1+E44/100),2),"")</f>
        <v>0</v>
      </c>
    </row>
    <row r="45" spans="1:6" ht="24.9" customHeight="1" thickBot="1" x14ac:dyDescent="0.35">
      <c r="A45" s="5" t="s">
        <v>117</v>
      </c>
      <c r="B45" s="5" t="s">
        <v>118</v>
      </c>
      <c r="C45" s="6"/>
      <c r="D45" s="6"/>
      <c r="E45" s="6"/>
      <c r="F45" s="6"/>
    </row>
    <row r="46" spans="1:6" ht="18" customHeight="1" thickBot="1" x14ac:dyDescent="0.35">
      <c r="A46" s="3" t="s">
        <v>119</v>
      </c>
      <c r="B46" s="3" t="s">
        <v>121</v>
      </c>
      <c r="C46" s="4" t="s">
        <v>105</v>
      </c>
      <c r="D46" s="23">
        <v>0</v>
      </c>
      <c r="E46" s="24">
        <v>0</v>
      </c>
      <c r="F46" s="1">
        <f>IF(AND(ISNUMBER(D46),ISNUMBER(E46)),ROUND(D46*(1+E46/100),2),"")</f>
        <v>0</v>
      </c>
    </row>
    <row r="47" spans="1:6" ht="18" customHeight="1" thickBot="1" x14ac:dyDescent="0.35">
      <c r="A47" s="3" t="s">
        <v>120</v>
      </c>
      <c r="B47" s="3" t="s">
        <v>122</v>
      </c>
      <c r="C47" s="4" t="s">
        <v>105</v>
      </c>
      <c r="D47" s="23">
        <v>0</v>
      </c>
      <c r="E47" s="24">
        <v>0</v>
      </c>
      <c r="F47" s="1">
        <f>IF(AND(ISNUMBER(D47),ISNUMBER(E47)),ROUND(D47*(1+E47/100),2),"")</f>
        <v>0</v>
      </c>
    </row>
    <row r="48" spans="1:6" x14ac:dyDescent="0.3">
      <c r="A48" s="82" t="s">
        <v>123</v>
      </c>
      <c r="B48" s="81"/>
      <c r="C48" s="81"/>
      <c r="D48" s="81"/>
      <c r="E48" s="81"/>
      <c r="F48" s="81"/>
    </row>
    <row r="50" spans="1:6" x14ac:dyDescent="0.3">
      <c r="A50" s="81"/>
      <c r="B50" s="81"/>
      <c r="C50" s="81"/>
      <c r="D50" s="81"/>
      <c r="E50" s="81"/>
      <c r="F50" s="81"/>
    </row>
  </sheetData>
  <mergeCells count="5">
    <mergeCell ref="A2:F2"/>
    <mergeCell ref="A48:F48"/>
    <mergeCell ref="A5:F5"/>
    <mergeCell ref="A50:F50"/>
    <mergeCell ref="A3:F3"/>
  </mergeCells>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9"/>
  <sheetViews>
    <sheetView showGridLines="0" zoomScaleNormal="100" workbookViewId="0">
      <selection activeCell="C23" sqref="C23"/>
    </sheetView>
  </sheetViews>
  <sheetFormatPr baseColWidth="10" defaultColWidth="8.6640625" defaultRowHeight="13.8" x14ac:dyDescent="0.3"/>
  <cols>
    <col min="1" max="1" width="78" style="12" customWidth="1"/>
    <col min="2" max="3" width="26" style="12" customWidth="1"/>
    <col min="4" max="5" width="22" style="12" customWidth="1"/>
    <col min="6" max="6" width="8.6640625" style="12" customWidth="1"/>
    <col min="7" max="16384" width="8.6640625" style="12"/>
  </cols>
  <sheetData>
    <row r="2" spans="1:6" ht="27" customHeight="1" x14ac:dyDescent="0.3">
      <c r="A2" s="80" t="s">
        <v>4</v>
      </c>
      <c r="B2" s="81"/>
      <c r="C2" s="81"/>
      <c r="D2" s="81"/>
      <c r="E2" s="81"/>
      <c r="F2" s="81"/>
    </row>
    <row r="3" spans="1:6" ht="17.399999999999999" customHeight="1" x14ac:dyDescent="0.3">
      <c r="A3" s="84" t="s">
        <v>124</v>
      </c>
      <c r="B3" s="81"/>
      <c r="C3" s="81"/>
      <c r="D3" s="81"/>
      <c r="E3" s="81"/>
    </row>
    <row r="5" spans="1:6" s="11" customFormat="1" ht="28.2" customHeight="1" x14ac:dyDescent="0.3">
      <c r="A5" s="85" t="s">
        <v>125</v>
      </c>
      <c r="B5" s="86"/>
      <c r="C5" s="86"/>
      <c r="D5" s="86"/>
      <c r="E5" s="87"/>
    </row>
    <row r="6" spans="1:6" ht="39.9" customHeight="1" x14ac:dyDescent="0.3">
      <c r="A6" s="21" t="s">
        <v>6</v>
      </c>
      <c r="B6" s="21" t="s">
        <v>126</v>
      </c>
      <c r="C6" s="21" t="s">
        <v>127</v>
      </c>
      <c r="D6" s="21" t="s">
        <v>128</v>
      </c>
      <c r="E6" s="21" t="s">
        <v>129</v>
      </c>
    </row>
    <row r="7" spans="1:6" ht="20.100000000000001" customHeight="1" x14ac:dyDescent="0.3">
      <c r="A7" s="3" t="s">
        <v>130</v>
      </c>
      <c r="B7" s="4">
        <v>1500</v>
      </c>
      <c r="C7" s="29">
        <f>'DPGF - Offre socle SPSTI'!E7</f>
        <v>0</v>
      </c>
      <c r="D7" s="1">
        <f>IF(ISNUMBER(C7),ROUND(C7*B7/(1+'DPGF - Offre socle SPSTI'!D7/100),2),"")</f>
        <v>0</v>
      </c>
      <c r="E7" s="7">
        <f>IF(ISNUMBER(C7),ROUND(B7*C7,2),"")</f>
        <v>0</v>
      </c>
    </row>
    <row r="8" spans="1:6" ht="20.100000000000001" customHeight="1" x14ac:dyDescent="0.3">
      <c r="A8" s="3" t="s">
        <v>131</v>
      </c>
      <c r="B8" s="4">
        <v>2560</v>
      </c>
      <c r="C8" s="29">
        <f>'DPGF - Offre socle SPSTI'!E7</f>
        <v>0</v>
      </c>
      <c r="D8" s="1">
        <f>IF(ISNUMBER(C8),ROUND(C8*B8/(1+'DPGF - Offre socle SPSTI'!D7/100),2),"")</f>
        <v>0</v>
      </c>
      <c r="E8" s="7">
        <f>IF(ISNUMBER(C8),ROUND(B8*C8,2),"")</f>
        <v>0</v>
      </c>
    </row>
    <row r="9" spans="1:6" ht="20.100000000000001" customHeight="1" x14ac:dyDescent="0.3">
      <c r="A9" s="14" t="s">
        <v>132</v>
      </c>
      <c r="B9" s="8">
        <v>1</v>
      </c>
      <c r="C9" s="30">
        <f>'DPGF - Offre socle SPSTI'!E8</f>
        <v>0</v>
      </c>
      <c r="D9" s="9">
        <f>IF(ISNUMBER(C9),ROUND(C9*B9/(1+'DPGF - Offre socle SPSTI'!D8/100),2),"")</f>
        <v>0</v>
      </c>
      <c r="E9" s="10">
        <f>IF(ISNUMBER(C9),ROUND(B9*C9,2),"")</f>
        <v>0</v>
      </c>
    </row>
    <row r="10" spans="1:6" ht="20.100000000000001" customHeight="1" x14ac:dyDescent="0.3">
      <c r="A10" s="11" t="s">
        <v>133</v>
      </c>
      <c r="B10" s="13"/>
      <c r="C10" s="88" t="str">
        <f>'DPGF - Offre socle SPSTI'!F8</f>
        <v>INCLUS (gratuit)</v>
      </c>
      <c r="D10" s="89"/>
      <c r="E10" s="90"/>
      <c r="F10" s="16"/>
    </row>
    <row r="11" spans="1:6" ht="13.5" customHeight="1" thickBot="1" x14ac:dyDescent="0.35">
      <c r="A11" s="15"/>
    </row>
    <row r="12" spans="1:6" ht="20.100000000000001" customHeight="1" thickBot="1" x14ac:dyDescent="0.35">
      <c r="A12" s="2" t="s">
        <v>134</v>
      </c>
      <c r="E12" s="17">
        <f>IF(ISNUMBER(E7),E7,0)+IF(ISNUMBER(E9),E9,0)</f>
        <v>0</v>
      </c>
    </row>
    <row r="13" spans="1:6" ht="20.100000000000001" customHeight="1" thickBot="1" x14ac:dyDescent="0.35">
      <c r="A13" s="2" t="s">
        <v>135</v>
      </c>
      <c r="E13" s="17">
        <f>(IF(ISNUMBER(E7),E7,0)+IF(ISNUMBER(E9),E9,0))*4</f>
        <v>0</v>
      </c>
    </row>
    <row r="14" spans="1:6" ht="13.5" customHeight="1" thickBot="1" x14ac:dyDescent="0.35"/>
    <row r="15" spans="1:6" ht="20.100000000000001" customHeight="1" thickBot="1" x14ac:dyDescent="0.35">
      <c r="A15" s="2" t="s">
        <v>136</v>
      </c>
      <c r="E15" s="17">
        <f>IF(ISNUMBER(E7),E7,0)+IF(ISNUMBER(E8),E8,0)+IF(ISNUMBER(E9),E9,0)</f>
        <v>0</v>
      </c>
    </row>
    <row r="16" spans="1:6" ht="20.100000000000001" customHeight="1" thickBot="1" x14ac:dyDescent="0.35">
      <c r="A16" s="2" t="s">
        <v>137</v>
      </c>
      <c r="E16" s="20">
        <f>(IF(ISNUMBER(E7),E7,0)+IF(ISNUMBER(E9),E9,0))*3+(IF(ISNUMBER(E8),E8,0)+IF(ISNUMBER(E9),E9,0))*3</f>
        <v>0</v>
      </c>
    </row>
    <row r="17" spans="1:7" ht="13.5" customHeight="1" thickBot="1" x14ac:dyDescent="0.35"/>
    <row r="18" spans="1:7" ht="20.100000000000001" customHeight="1" thickBot="1" x14ac:dyDescent="0.35">
      <c r="A18" s="2" t="s">
        <v>138</v>
      </c>
      <c r="E18" s="17">
        <f>IF(ISNUMBER(E8),E8,0)+IF(ISNUMBER(E9),E9,0)</f>
        <v>0</v>
      </c>
    </row>
    <row r="19" spans="1:7" ht="20.100000000000001" customHeight="1" thickBot="1" x14ac:dyDescent="0.35">
      <c r="A19" s="2" t="s">
        <v>139</v>
      </c>
      <c r="E19" s="17">
        <f>(IF(ISNUMBER(E8),E8,0)+IF(ISNUMBER(E9),E9,0))*4</f>
        <v>0</v>
      </c>
    </row>
    <row r="21" spans="1:7" s="11" customFormat="1" ht="30" customHeight="1" x14ac:dyDescent="0.3">
      <c r="A21" s="85" t="s">
        <v>140</v>
      </c>
      <c r="B21" s="86"/>
      <c r="C21" s="86"/>
      <c r="D21" s="86"/>
      <c r="E21" s="87"/>
    </row>
    <row r="22" spans="1:7" ht="39.9" customHeight="1" x14ac:dyDescent="0.3">
      <c r="A22" s="21" t="s">
        <v>141</v>
      </c>
      <c r="B22" s="21" t="s">
        <v>126</v>
      </c>
      <c r="C22" s="21" t="s">
        <v>32</v>
      </c>
      <c r="D22" s="21" t="s">
        <v>128</v>
      </c>
      <c r="E22" s="21" t="s">
        <v>129</v>
      </c>
    </row>
    <row r="23" spans="1:7" ht="28.95" customHeight="1" thickBot="1" x14ac:dyDescent="0.35">
      <c r="A23" s="42" t="s">
        <v>142</v>
      </c>
      <c r="B23" s="43">
        <v>200</v>
      </c>
      <c r="C23" s="31">
        <f>BPU!F44</f>
        <v>0</v>
      </c>
      <c r="D23" s="1">
        <f>IF(AND(ISNUMBER(B23),ISNUMBER(C23)),ROUND(B23*C23/1.2,2),"")</f>
        <v>0</v>
      </c>
      <c r="E23" s="1">
        <f>IF(AND(ISNUMBER(B23),ISNUMBER(C23)),ROUND(B23*C23,2),"")</f>
        <v>0</v>
      </c>
    </row>
    <row r="24" spans="1:7" ht="20.100000000000001" customHeight="1" thickBot="1" x14ac:dyDescent="0.35">
      <c r="A24" s="2" t="s">
        <v>143</v>
      </c>
      <c r="E24" s="17">
        <f>SUMIF(E23:E23,"&gt;0")</f>
        <v>0</v>
      </c>
    </row>
    <row r="25" spans="1:7" ht="13.5" customHeight="1" thickBot="1" x14ac:dyDescent="0.35"/>
    <row r="26" spans="1:7" ht="20.100000000000001" customHeight="1" thickBot="1" x14ac:dyDescent="0.35">
      <c r="A26" s="2" t="s">
        <v>144</v>
      </c>
      <c r="E26" s="18">
        <f>IF(ISNUMBER(E7),E7,0)+IF(ISNUMBER(E9),E9,0)+IF(ISNUMBER(E24),E24,0)</f>
        <v>0</v>
      </c>
    </row>
    <row r="27" spans="1:7" ht="20.100000000000001" customHeight="1" thickBot="1" x14ac:dyDescent="0.35">
      <c r="A27" s="2" t="s">
        <v>145</v>
      </c>
      <c r="E27" s="19">
        <f>IF(ISNUMBER(E7),E7,0)+IF(ISNUMBER(E8),E8,0)+IF(ISNUMBER(E9),E9,0)+IF(ISNUMBER(E24),E24,0)</f>
        <v>0</v>
      </c>
    </row>
    <row r="29" spans="1:7" ht="17.399999999999999" customHeight="1" x14ac:dyDescent="0.3">
      <c r="A29" s="91" t="s">
        <v>146</v>
      </c>
      <c r="B29" s="81"/>
      <c r="C29" s="81"/>
      <c r="D29" s="81"/>
      <c r="E29" s="81"/>
      <c r="F29" s="81"/>
      <c r="G29" s="81"/>
    </row>
  </sheetData>
  <sheetProtection algorithmName="SHA-512" hashValue="2ZRRgDoBnQCyarPZXpornM7F8NzNJryvoqT2bf45KdUuZXZ+86AnRHfN1ziN4vFpCYqd/3qKTSAzEHWooU7xdQ==" saltValue="TlPkyKswiPMvPkqwk+ZuOQ==" spinCount="100000" sheet="1" objects="1" scenarios="1"/>
  <mergeCells count="6">
    <mergeCell ref="A21:E21"/>
    <mergeCell ref="A2:F2"/>
    <mergeCell ref="C10:E10"/>
    <mergeCell ref="A5:E5"/>
    <mergeCell ref="A29:G29"/>
    <mergeCell ref="A3:E3"/>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Page de garde</vt:lpstr>
      <vt:lpstr>DPGF - Offre socle SPSTI</vt:lpstr>
      <vt:lpstr>BPU</vt:lpstr>
      <vt:lpstr>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CANADA JOHANNA (CPAM PARIS)</cp:lastModifiedBy>
  <cp:revision>0</cp:revision>
  <dcterms:created xsi:type="dcterms:W3CDTF">2026-08-05T12:36:32Z</dcterms:created>
  <dcterms:modified xsi:type="dcterms:W3CDTF">2026-08-13T16:04:05Z</dcterms:modified>
  <dc:language>en-US</dc:language>
</cp:coreProperties>
</file>