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G\SAC\_ACHATS ASNR\40_PI ET SERVICES\FORMATION\Formation en anglais\A publier\"/>
    </mc:Choice>
  </mc:AlternateContent>
  <xr:revisionPtr revIDLastSave="0" documentId="13_ncr:1_{BD42B1CC-9E02-4A77-BE10-59649B801D2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PU lot 1" sheetId="1" r:id="rId1"/>
    <sheet name="DQE lot 1" sheetId="2" r:id="rId2"/>
    <sheet name="BPU lot 2" sheetId="3" r:id="rId3"/>
    <sheet name="DQE lot 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2" l="1"/>
  <c r="F56" i="2"/>
  <c r="F54" i="2"/>
  <c r="F52" i="2"/>
  <c r="F50" i="2"/>
  <c r="F48" i="2"/>
  <c r="F46" i="2"/>
  <c r="F44" i="2"/>
  <c r="F42" i="2"/>
  <c r="F38" i="2"/>
  <c r="F36" i="2"/>
  <c r="F34" i="2"/>
  <c r="F32" i="2"/>
  <c r="F28" i="2"/>
  <c r="F27" i="2"/>
  <c r="F26" i="2"/>
  <c r="F25" i="2"/>
  <c r="F24" i="2"/>
  <c r="F22" i="2"/>
  <c r="H58" i="2" l="1"/>
  <c r="H56" i="2"/>
  <c r="F30" i="4"/>
  <c r="E30" i="4"/>
  <c r="D30" i="4"/>
  <c r="F29" i="4"/>
  <c r="E29" i="4"/>
  <c r="D29" i="4"/>
  <c r="C30" i="4"/>
  <c r="C29" i="4"/>
  <c r="G29" i="4" s="1"/>
  <c r="C24" i="4"/>
  <c r="E24" i="4"/>
  <c r="D24" i="4"/>
  <c r="G30" i="4" l="1"/>
  <c r="H54" i="2"/>
  <c r="F24" i="4" l="1"/>
  <c r="H29" i="4" s="1"/>
  <c r="H52" i="2"/>
  <c r="H50" i="2"/>
  <c r="H48" i="2"/>
  <c r="H46" i="2"/>
  <c r="H44" i="2"/>
  <c r="H42" i="2"/>
  <c r="H38" i="2"/>
  <c r="H36" i="2"/>
  <c r="H34" i="2"/>
  <c r="H32" i="2"/>
  <c r="H28" i="2"/>
  <c r="H27" i="2"/>
  <c r="H26" i="2"/>
  <c r="H25" i="2"/>
  <c r="H24" i="2"/>
  <c r="H22" i="2"/>
  <c r="H59" i="2" l="1"/>
</calcChain>
</file>

<file path=xl/sharedStrings.xml><?xml version="1.0" encoding="utf-8"?>
<sst xmlns="http://schemas.openxmlformats.org/spreadsheetml/2006/main" count="174" uniqueCount="82">
  <si>
    <t>SOCIETE :</t>
  </si>
  <si>
    <t>Nom du signataire :</t>
  </si>
  <si>
    <t xml:space="preserve">Date : </t>
  </si>
  <si>
    <t xml:space="preserve">Référence de la proposition de l'entreprise : </t>
  </si>
  <si>
    <t>Prestation</t>
  </si>
  <si>
    <t>Forfait</t>
  </si>
  <si>
    <t>Préparation et passation de tests qualifiant</t>
  </si>
  <si>
    <t>Préparation aux tests qualifiant et réalisation de tests d'entraînement</t>
  </si>
  <si>
    <t>Passation du TOEIC</t>
  </si>
  <si>
    <t>Passation du LILATE</t>
  </si>
  <si>
    <t>Passation du LEVELTEL</t>
  </si>
  <si>
    <t>Passation du TOEFL</t>
  </si>
  <si>
    <t>Catégories de formation présentielle</t>
  </si>
  <si>
    <t>Catégories de formation à distance</t>
  </si>
  <si>
    <t>Taux horaire</t>
  </si>
  <si>
    <t>Durée pour un test niveau B2</t>
  </si>
  <si>
    <t>Total pour 6 participants</t>
  </si>
  <si>
    <t>Nombre de forfaits</t>
  </si>
  <si>
    <t>Total</t>
  </si>
  <si>
    <t>Forfait 10h</t>
  </si>
  <si>
    <t>Forfait 20h</t>
  </si>
  <si>
    <t>Forfait 30h</t>
  </si>
  <si>
    <t>Forfait 40h</t>
  </si>
  <si>
    <t>Tarif Horaire (coût pédagogique)</t>
  </si>
  <si>
    <t>Durée estimative du DQE</t>
  </si>
  <si>
    <t>Remarque : 
- Les prix unitaires comprennent toutes les sujétions du cahier des charges
- tous les prix sont renseignés en euros HT</t>
  </si>
  <si>
    <t>TOTAL GLOBAL DQE</t>
  </si>
  <si>
    <t>Parties à compléter par le candidat</t>
  </si>
  <si>
    <r>
      <t xml:space="preserve">Objet de la Prestation :
Prestations de formations en anglais
</t>
    </r>
    <r>
      <rPr>
        <b/>
        <sz val="15"/>
        <color theme="3" tint="0.39997558519241921"/>
        <rFont val="Calibri"/>
        <family val="2"/>
        <scheme val="minor"/>
      </rPr>
      <t>Lot 2 : Stages d'immersion en séjours linguistiques</t>
    </r>
  </si>
  <si>
    <r>
      <t xml:space="preserve">Objet de la Prestation :
Prestations de formations en anglais
</t>
    </r>
    <r>
      <rPr>
        <b/>
        <sz val="15"/>
        <color theme="3" tint="0.39997558519241921"/>
        <rFont val="Calibri"/>
        <family val="2"/>
        <scheme val="minor"/>
      </rPr>
      <t>Lot 1 : Parcours de formations sur-mesure en anglais</t>
    </r>
  </si>
  <si>
    <t>Classe virtuelle / visioconférence individuelle avec test de niveau inclus et accès à la plateforme pédagogique</t>
  </si>
  <si>
    <t>Cours présentiel groupe (entre 4 et 8 personnes) avec test de niveau inclus et accès à la plateforme pédagogique</t>
  </si>
  <si>
    <t>Cours présentiel particulier "face à face" avec test de niveau inclus et accès à la plateforme pédagogique</t>
  </si>
  <si>
    <t>Préparation aux tests qualifiants et réalisation de tests d'entraînement</t>
  </si>
  <si>
    <t>Forfait de prise en charge journalier en hôtel</t>
  </si>
  <si>
    <t>Forfait de prise en charge journalier en famille d'accueil</t>
  </si>
  <si>
    <t>Forfait de prise en charge journalier  "autres"</t>
  </si>
  <si>
    <t xml:space="preserve">Forfait de prise en charge journalier en hôtel </t>
  </si>
  <si>
    <t xml:space="preserve">Forfait de prise en charge journalier en famille d'accueil </t>
  </si>
  <si>
    <t xml:space="preserve">Forfait de prise en charge journalier  "autres"  </t>
  </si>
  <si>
    <t>Nombre de parcours</t>
  </si>
  <si>
    <t>Cours par téléphone avec test de niveau inclus et accès à la plateforme pédagogique</t>
  </si>
  <si>
    <t>Parties à compléter par le candidat sur la base de son catalogue</t>
  </si>
  <si>
    <t>Prestations estimées sur un an</t>
  </si>
  <si>
    <t>Forfait pour 10h en € HT</t>
  </si>
  <si>
    <t>Forfait pour 20h  en € HT</t>
  </si>
  <si>
    <t>Forfait pour 30h en € HT</t>
  </si>
  <si>
    <t>Forfait pour 40h en € HT</t>
  </si>
  <si>
    <t>Forfait en € HT</t>
  </si>
  <si>
    <t>Tarif Horaire en € HT</t>
  </si>
  <si>
    <t>Tarif Horaire en € HT (coût pédagogique)</t>
  </si>
  <si>
    <t>Stage d'immersion en France</t>
  </si>
  <si>
    <t xml:space="preserve">Autres frais </t>
  </si>
  <si>
    <t>(A détailler)</t>
  </si>
  <si>
    <t>Séjour linguistique Malte</t>
  </si>
  <si>
    <t>Séjour linguistique Londres</t>
  </si>
  <si>
    <t>Séjour linguistique Cambridge</t>
  </si>
  <si>
    <t>Séjour linguistique Brighton</t>
  </si>
  <si>
    <t>Séjour linguistique Dublin</t>
  </si>
  <si>
    <t>Séjour linguistique Edimbourg</t>
  </si>
  <si>
    <t>Séjour linguistique Cork</t>
  </si>
  <si>
    <t>Séjour linguistique Glasgow</t>
  </si>
  <si>
    <t>Séjour linguistique Southampton</t>
  </si>
  <si>
    <t>Ville 1 (Royaume-Uni) à préciser</t>
  </si>
  <si>
    <t>Ville 2 (Royaume-Uni) à préciser</t>
  </si>
  <si>
    <t>Ville 3 (Royaume-Uni) à préciser</t>
  </si>
  <si>
    <t>Ville 4 (Royaume-Uni) à préciser</t>
  </si>
  <si>
    <t>en heures*nb stagiaires</t>
  </si>
  <si>
    <t>Prestations estimées sur un an :</t>
  </si>
  <si>
    <t>en jours *nb stagiaires</t>
  </si>
  <si>
    <t>en heures *nb stagiaires</t>
  </si>
  <si>
    <t>TOTAL DQE / 1 AN</t>
  </si>
  <si>
    <t>SOUS-TOTAUX DQE 1</t>
  </si>
  <si>
    <t>SOUS-TOTAUX DQE 2</t>
  </si>
  <si>
    <t xml:space="preserve">Préparation et passation de tests qualifiant </t>
  </si>
  <si>
    <t xml:space="preserve">Catégories de formation à distance </t>
  </si>
  <si>
    <t>Remarque : 
- Les prix unitaires comprennent toutes les sujétions du cahier des charges ainsi que les frais et charges visés au CCAG
- tous les prix sont renseignés en euros HT
- base tarifaire indiqué pour 1 stagiaire (hors indication contraire)</t>
  </si>
  <si>
    <t>Remarque : 
- Les prix unitaires comprennent toutes les sujétions du cahier des charges
- tous les prix sont renseignés en euros (€) HT
- base tarifaire indiqué pour 1 stagiaire (hors indication contraire)</t>
  </si>
  <si>
    <t>Parcours autonome sur la plateforme pédagogique avec test de niveau inclus</t>
  </si>
  <si>
    <t>BORDEREAU DES PRIX UNITAIRES</t>
  </si>
  <si>
    <t>DETAIL QUANTITATIF ESTIMATIF
VOLUMETRIE ANNUELLE ESTIMEE (NON ENGAGEANTE)</t>
  </si>
  <si>
    <t>Passation du LINGUASKILL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</si>
</sst>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5"/>
      <color theme="3" tint="0.3999755851924192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darkDown">
        <bgColor theme="0" tint="-4.9989318521683403E-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3" xfId="0" applyFill="1" applyBorder="1"/>
    <xf numFmtId="0" fontId="2" fillId="2" borderId="5" xfId="0" applyFont="1" applyFill="1" applyBorder="1"/>
    <xf numFmtId="0" fontId="2" fillId="2" borderId="8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/>
    <xf numFmtId="0" fontId="0" fillId="3" borderId="21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3" xfId="0" applyFill="1" applyBorder="1"/>
    <xf numFmtId="165" fontId="0" fillId="3" borderId="22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3" fillId="2" borderId="6" xfId="0" applyFont="1" applyFill="1" applyBorder="1"/>
    <xf numFmtId="0" fontId="3" fillId="2" borderId="0" xfId="0" applyFont="1" applyFill="1"/>
    <xf numFmtId="165" fontId="0" fillId="7" borderId="1" xfId="0" applyNumberFormat="1" applyFill="1" applyBorder="1" applyAlignment="1">
      <alignment horizontal="right"/>
    </xf>
    <xf numFmtId="0" fontId="0" fillId="8" borderId="1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0" xfId="0" applyFill="1"/>
    <xf numFmtId="0" fontId="0" fillId="7" borderId="9" xfId="0" applyFill="1" applyBorder="1"/>
    <xf numFmtId="0" fontId="0" fillId="7" borderId="11" xfId="0" applyFill="1" applyBorder="1"/>
    <xf numFmtId="0" fontId="0" fillId="7" borderId="12" xfId="0" applyFill="1" applyBorder="1"/>
    <xf numFmtId="0" fontId="3" fillId="2" borderId="11" xfId="0" applyFont="1" applyFill="1" applyBorder="1"/>
    <xf numFmtId="0" fontId="3" fillId="2" borderId="0" xfId="0" applyFont="1" applyFill="1" applyAlignment="1">
      <alignment horizontal="center" vertical="center"/>
    </xf>
    <xf numFmtId="165" fontId="0" fillId="7" borderId="1" xfId="0" applyNumberFormat="1" applyFill="1" applyBorder="1" applyAlignment="1">
      <alignment horizontal="right" vertical="center"/>
    </xf>
    <xf numFmtId="0" fontId="2" fillId="2" borderId="21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14" fontId="6" fillId="6" borderId="0" xfId="0" applyNumberFormat="1" applyFont="1" applyFill="1" applyAlignment="1" applyProtection="1">
      <alignment vertical="center"/>
      <protection locked="0"/>
    </xf>
    <xf numFmtId="165" fontId="0" fillId="7" borderId="1" xfId="0" applyNumberForma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14" fontId="6" fillId="6" borderId="0" xfId="0" applyNumberFormat="1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24" xfId="0" applyNumberFormat="1" applyFont="1" applyFill="1" applyBorder="1" applyAlignment="1">
      <alignment horizontal="center" vertical="center"/>
    </xf>
    <xf numFmtId="165" fontId="2" fillId="3" borderId="25" xfId="0" applyNumberFormat="1" applyFont="1" applyFill="1" applyBorder="1" applyAlignment="1">
      <alignment horizontal="center" vertical="center"/>
    </xf>
  </cellXfs>
  <cellStyles count="4">
    <cellStyle name="Euro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435430</xdr:colOff>
      <xdr:row>1</xdr:row>
      <xdr:rowOff>149678</xdr:rowOff>
    </xdr:from>
    <xdr:to>
      <xdr:col>2</xdr:col>
      <xdr:colOff>166688</xdr:colOff>
      <xdr:row>3</xdr:row>
      <xdr:rowOff>630835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DFCFDB6-ADA1-7D36-77C9-409E1521F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30" y="394607"/>
          <a:ext cx="3143250" cy="18456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394607</xdr:colOff>
      <xdr:row>0</xdr:row>
      <xdr:rowOff>0</xdr:rowOff>
    </xdr:from>
    <xdr:to>
      <xdr:col>2</xdr:col>
      <xdr:colOff>530678</xdr:colOff>
      <xdr:row>3</xdr:row>
      <xdr:rowOff>172002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73CFB8C-9501-41E6-84E4-402BFA93C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0"/>
          <a:ext cx="3143250" cy="18456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280147</xdr:colOff>
      <xdr:row>0</xdr:row>
      <xdr:rowOff>123266</xdr:rowOff>
    </xdr:from>
    <xdr:to>
      <xdr:col>2</xdr:col>
      <xdr:colOff>0</xdr:colOff>
      <xdr:row>3</xdr:row>
      <xdr:rowOff>41316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8411EAC-B124-4B17-ADC7-D6E52B243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123266"/>
          <a:ext cx="2723029" cy="1598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513026</xdr:colOff>
      <xdr:row>0</xdr:row>
      <xdr:rowOff>302560</xdr:rowOff>
    </xdr:from>
    <xdr:to>
      <xdr:col>2</xdr:col>
      <xdr:colOff>112059</xdr:colOff>
      <xdr:row>3</xdr:row>
      <xdr:rowOff>149666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68D379E-9BF0-489C-8782-69038D4E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26" y="302560"/>
          <a:ext cx="2602209" cy="1527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2"/>
  <sheetViews>
    <sheetView topLeftCell="A4" zoomScale="80" zoomScaleNormal="80" workbookViewId="0">
      <selection activeCell="B10" sqref="B10:H10"/>
    </sheetView>
  </sheetViews>
  <sheetFormatPr baseColWidth="10" defaultRowHeight="15" x14ac:dyDescent="0.25"/>
  <cols>
    <col min="2" max="2" width="39.5703125" customWidth="1"/>
    <col min="3" max="3" width="14" customWidth="1"/>
    <col min="4" max="6" width="18.140625" customWidth="1"/>
    <col min="7" max="7" width="17.85546875" customWidth="1"/>
    <col min="8" max="8" width="21.28515625" customWidth="1"/>
  </cols>
  <sheetData>
    <row r="1" spans="1:15" ht="19.5" x14ac:dyDescent="0.3">
      <c r="A1" s="1"/>
      <c r="B1" s="24"/>
      <c r="C1" s="24"/>
      <c r="D1" s="24"/>
      <c r="E1" s="24"/>
      <c r="F1" s="24"/>
      <c r="G1" s="24"/>
      <c r="H1" s="24"/>
      <c r="I1" s="1"/>
      <c r="J1" s="1"/>
      <c r="K1" s="1"/>
      <c r="L1" s="1"/>
      <c r="M1" s="1"/>
      <c r="N1" s="1"/>
      <c r="O1" s="1"/>
    </row>
    <row r="2" spans="1:15" ht="19.5" x14ac:dyDescent="0.3">
      <c r="A2" s="1"/>
      <c r="B2" s="25"/>
      <c r="C2" s="25"/>
      <c r="D2" s="25"/>
      <c r="E2" s="25"/>
      <c r="F2" s="25"/>
      <c r="G2" s="25"/>
      <c r="H2" s="25"/>
      <c r="I2" s="1"/>
      <c r="J2" s="1"/>
      <c r="K2" s="1"/>
      <c r="L2" s="1"/>
      <c r="M2" s="1"/>
      <c r="N2" s="1"/>
      <c r="O2" s="1"/>
    </row>
    <row r="3" spans="1:15" s="1" customFormat="1" ht="87.75" customHeight="1" x14ac:dyDescent="0.25"/>
    <row r="4" spans="1:15" s="1" customFormat="1" ht="87.75" customHeight="1" thickBot="1" x14ac:dyDescent="0.3"/>
    <row r="5" spans="1:15" s="1" customFormat="1" ht="65.45" customHeight="1" x14ac:dyDescent="0.25">
      <c r="B5" s="86" t="s">
        <v>79</v>
      </c>
      <c r="C5" s="87"/>
      <c r="D5" s="87"/>
      <c r="E5" s="87"/>
      <c r="F5" s="87"/>
      <c r="G5" s="87"/>
      <c r="H5" s="88"/>
    </row>
    <row r="6" spans="1:15" s="1" customFormat="1" ht="23.1" customHeight="1" thickBot="1" x14ac:dyDescent="0.3">
      <c r="B6" s="89"/>
      <c r="C6" s="90"/>
      <c r="D6" s="90"/>
      <c r="E6" s="90"/>
      <c r="F6" s="90"/>
      <c r="G6" s="90"/>
      <c r="H6" s="91"/>
    </row>
    <row r="7" spans="1:15" ht="57" customHeight="1" thickBot="1" x14ac:dyDescent="0.3">
      <c r="A7" s="1"/>
      <c r="B7" s="6"/>
      <c r="C7" s="6"/>
      <c r="D7" s="6"/>
      <c r="E7" s="6"/>
      <c r="F7" s="6"/>
      <c r="G7" s="6"/>
      <c r="H7" s="6"/>
      <c r="I7" s="1"/>
      <c r="J7" s="1"/>
      <c r="K7" s="1"/>
      <c r="L7" s="1"/>
      <c r="M7" s="1"/>
      <c r="N7" s="1"/>
      <c r="O7" s="1"/>
    </row>
    <row r="8" spans="1:15" ht="99" customHeight="1" thickBot="1" x14ac:dyDescent="0.3">
      <c r="A8" s="1"/>
      <c r="B8" s="69" t="s">
        <v>29</v>
      </c>
      <c r="C8" s="70"/>
      <c r="D8" s="70"/>
      <c r="E8" s="70"/>
      <c r="F8" s="70"/>
      <c r="G8" s="70"/>
      <c r="H8" s="7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78" customHeight="1" x14ac:dyDescent="0.25">
      <c r="A10" s="1"/>
      <c r="B10" s="55"/>
      <c r="C10" s="55"/>
      <c r="D10" s="55"/>
      <c r="E10" s="55"/>
      <c r="F10" s="55"/>
      <c r="G10" s="55"/>
      <c r="H10" s="55"/>
      <c r="I10" s="1"/>
      <c r="J10" s="1"/>
      <c r="K10" s="1"/>
      <c r="L10" s="1"/>
      <c r="M10" s="1"/>
      <c r="N10" s="1"/>
      <c r="O10" s="1"/>
    </row>
    <row r="11" spans="1:15" ht="26.1" customHeight="1" x14ac:dyDescent="0.25">
      <c r="A11" s="1"/>
      <c r="B11" s="23"/>
      <c r="C11" s="23"/>
      <c r="D11" s="23"/>
      <c r="E11" s="23"/>
      <c r="F11" s="23"/>
      <c r="G11" s="23"/>
      <c r="H11" s="23"/>
      <c r="I11" s="1"/>
      <c r="J11" s="1"/>
      <c r="K11" s="1"/>
      <c r="L11" s="1"/>
      <c r="M11" s="1"/>
      <c r="N11" s="1"/>
      <c r="O11" s="1"/>
    </row>
    <row r="12" spans="1:15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x14ac:dyDescent="0.25">
      <c r="A13" s="1"/>
      <c r="B13" s="11" t="s">
        <v>0</v>
      </c>
      <c r="C13" s="2"/>
      <c r="D13" s="2"/>
      <c r="E13" s="2"/>
      <c r="F13" s="28"/>
      <c r="G13" s="28"/>
      <c r="H13" s="29"/>
      <c r="I13" s="1"/>
      <c r="J13" s="1"/>
      <c r="K13" s="1"/>
      <c r="L13" s="1"/>
      <c r="M13" s="1"/>
      <c r="N13" s="1"/>
    </row>
    <row r="14" spans="1:15" x14ac:dyDescent="0.25">
      <c r="A14" s="1"/>
      <c r="B14" s="3"/>
      <c r="C14" s="1"/>
      <c r="D14" s="1"/>
      <c r="E14" s="1"/>
      <c r="F14" s="1"/>
      <c r="G14" s="1"/>
      <c r="H14" s="4"/>
      <c r="I14" s="1"/>
      <c r="J14" s="1"/>
      <c r="K14" s="1"/>
      <c r="L14" s="1"/>
      <c r="M14" s="1"/>
      <c r="N14" s="1"/>
    </row>
    <row r="15" spans="1:15" x14ac:dyDescent="0.25">
      <c r="A15" s="1"/>
      <c r="B15" s="12" t="s">
        <v>1</v>
      </c>
      <c r="C15" s="1"/>
      <c r="D15" s="1"/>
      <c r="E15" s="1"/>
      <c r="F15" s="30"/>
      <c r="G15" s="30"/>
      <c r="H15" s="31"/>
      <c r="I15" s="1"/>
      <c r="J15" s="1"/>
      <c r="K15" s="1"/>
      <c r="L15" s="1"/>
      <c r="M15" s="1"/>
      <c r="N15" s="1"/>
    </row>
    <row r="16" spans="1:15" x14ac:dyDescent="0.25">
      <c r="A16" s="1"/>
      <c r="B16" s="3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</row>
    <row r="17" spans="1:14" x14ac:dyDescent="0.25">
      <c r="A17" s="1"/>
      <c r="B17" s="12" t="s">
        <v>2</v>
      </c>
      <c r="C17" s="1"/>
      <c r="D17" s="1"/>
      <c r="E17" s="1"/>
      <c r="F17" s="30"/>
      <c r="G17" s="30"/>
      <c r="H17" s="31"/>
      <c r="I17" s="1"/>
      <c r="J17" s="1"/>
      <c r="K17" s="1"/>
      <c r="L17" s="1"/>
      <c r="M17" s="1"/>
      <c r="N17" s="1"/>
    </row>
    <row r="18" spans="1:14" x14ac:dyDescent="0.25">
      <c r="A18" s="1"/>
      <c r="B18" s="3"/>
      <c r="C18" s="1"/>
      <c r="D18" s="1"/>
      <c r="E18" s="1"/>
      <c r="F18" s="1"/>
      <c r="G18" s="1"/>
      <c r="H18" s="4"/>
      <c r="I18" s="1"/>
      <c r="J18" s="1"/>
      <c r="K18" s="1"/>
      <c r="L18" s="1"/>
      <c r="M18" s="1"/>
      <c r="N18" s="1"/>
    </row>
    <row r="19" spans="1:14" ht="20.25" customHeight="1" thickBot="1" x14ac:dyDescent="0.3">
      <c r="A19" s="1"/>
      <c r="B19" s="5" t="s">
        <v>3</v>
      </c>
      <c r="C19" s="6"/>
      <c r="D19" s="6"/>
      <c r="E19" s="6"/>
      <c r="F19" s="32"/>
      <c r="G19" s="32"/>
      <c r="H19" s="33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1" customFormat="1" ht="22.5" customHeight="1" x14ac:dyDescent="0.25">
      <c r="B22" s="93" t="s">
        <v>27</v>
      </c>
      <c r="C22" s="93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42" customHeight="1" x14ac:dyDescent="0.25">
      <c r="A25" s="1"/>
      <c r="B25" s="8" t="s">
        <v>4</v>
      </c>
      <c r="C25" s="13" t="s">
        <v>49</v>
      </c>
      <c r="D25" s="13" t="s">
        <v>44</v>
      </c>
      <c r="E25" s="13" t="s">
        <v>45</v>
      </c>
      <c r="F25" s="13" t="s">
        <v>46</v>
      </c>
      <c r="G25" s="13" t="s">
        <v>47</v>
      </c>
      <c r="H25" s="8" t="s">
        <v>48</v>
      </c>
      <c r="I25" s="1"/>
      <c r="J25" s="1"/>
      <c r="K25" s="1"/>
      <c r="L25" s="1"/>
      <c r="M25" s="1"/>
      <c r="N25" s="1"/>
    </row>
    <row r="26" spans="1:14" ht="38.25" customHeight="1" x14ac:dyDescent="0.25">
      <c r="A26" s="1"/>
      <c r="B26" s="48" t="s">
        <v>74</v>
      </c>
      <c r="C26" s="49"/>
      <c r="D26" s="49"/>
      <c r="E26" s="49"/>
      <c r="F26" s="49"/>
      <c r="G26" s="49"/>
      <c r="H26" s="50"/>
      <c r="I26" s="1"/>
      <c r="J26" s="1"/>
      <c r="K26" s="1"/>
      <c r="L26" s="1"/>
      <c r="M26" s="1"/>
      <c r="N26" s="1"/>
    </row>
    <row r="27" spans="1:14" ht="38.25" customHeight="1" x14ac:dyDescent="0.25">
      <c r="A27" s="1"/>
      <c r="B27" s="9" t="s">
        <v>7</v>
      </c>
      <c r="C27" s="26"/>
      <c r="D27" s="27"/>
      <c r="E27" s="27"/>
      <c r="F27" s="27"/>
      <c r="G27" s="27"/>
      <c r="H27" s="27"/>
      <c r="I27" s="1"/>
      <c r="J27" s="1"/>
      <c r="K27" s="1"/>
      <c r="L27" s="1"/>
      <c r="M27" s="1"/>
      <c r="N27" s="1"/>
    </row>
    <row r="28" spans="1:14" ht="27" customHeight="1" x14ac:dyDescent="0.25">
      <c r="A28" s="1"/>
      <c r="B28" s="9" t="s">
        <v>8</v>
      </c>
      <c r="C28" s="27"/>
      <c r="D28" s="27"/>
      <c r="E28" s="27"/>
      <c r="F28" s="27"/>
      <c r="G28" s="27"/>
      <c r="H28" s="26"/>
      <c r="I28" s="1"/>
      <c r="J28" s="1"/>
      <c r="K28" s="1"/>
      <c r="L28" s="1"/>
      <c r="M28" s="1"/>
      <c r="N28" s="1"/>
    </row>
    <row r="29" spans="1:14" ht="30" customHeight="1" x14ac:dyDescent="0.25">
      <c r="A29" s="1"/>
      <c r="B29" s="9" t="s">
        <v>81</v>
      </c>
      <c r="C29" s="27"/>
      <c r="D29" s="27"/>
      <c r="E29" s="27"/>
      <c r="F29" s="27"/>
      <c r="G29" s="27"/>
      <c r="H29" s="26"/>
      <c r="I29" s="1"/>
      <c r="J29" s="1"/>
      <c r="K29" s="1"/>
      <c r="L29" s="1"/>
      <c r="M29" s="1"/>
      <c r="N29" s="1"/>
    </row>
    <row r="30" spans="1:14" ht="30.75" customHeight="1" x14ac:dyDescent="0.25">
      <c r="A30" s="1"/>
      <c r="B30" s="9" t="s">
        <v>9</v>
      </c>
      <c r="C30" s="27"/>
      <c r="D30" s="27"/>
      <c r="E30" s="27"/>
      <c r="F30" s="27"/>
      <c r="G30" s="27"/>
      <c r="H30" s="26"/>
      <c r="I30" s="1"/>
      <c r="J30" s="1"/>
      <c r="K30" s="1"/>
      <c r="L30" s="1"/>
      <c r="M30" s="1"/>
      <c r="N30" s="1"/>
    </row>
    <row r="31" spans="1:14" ht="30.75" customHeight="1" x14ac:dyDescent="0.25">
      <c r="A31" s="1"/>
      <c r="B31" s="9" t="s">
        <v>10</v>
      </c>
      <c r="C31" s="27"/>
      <c r="D31" s="27"/>
      <c r="E31" s="27"/>
      <c r="F31" s="27"/>
      <c r="G31" s="27"/>
      <c r="H31" s="26"/>
      <c r="I31" s="1"/>
      <c r="J31" s="1"/>
      <c r="K31" s="1"/>
      <c r="L31" s="1"/>
      <c r="M31" s="1"/>
      <c r="N31" s="1"/>
    </row>
    <row r="32" spans="1:14" ht="30.75" customHeight="1" x14ac:dyDescent="0.25">
      <c r="A32" s="1"/>
      <c r="B32" s="9" t="s">
        <v>11</v>
      </c>
      <c r="C32" s="27"/>
      <c r="D32" s="27"/>
      <c r="E32" s="27"/>
      <c r="F32" s="27"/>
      <c r="G32" s="27"/>
      <c r="H32" s="26"/>
      <c r="I32" s="1"/>
      <c r="J32" s="1"/>
      <c r="K32" s="1"/>
      <c r="L32" s="1"/>
      <c r="M32" s="1"/>
      <c r="N32" s="1"/>
    </row>
    <row r="33" spans="1:14" ht="34.5" customHeight="1" x14ac:dyDescent="0.25">
      <c r="A33" s="1"/>
      <c r="B33" s="48" t="s">
        <v>12</v>
      </c>
      <c r="C33" s="49"/>
      <c r="D33" s="49"/>
      <c r="E33" s="49"/>
      <c r="F33" s="49"/>
      <c r="G33" s="49"/>
      <c r="H33" s="50"/>
      <c r="I33" s="1"/>
      <c r="J33" s="1"/>
      <c r="K33" s="1"/>
      <c r="L33" s="1"/>
      <c r="M33" s="1"/>
      <c r="N33" s="1"/>
    </row>
    <row r="34" spans="1:14" ht="45" x14ac:dyDescent="0.25">
      <c r="A34" s="1"/>
      <c r="B34" s="7" t="s">
        <v>31</v>
      </c>
      <c r="C34" s="27"/>
      <c r="D34" s="26"/>
      <c r="E34" s="26"/>
      <c r="F34" s="27"/>
      <c r="G34" s="27"/>
      <c r="H34" s="27"/>
      <c r="I34" s="1"/>
      <c r="J34" s="1"/>
      <c r="K34" s="1"/>
      <c r="L34" s="1"/>
      <c r="M34" s="1"/>
      <c r="N34" s="1"/>
    </row>
    <row r="35" spans="1:14" ht="66" customHeight="1" x14ac:dyDescent="0.25">
      <c r="A35" s="1"/>
      <c r="B35" s="9" t="s">
        <v>32</v>
      </c>
      <c r="C35" s="27"/>
      <c r="D35" s="26"/>
      <c r="E35" s="26"/>
      <c r="F35" s="26"/>
      <c r="G35" s="27"/>
      <c r="H35" s="27"/>
      <c r="I35" s="1"/>
      <c r="J35" s="1"/>
      <c r="K35" s="1"/>
      <c r="L35" s="1"/>
      <c r="M35" s="1"/>
      <c r="N35" s="1"/>
    </row>
    <row r="36" spans="1:14" ht="34.5" customHeight="1" x14ac:dyDescent="0.25">
      <c r="A36" s="1"/>
      <c r="B36" s="48" t="s">
        <v>75</v>
      </c>
      <c r="C36" s="49"/>
      <c r="D36" s="49"/>
      <c r="E36" s="49"/>
      <c r="F36" s="49"/>
      <c r="G36" s="49"/>
      <c r="H36" s="50"/>
      <c r="I36" s="1"/>
      <c r="J36" s="1"/>
      <c r="K36" s="1"/>
      <c r="L36" s="1"/>
      <c r="M36" s="1"/>
      <c r="N36" s="1"/>
    </row>
    <row r="37" spans="1:14" ht="64.5" customHeight="1" x14ac:dyDescent="0.25">
      <c r="A37" s="1"/>
      <c r="B37" s="9" t="s">
        <v>41</v>
      </c>
      <c r="C37" s="27"/>
      <c r="D37" s="26"/>
      <c r="E37" s="26"/>
      <c r="F37" s="26"/>
      <c r="G37" s="27"/>
      <c r="H37" s="27"/>
      <c r="I37" s="1"/>
      <c r="J37" s="1"/>
      <c r="K37" s="1"/>
      <c r="L37" s="1"/>
      <c r="M37" s="1"/>
      <c r="N37" s="1"/>
    </row>
    <row r="38" spans="1:14" ht="64.5" customHeight="1" x14ac:dyDescent="0.25">
      <c r="A38" s="1"/>
      <c r="B38" s="9" t="s">
        <v>30</v>
      </c>
      <c r="C38" s="27"/>
      <c r="D38" s="26"/>
      <c r="E38" s="26"/>
      <c r="F38" s="26"/>
      <c r="G38" s="26"/>
      <c r="H38" s="27"/>
      <c r="I38" s="1"/>
      <c r="J38" s="1"/>
      <c r="K38" s="1"/>
      <c r="L38" s="1"/>
      <c r="M38" s="1"/>
      <c r="N38" s="1"/>
    </row>
    <row r="39" spans="1:14" ht="69.599999999999994" customHeight="1" x14ac:dyDescent="0.25">
      <c r="A39" s="1"/>
      <c r="B39" s="9" t="s">
        <v>78</v>
      </c>
      <c r="C39" s="27"/>
      <c r="D39" s="26"/>
      <c r="E39" s="26"/>
      <c r="F39" s="27"/>
      <c r="G39" s="27"/>
      <c r="H39" s="27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83.25" customHeight="1" x14ac:dyDescent="0.25">
      <c r="A44" s="1"/>
      <c r="B44" s="92" t="s">
        <v>76</v>
      </c>
      <c r="C44" s="92"/>
      <c r="D44" s="92"/>
      <c r="E44" s="92"/>
      <c r="F44" s="92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2:14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2:14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</sheetData>
  <mergeCells count="8">
    <mergeCell ref="B5:H6"/>
    <mergeCell ref="B44:F44"/>
    <mergeCell ref="B8:H8"/>
    <mergeCell ref="B10:H10"/>
    <mergeCell ref="B26:H26"/>
    <mergeCell ref="B33:H33"/>
    <mergeCell ref="B36:H36"/>
    <mergeCell ref="B22:C2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3"/>
  <sheetViews>
    <sheetView zoomScale="80" zoomScaleNormal="80" workbookViewId="0">
      <selection activeCell="B9" sqref="B9:H9"/>
    </sheetView>
  </sheetViews>
  <sheetFormatPr baseColWidth="10" defaultRowHeight="15" x14ac:dyDescent="0.25"/>
  <cols>
    <col min="2" max="2" width="33.5703125" customWidth="1"/>
    <col min="3" max="3" width="14" customWidth="1"/>
    <col min="4" max="6" width="18.140625" customWidth="1"/>
    <col min="7" max="7" width="17.85546875" customWidth="1"/>
    <col min="8" max="8" width="18.5703125" customWidth="1"/>
  </cols>
  <sheetData>
    <row r="1" spans="1:15" ht="44.25" customHeight="1" x14ac:dyDescent="0.25">
      <c r="A1" s="1"/>
      <c r="B1" s="35"/>
      <c r="C1" s="35"/>
      <c r="D1" s="35"/>
      <c r="E1" s="35"/>
      <c r="F1" s="35"/>
      <c r="G1" s="35"/>
      <c r="H1" s="35"/>
      <c r="I1" s="1"/>
      <c r="J1" s="1"/>
      <c r="K1" s="1"/>
      <c r="L1" s="1"/>
      <c r="M1" s="1"/>
      <c r="N1" s="1"/>
      <c r="O1" s="1"/>
    </row>
    <row r="2" spans="1:15" ht="44.25" customHeight="1" x14ac:dyDescent="0.25">
      <c r="A2" s="1"/>
      <c r="B2" s="35"/>
      <c r="C2" s="35"/>
      <c r="D2" s="35"/>
      <c r="E2" s="35"/>
      <c r="F2" s="35"/>
      <c r="G2" s="35"/>
      <c r="H2" s="35"/>
      <c r="I2" s="1"/>
      <c r="J2" s="1"/>
      <c r="K2" s="1"/>
      <c r="L2" s="1"/>
      <c r="M2" s="1"/>
      <c r="N2" s="1"/>
      <c r="O2" s="1"/>
    </row>
    <row r="3" spans="1:15" ht="44.25" customHeight="1" x14ac:dyDescent="0.25">
      <c r="A3" s="1"/>
      <c r="B3" s="35"/>
      <c r="C3" s="35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</row>
    <row r="4" spans="1:15" ht="20.25" thickBot="1" x14ac:dyDescent="0.35">
      <c r="A4" s="1"/>
      <c r="B4" s="34"/>
      <c r="C4" s="34"/>
      <c r="D4" s="34"/>
      <c r="E4" s="34"/>
      <c r="F4" s="34"/>
      <c r="G4" s="34"/>
      <c r="H4" s="34"/>
      <c r="I4" s="1"/>
      <c r="J4" s="1"/>
      <c r="K4" s="1"/>
      <c r="L4" s="1"/>
      <c r="M4" s="1"/>
      <c r="N4" s="1"/>
      <c r="O4" s="1"/>
    </row>
    <row r="5" spans="1:15" ht="120" customHeight="1" thickBot="1" x14ac:dyDescent="0.3">
      <c r="A5" s="1"/>
      <c r="B5" s="66" t="s">
        <v>80</v>
      </c>
      <c r="C5" s="67"/>
      <c r="D5" s="67"/>
      <c r="E5" s="67"/>
      <c r="F5" s="67"/>
      <c r="G5" s="67"/>
      <c r="H5" s="68"/>
      <c r="I5" s="1"/>
      <c r="J5" s="1"/>
      <c r="K5" s="1"/>
      <c r="L5" s="1"/>
      <c r="M5" s="1"/>
      <c r="N5" s="1"/>
      <c r="O5" s="1"/>
    </row>
    <row r="6" spans="1:15" ht="15.75" thickBot="1" x14ac:dyDescent="0.3">
      <c r="A6" s="1"/>
      <c r="B6" s="10"/>
      <c r="C6" s="10"/>
      <c r="D6" s="10"/>
      <c r="E6" s="10"/>
      <c r="F6" s="10"/>
      <c r="G6" s="10"/>
      <c r="H6" s="10"/>
      <c r="I6" s="1"/>
      <c r="J6" s="1"/>
      <c r="K6" s="1"/>
      <c r="L6" s="1"/>
      <c r="M6" s="1"/>
      <c r="N6" s="1"/>
      <c r="O6" s="1"/>
    </row>
    <row r="7" spans="1:15" ht="99" customHeight="1" thickBot="1" x14ac:dyDescent="0.3">
      <c r="A7" s="1"/>
      <c r="B7" s="69" t="s">
        <v>29</v>
      </c>
      <c r="C7" s="70"/>
      <c r="D7" s="70"/>
      <c r="E7" s="70"/>
      <c r="F7" s="70"/>
      <c r="G7" s="70"/>
      <c r="H7" s="7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8" customHeight="1" x14ac:dyDescent="0.25">
      <c r="A9" s="1"/>
      <c r="B9" s="55"/>
      <c r="C9" s="55"/>
      <c r="D9" s="55"/>
      <c r="E9" s="55"/>
      <c r="F9" s="55"/>
      <c r="G9" s="55"/>
      <c r="H9" s="55"/>
      <c r="I9" s="1"/>
      <c r="J9" s="1"/>
      <c r="K9" s="1"/>
      <c r="L9" s="1"/>
      <c r="M9" s="1"/>
      <c r="N9" s="1"/>
      <c r="O9" s="1"/>
    </row>
    <row r="10" spans="1:15" ht="26.1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x14ac:dyDescent="0.25">
      <c r="A11" s="1"/>
      <c r="B11" s="11" t="s">
        <v>0</v>
      </c>
      <c r="C11" s="2"/>
      <c r="D11" s="2"/>
      <c r="E11" s="2"/>
      <c r="F11" s="28"/>
      <c r="G11" s="28"/>
      <c r="H11" s="29"/>
      <c r="I11" s="1"/>
      <c r="J11" s="1"/>
      <c r="K11" s="1"/>
      <c r="L11" s="1"/>
      <c r="M11" s="1"/>
      <c r="N11" s="1"/>
    </row>
    <row r="12" spans="1:15" x14ac:dyDescent="0.25">
      <c r="A12" s="1"/>
      <c r="B12" s="3"/>
      <c r="C12" s="1"/>
      <c r="D12" s="1"/>
      <c r="E12" s="1"/>
      <c r="F12" s="1"/>
      <c r="G12" s="1"/>
      <c r="H12" s="4"/>
      <c r="I12" s="1"/>
      <c r="J12" s="1"/>
      <c r="K12" s="1"/>
      <c r="L12" s="1"/>
      <c r="M12" s="1"/>
      <c r="N12" s="1"/>
    </row>
    <row r="13" spans="1:15" x14ac:dyDescent="0.25">
      <c r="A13" s="1"/>
      <c r="B13" s="12" t="s">
        <v>1</v>
      </c>
      <c r="C13" s="1"/>
      <c r="D13" s="1"/>
      <c r="E13" s="1"/>
      <c r="F13" s="30"/>
      <c r="G13" s="30"/>
      <c r="H13" s="31"/>
      <c r="I13" s="1"/>
      <c r="J13" s="1"/>
      <c r="K13" s="1"/>
      <c r="L13" s="1"/>
      <c r="M13" s="1"/>
      <c r="N13" s="1"/>
    </row>
    <row r="14" spans="1:15" x14ac:dyDescent="0.25">
      <c r="A14" s="1"/>
      <c r="B14" s="3"/>
      <c r="C14" s="1"/>
      <c r="D14" s="1"/>
      <c r="E14" s="1"/>
      <c r="F14" s="1"/>
      <c r="G14" s="1"/>
      <c r="H14" s="4"/>
      <c r="I14" s="1"/>
      <c r="J14" s="1"/>
      <c r="K14" s="1"/>
      <c r="L14" s="1"/>
      <c r="M14" s="1"/>
      <c r="N14" s="1"/>
    </row>
    <row r="15" spans="1:15" x14ac:dyDescent="0.25">
      <c r="A15" s="1"/>
      <c r="B15" s="12" t="s">
        <v>2</v>
      </c>
      <c r="C15" s="1"/>
      <c r="D15" s="1"/>
      <c r="E15" s="1"/>
      <c r="F15" s="30"/>
      <c r="G15" s="30"/>
      <c r="H15" s="31"/>
      <c r="I15" s="1"/>
      <c r="J15" s="1"/>
      <c r="K15" s="1"/>
      <c r="L15" s="1"/>
      <c r="M15" s="1"/>
      <c r="N15" s="1"/>
    </row>
    <row r="16" spans="1:15" x14ac:dyDescent="0.25">
      <c r="A16" s="1"/>
      <c r="B16" s="3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</row>
    <row r="17" spans="1:14" ht="15.75" thickBot="1" x14ac:dyDescent="0.3">
      <c r="A17" s="1"/>
      <c r="B17" s="5" t="s">
        <v>3</v>
      </c>
      <c r="C17" s="6"/>
      <c r="D17" s="6"/>
      <c r="E17" s="6"/>
      <c r="F17" s="32"/>
      <c r="G17" s="32"/>
      <c r="H17" s="33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42" customHeight="1" x14ac:dyDescent="0.25">
      <c r="A20" s="1"/>
      <c r="B20" s="72" t="s">
        <v>43</v>
      </c>
      <c r="C20" s="73"/>
      <c r="D20" s="73"/>
      <c r="E20" s="73"/>
      <c r="F20" s="73"/>
      <c r="G20" s="73"/>
      <c r="H20" s="74"/>
      <c r="I20" s="1"/>
      <c r="J20" s="1"/>
      <c r="K20" s="1"/>
      <c r="L20" s="1"/>
      <c r="M20" s="1"/>
      <c r="N20" s="1"/>
    </row>
    <row r="21" spans="1:14" ht="38.25" customHeight="1" x14ac:dyDescent="0.25">
      <c r="A21" s="1"/>
      <c r="B21" s="48" t="s">
        <v>6</v>
      </c>
      <c r="C21" s="49"/>
      <c r="D21" s="49"/>
      <c r="E21" s="50"/>
      <c r="F21" s="13" t="s">
        <v>14</v>
      </c>
      <c r="G21" s="13" t="s">
        <v>15</v>
      </c>
      <c r="H21" s="13" t="s">
        <v>16</v>
      </c>
      <c r="I21" s="1"/>
      <c r="J21" s="1"/>
      <c r="K21" s="1"/>
      <c r="L21" s="1"/>
      <c r="M21" s="1"/>
      <c r="N21" s="1"/>
    </row>
    <row r="22" spans="1:14" ht="38.25" customHeight="1" x14ac:dyDescent="0.25">
      <c r="A22" s="1"/>
      <c r="B22" s="60" t="s">
        <v>33</v>
      </c>
      <c r="C22" s="61"/>
      <c r="D22" s="61"/>
      <c r="E22" s="62"/>
      <c r="F22" s="22">
        <f>'BPU lot 1'!C27</f>
        <v>0</v>
      </c>
      <c r="G22" s="21"/>
      <c r="H22" s="14">
        <f>F22*G22*6</f>
        <v>0</v>
      </c>
      <c r="I22" s="1"/>
      <c r="J22" s="1"/>
      <c r="K22" s="1"/>
      <c r="L22" s="1"/>
      <c r="M22" s="1"/>
      <c r="N22" s="1"/>
    </row>
    <row r="23" spans="1:14" ht="38.25" customHeight="1" x14ac:dyDescent="0.25">
      <c r="A23" s="1"/>
      <c r="B23" s="48"/>
      <c r="C23" s="49"/>
      <c r="D23" s="49"/>
      <c r="E23" s="50"/>
      <c r="F23" s="13" t="s">
        <v>5</v>
      </c>
      <c r="G23" s="13" t="s">
        <v>17</v>
      </c>
      <c r="H23" s="13" t="s">
        <v>18</v>
      </c>
      <c r="I23" s="1"/>
      <c r="J23" s="1"/>
      <c r="K23" s="1"/>
      <c r="L23" s="1"/>
      <c r="M23" s="1"/>
      <c r="N23" s="1"/>
    </row>
    <row r="24" spans="1:14" ht="27" customHeight="1" x14ac:dyDescent="0.25">
      <c r="A24" s="1"/>
      <c r="B24" s="60" t="s">
        <v>8</v>
      </c>
      <c r="C24" s="61"/>
      <c r="D24" s="61"/>
      <c r="E24" s="62"/>
      <c r="F24" s="22">
        <f>'BPU lot 1'!H28</f>
        <v>0</v>
      </c>
      <c r="G24" s="21">
        <v>2</v>
      </c>
      <c r="H24" s="14">
        <f>F24*G24</f>
        <v>0</v>
      </c>
      <c r="I24" s="1"/>
      <c r="J24" s="1"/>
      <c r="K24" s="1"/>
      <c r="L24" s="1"/>
      <c r="M24" s="1"/>
      <c r="N24" s="1"/>
    </row>
    <row r="25" spans="1:14" ht="30" customHeight="1" x14ac:dyDescent="0.25">
      <c r="A25" s="1"/>
      <c r="B25" s="63" t="s">
        <v>81</v>
      </c>
      <c r="C25" s="64"/>
      <c r="D25" s="64"/>
      <c r="E25" s="65"/>
      <c r="F25" s="22">
        <f>'BPU lot 1'!H29</f>
        <v>0</v>
      </c>
      <c r="G25" s="21">
        <v>2</v>
      </c>
      <c r="H25" s="14">
        <f t="shared" ref="H25:H28" si="0">F25*G25</f>
        <v>0</v>
      </c>
      <c r="I25" s="1"/>
      <c r="J25" s="1"/>
      <c r="K25" s="1"/>
      <c r="L25" s="1"/>
      <c r="M25" s="1"/>
      <c r="N25" s="1"/>
    </row>
    <row r="26" spans="1:14" ht="30.75" customHeight="1" x14ac:dyDescent="0.25">
      <c r="A26" s="1"/>
      <c r="B26" s="60" t="s">
        <v>9</v>
      </c>
      <c r="C26" s="61"/>
      <c r="D26" s="61"/>
      <c r="E26" s="62"/>
      <c r="F26" s="22">
        <f>'BPU lot 1'!H30</f>
        <v>0</v>
      </c>
      <c r="G26" s="21">
        <v>2</v>
      </c>
      <c r="H26" s="14">
        <f t="shared" si="0"/>
        <v>0</v>
      </c>
      <c r="I26" s="1"/>
      <c r="J26" s="1"/>
      <c r="K26" s="1"/>
      <c r="L26" s="1"/>
      <c r="M26" s="1"/>
      <c r="N26" s="1"/>
    </row>
    <row r="27" spans="1:14" ht="30.75" customHeight="1" x14ac:dyDescent="0.25">
      <c r="A27" s="1"/>
      <c r="B27" s="60" t="s">
        <v>10</v>
      </c>
      <c r="C27" s="61"/>
      <c r="D27" s="61"/>
      <c r="E27" s="62"/>
      <c r="F27" s="22">
        <f>'BPU lot 1'!H31</f>
        <v>0</v>
      </c>
      <c r="G27" s="21">
        <v>2</v>
      </c>
      <c r="H27" s="14">
        <f t="shared" si="0"/>
        <v>0</v>
      </c>
      <c r="I27" s="1"/>
      <c r="J27" s="1"/>
      <c r="K27" s="1"/>
      <c r="L27" s="1"/>
      <c r="M27" s="1"/>
      <c r="N27" s="1"/>
    </row>
    <row r="28" spans="1:14" ht="30.75" customHeight="1" x14ac:dyDescent="0.25">
      <c r="A28" s="1"/>
      <c r="B28" s="60" t="s">
        <v>11</v>
      </c>
      <c r="C28" s="61"/>
      <c r="D28" s="61"/>
      <c r="E28" s="62"/>
      <c r="F28" s="22">
        <f>'BPU lot 1'!H32</f>
        <v>0</v>
      </c>
      <c r="G28" s="21">
        <v>2</v>
      </c>
      <c r="H28" s="14">
        <f t="shared" si="0"/>
        <v>0</v>
      </c>
      <c r="I28" s="1"/>
      <c r="J28" s="1"/>
      <c r="K28" s="1"/>
      <c r="L28" s="1"/>
      <c r="M28" s="1"/>
      <c r="N28" s="1"/>
    </row>
    <row r="29" spans="1:14" ht="11.25" customHeight="1" x14ac:dyDescent="0.25">
      <c r="A29" s="1"/>
      <c r="B29" s="17"/>
      <c r="C29" s="18"/>
      <c r="D29" s="18"/>
      <c r="E29" s="18"/>
      <c r="F29" s="19"/>
      <c r="G29" s="19"/>
      <c r="H29" s="20"/>
      <c r="I29" s="1"/>
      <c r="J29" s="1"/>
      <c r="K29" s="1"/>
      <c r="L29" s="1"/>
      <c r="M29" s="1"/>
      <c r="N29" s="1"/>
    </row>
    <row r="30" spans="1:14" ht="34.5" customHeight="1" x14ac:dyDescent="0.25">
      <c r="A30" s="1"/>
      <c r="B30" s="37" t="s">
        <v>12</v>
      </c>
      <c r="C30" s="38"/>
      <c r="D30" s="38"/>
      <c r="E30" s="38"/>
      <c r="F30" s="38"/>
      <c r="G30" s="38"/>
      <c r="H30" s="39"/>
      <c r="I30" s="1"/>
      <c r="J30" s="1"/>
      <c r="K30" s="1"/>
      <c r="L30" s="1"/>
      <c r="M30" s="1"/>
      <c r="N30" s="1"/>
    </row>
    <row r="31" spans="1:14" ht="45" customHeight="1" x14ac:dyDescent="0.25">
      <c r="A31" s="1"/>
      <c r="B31" s="77" t="s">
        <v>31</v>
      </c>
      <c r="C31" s="78"/>
      <c r="D31" s="78"/>
      <c r="E31" s="79"/>
      <c r="F31" s="13" t="s">
        <v>19</v>
      </c>
      <c r="G31" s="13" t="s">
        <v>40</v>
      </c>
      <c r="H31" s="13" t="s">
        <v>18</v>
      </c>
      <c r="I31" s="1"/>
      <c r="J31" s="1"/>
      <c r="K31" s="1"/>
      <c r="L31" s="1"/>
      <c r="M31" s="1"/>
      <c r="N31" s="1"/>
    </row>
    <row r="32" spans="1:14" ht="45" customHeight="1" x14ac:dyDescent="0.25">
      <c r="A32" s="1"/>
      <c r="B32" s="80"/>
      <c r="C32" s="81"/>
      <c r="D32" s="81"/>
      <c r="E32" s="82"/>
      <c r="F32" s="22">
        <f>'BPU lot 1'!D34</f>
        <v>0</v>
      </c>
      <c r="G32" s="21">
        <v>4</v>
      </c>
      <c r="H32" s="14">
        <f>F32*G32</f>
        <v>0</v>
      </c>
      <c r="I32" s="1"/>
      <c r="J32" s="1"/>
      <c r="K32" s="1"/>
      <c r="L32" s="1"/>
      <c r="M32" s="1"/>
      <c r="N32" s="1"/>
    </row>
    <row r="33" spans="1:14" ht="45" customHeight="1" x14ac:dyDescent="0.25">
      <c r="A33" s="1"/>
      <c r="B33" s="80"/>
      <c r="C33" s="81"/>
      <c r="D33" s="81"/>
      <c r="E33" s="82"/>
      <c r="F33" s="13" t="s">
        <v>20</v>
      </c>
      <c r="G33" s="13" t="s">
        <v>40</v>
      </c>
      <c r="H33" s="13" t="s">
        <v>18</v>
      </c>
      <c r="I33" s="1"/>
      <c r="J33" s="1"/>
      <c r="K33" s="1"/>
      <c r="L33" s="1"/>
      <c r="M33" s="1"/>
      <c r="N33" s="1"/>
    </row>
    <row r="34" spans="1:14" ht="45" customHeight="1" x14ac:dyDescent="0.25">
      <c r="A34" s="1"/>
      <c r="B34" s="83"/>
      <c r="C34" s="84"/>
      <c r="D34" s="84"/>
      <c r="E34" s="85"/>
      <c r="F34" s="22">
        <f>'BPU lot 1'!E34</f>
        <v>0</v>
      </c>
      <c r="G34" s="21">
        <v>4</v>
      </c>
      <c r="H34" s="14">
        <f>F34*G34</f>
        <v>0</v>
      </c>
      <c r="I34" s="1"/>
      <c r="J34" s="1"/>
      <c r="K34" s="1"/>
      <c r="L34" s="1"/>
      <c r="M34" s="1"/>
      <c r="N34" s="1"/>
    </row>
    <row r="35" spans="1:14" ht="45" customHeight="1" x14ac:dyDescent="0.25">
      <c r="A35" s="1"/>
      <c r="B35" s="77" t="s">
        <v>32</v>
      </c>
      <c r="C35" s="78"/>
      <c r="D35" s="78"/>
      <c r="E35" s="79"/>
      <c r="F35" s="13" t="s">
        <v>19</v>
      </c>
      <c r="G35" s="13" t="s">
        <v>40</v>
      </c>
      <c r="H35" s="13" t="s">
        <v>18</v>
      </c>
      <c r="I35" s="1"/>
      <c r="J35" s="1"/>
      <c r="K35" s="1"/>
      <c r="L35" s="1"/>
      <c r="M35" s="1"/>
      <c r="N35" s="1"/>
    </row>
    <row r="36" spans="1:14" ht="45" customHeight="1" x14ac:dyDescent="0.25">
      <c r="A36" s="1"/>
      <c r="B36" s="80"/>
      <c r="C36" s="81"/>
      <c r="D36" s="81"/>
      <c r="E36" s="82"/>
      <c r="F36" s="22">
        <f>'BPU lot 1'!D35</f>
        <v>0</v>
      </c>
      <c r="G36" s="44">
        <v>4</v>
      </c>
      <c r="H36" s="14">
        <f>F36*G36</f>
        <v>0</v>
      </c>
      <c r="I36" s="1"/>
      <c r="J36" s="1"/>
      <c r="K36" s="1"/>
      <c r="L36" s="1"/>
      <c r="M36" s="1"/>
      <c r="N36" s="1"/>
    </row>
    <row r="37" spans="1:14" ht="45" customHeight="1" x14ac:dyDescent="0.25">
      <c r="A37" s="1"/>
      <c r="B37" s="80"/>
      <c r="C37" s="81"/>
      <c r="D37" s="81"/>
      <c r="E37" s="82"/>
      <c r="F37" s="13" t="s">
        <v>20</v>
      </c>
      <c r="G37" s="13" t="s">
        <v>40</v>
      </c>
      <c r="H37" s="13" t="s">
        <v>18</v>
      </c>
      <c r="I37" s="1"/>
      <c r="J37" s="1"/>
      <c r="K37" s="1"/>
      <c r="L37" s="1"/>
      <c r="M37" s="1"/>
      <c r="N37" s="1"/>
    </row>
    <row r="38" spans="1:14" ht="45" customHeight="1" x14ac:dyDescent="0.25">
      <c r="A38" s="1"/>
      <c r="B38" s="83"/>
      <c r="C38" s="84"/>
      <c r="D38" s="84"/>
      <c r="E38" s="85"/>
      <c r="F38" s="22">
        <f>'BPU lot 1'!E35</f>
        <v>0</v>
      </c>
      <c r="G38" s="44">
        <v>2</v>
      </c>
      <c r="H38" s="14">
        <f>F38*G38</f>
        <v>0</v>
      </c>
      <c r="I38" s="1"/>
      <c r="J38" s="1"/>
      <c r="K38" s="1"/>
      <c r="L38" s="1"/>
      <c r="M38" s="1"/>
      <c r="N38" s="1"/>
    </row>
    <row r="39" spans="1:14" ht="11.25" customHeight="1" x14ac:dyDescent="0.25">
      <c r="A39" s="1"/>
      <c r="B39" s="17"/>
      <c r="C39" s="18"/>
      <c r="D39" s="18"/>
      <c r="E39" s="18"/>
      <c r="F39" s="19"/>
      <c r="G39" s="19"/>
      <c r="H39" s="20"/>
      <c r="I39" s="1"/>
      <c r="J39" s="1"/>
      <c r="K39" s="1"/>
      <c r="L39" s="1"/>
      <c r="M39" s="1"/>
      <c r="N39" s="1"/>
    </row>
    <row r="40" spans="1:14" ht="34.5" customHeight="1" x14ac:dyDescent="0.25">
      <c r="A40" s="1"/>
      <c r="B40" s="37" t="s">
        <v>13</v>
      </c>
      <c r="C40" s="38"/>
      <c r="D40" s="38"/>
      <c r="E40" s="38"/>
      <c r="F40" s="38"/>
      <c r="G40" s="38"/>
      <c r="H40" s="39"/>
      <c r="I40" s="1"/>
      <c r="J40" s="1"/>
      <c r="K40" s="1"/>
      <c r="L40" s="1"/>
      <c r="M40" s="1"/>
      <c r="N40" s="1"/>
    </row>
    <row r="41" spans="1:14" ht="34.5" customHeight="1" x14ac:dyDescent="0.25">
      <c r="A41" s="1"/>
      <c r="B41" s="51" t="s">
        <v>41</v>
      </c>
      <c r="C41" s="52"/>
      <c r="D41" s="52"/>
      <c r="E41" s="53"/>
      <c r="F41" s="13" t="s">
        <v>19</v>
      </c>
      <c r="G41" s="13" t="s">
        <v>40</v>
      </c>
      <c r="H41" s="13" t="s">
        <v>18</v>
      </c>
      <c r="I41" s="1"/>
      <c r="J41" s="1"/>
      <c r="K41" s="1"/>
      <c r="L41" s="1"/>
      <c r="M41" s="1"/>
      <c r="N41" s="1"/>
    </row>
    <row r="42" spans="1:14" ht="39" customHeight="1" x14ac:dyDescent="0.25">
      <c r="A42" s="1"/>
      <c r="B42" s="54"/>
      <c r="C42" s="55"/>
      <c r="D42" s="55"/>
      <c r="E42" s="56"/>
      <c r="F42" s="22">
        <f>'BPU lot 1'!D37</f>
        <v>0</v>
      </c>
      <c r="G42" s="44">
        <v>10</v>
      </c>
      <c r="H42" s="14">
        <f>F42*G42</f>
        <v>0</v>
      </c>
      <c r="I42" s="1"/>
      <c r="J42" s="1"/>
      <c r="K42" s="1"/>
      <c r="L42" s="1"/>
      <c r="M42" s="1"/>
      <c r="N42" s="1"/>
    </row>
    <row r="43" spans="1:14" ht="34.5" customHeight="1" x14ac:dyDescent="0.25">
      <c r="A43" s="1"/>
      <c r="B43" s="54"/>
      <c r="C43" s="55"/>
      <c r="D43" s="55"/>
      <c r="E43" s="56"/>
      <c r="F43" s="13" t="s">
        <v>20</v>
      </c>
      <c r="G43" s="13" t="s">
        <v>40</v>
      </c>
      <c r="H43" s="13" t="s">
        <v>18</v>
      </c>
      <c r="I43" s="1"/>
      <c r="J43" s="1"/>
      <c r="K43" s="1"/>
      <c r="L43" s="1"/>
      <c r="M43" s="1"/>
      <c r="N43" s="1"/>
    </row>
    <row r="44" spans="1:14" ht="39" customHeight="1" x14ac:dyDescent="0.25">
      <c r="A44" s="1"/>
      <c r="B44" s="54"/>
      <c r="C44" s="55"/>
      <c r="D44" s="55"/>
      <c r="E44" s="56"/>
      <c r="F44" s="22">
        <f>'BPU lot 1'!E37</f>
        <v>0</v>
      </c>
      <c r="G44" s="44">
        <v>10</v>
      </c>
      <c r="H44" s="14">
        <f>F44*G44</f>
        <v>0</v>
      </c>
      <c r="I44" s="1"/>
      <c r="J44" s="1"/>
      <c r="K44" s="1"/>
      <c r="L44" s="1"/>
      <c r="M44" s="1"/>
      <c r="N44" s="1"/>
    </row>
    <row r="45" spans="1:14" ht="34.5" customHeight="1" x14ac:dyDescent="0.25">
      <c r="A45" s="1"/>
      <c r="B45" s="54"/>
      <c r="C45" s="55"/>
      <c r="D45" s="55"/>
      <c r="E45" s="56"/>
      <c r="F45" s="13" t="s">
        <v>21</v>
      </c>
      <c r="G45" s="13" t="s">
        <v>40</v>
      </c>
      <c r="H45" s="13" t="s">
        <v>18</v>
      </c>
      <c r="I45" s="1"/>
      <c r="J45" s="1"/>
      <c r="K45" s="1"/>
      <c r="L45" s="1"/>
      <c r="M45" s="1"/>
      <c r="N45" s="1"/>
    </row>
    <row r="46" spans="1:14" ht="39" customHeight="1" x14ac:dyDescent="0.25">
      <c r="A46" s="1"/>
      <c r="B46" s="57"/>
      <c r="C46" s="58"/>
      <c r="D46" s="58"/>
      <c r="E46" s="59"/>
      <c r="F46" s="22">
        <f>'BPU lot 1'!F37</f>
        <v>0</v>
      </c>
      <c r="G46" s="44">
        <v>5</v>
      </c>
      <c r="H46" s="14">
        <f>F46*G46</f>
        <v>0</v>
      </c>
      <c r="I46" s="1"/>
      <c r="J46" s="1"/>
      <c r="K46" s="1"/>
      <c r="L46" s="1"/>
      <c r="M46" s="1"/>
      <c r="N46" s="1"/>
    </row>
    <row r="47" spans="1:14" ht="34.5" customHeight="1" x14ac:dyDescent="0.25">
      <c r="A47" s="1"/>
      <c r="B47" s="77" t="s">
        <v>30</v>
      </c>
      <c r="C47" s="78"/>
      <c r="D47" s="78"/>
      <c r="E47" s="78"/>
      <c r="F47" s="13" t="s">
        <v>19</v>
      </c>
      <c r="G47" s="13" t="s">
        <v>17</v>
      </c>
      <c r="H47" s="13" t="s">
        <v>18</v>
      </c>
      <c r="I47" s="1"/>
      <c r="J47" s="1"/>
      <c r="K47" s="1"/>
      <c r="L47" s="1"/>
      <c r="M47" s="1"/>
      <c r="N47" s="1"/>
    </row>
    <row r="48" spans="1:14" ht="39" customHeight="1" x14ac:dyDescent="0.25">
      <c r="A48" s="1"/>
      <c r="B48" s="80"/>
      <c r="C48" s="81"/>
      <c r="D48" s="81"/>
      <c r="E48" s="81"/>
      <c r="F48" s="22">
        <f>'BPU lot 1'!D38</f>
        <v>0</v>
      </c>
      <c r="G48" s="44">
        <v>15</v>
      </c>
      <c r="H48" s="14">
        <f>F48*G48</f>
        <v>0</v>
      </c>
      <c r="I48" s="1"/>
      <c r="J48" s="1"/>
      <c r="K48" s="1"/>
      <c r="L48" s="1"/>
      <c r="M48" s="1"/>
      <c r="N48" s="1"/>
    </row>
    <row r="49" spans="1:14" ht="34.5" customHeight="1" x14ac:dyDescent="0.25">
      <c r="A49" s="1"/>
      <c r="B49" s="80"/>
      <c r="C49" s="81"/>
      <c r="D49" s="81"/>
      <c r="E49" s="81"/>
      <c r="F49" s="13" t="s">
        <v>20</v>
      </c>
      <c r="G49" s="13" t="s">
        <v>17</v>
      </c>
      <c r="H49" s="13" t="s">
        <v>18</v>
      </c>
      <c r="I49" s="1"/>
      <c r="J49" s="1"/>
      <c r="K49" s="1"/>
      <c r="L49" s="1"/>
      <c r="M49" s="1"/>
      <c r="N49" s="1"/>
    </row>
    <row r="50" spans="1:14" ht="39" customHeight="1" x14ac:dyDescent="0.25">
      <c r="A50" s="1"/>
      <c r="B50" s="80"/>
      <c r="C50" s="81"/>
      <c r="D50" s="81"/>
      <c r="E50" s="81"/>
      <c r="F50" s="22">
        <f>'BPU lot 1'!E38</f>
        <v>0</v>
      </c>
      <c r="G50" s="44">
        <v>45</v>
      </c>
      <c r="H50" s="14">
        <f>F50*G50</f>
        <v>0</v>
      </c>
      <c r="I50" s="1"/>
      <c r="J50" s="1"/>
      <c r="K50" s="1"/>
      <c r="L50" s="1"/>
      <c r="M50" s="1"/>
      <c r="N50" s="1"/>
    </row>
    <row r="51" spans="1:14" ht="34.5" customHeight="1" x14ac:dyDescent="0.25">
      <c r="A51" s="1"/>
      <c r="B51" s="80"/>
      <c r="C51" s="81"/>
      <c r="D51" s="81"/>
      <c r="E51" s="81"/>
      <c r="F51" s="13" t="s">
        <v>21</v>
      </c>
      <c r="G51" s="13" t="s">
        <v>17</v>
      </c>
      <c r="H51" s="13" t="s">
        <v>18</v>
      </c>
      <c r="I51" s="1"/>
      <c r="J51" s="1"/>
      <c r="K51" s="1"/>
      <c r="L51" s="1"/>
      <c r="M51" s="1"/>
      <c r="N51" s="1"/>
    </row>
    <row r="52" spans="1:14" ht="39" customHeight="1" x14ac:dyDescent="0.25">
      <c r="A52" s="1"/>
      <c r="B52" s="80"/>
      <c r="C52" s="81"/>
      <c r="D52" s="81"/>
      <c r="E52" s="81"/>
      <c r="F52" s="22">
        <f>'BPU lot 1'!F38</f>
        <v>0</v>
      </c>
      <c r="G52" s="44">
        <v>10</v>
      </c>
      <c r="H52" s="14">
        <f>F52*G52</f>
        <v>0</v>
      </c>
      <c r="I52" s="1"/>
      <c r="J52" s="1"/>
      <c r="K52" s="1"/>
      <c r="L52" s="1"/>
      <c r="M52" s="1"/>
      <c r="N52" s="1"/>
    </row>
    <row r="53" spans="1:14" ht="39" customHeight="1" x14ac:dyDescent="0.25">
      <c r="A53" s="1"/>
      <c r="B53" s="80"/>
      <c r="C53" s="81"/>
      <c r="D53" s="81"/>
      <c r="E53" s="81"/>
      <c r="F53" s="13" t="s">
        <v>22</v>
      </c>
      <c r="G53" s="13" t="s">
        <v>17</v>
      </c>
      <c r="H53" s="13" t="s">
        <v>18</v>
      </c>
      <c r="I53" s="1"/>
      <c r="J53" s="1"/>
      <c r="K53" s="1"/>
      <c r="L53" s="1"/>
      <c r="M53" s="1"/>
      <c r="N53" s="1"/>
    </row>
    <row r="54" spans="1:14" ht="39" customHeight="1" x14ac:dyDescent="0.25">
      <c r="A54" s="1"/>
      <c r="B54" s="83"/>
      <c r="C54" s="84"/>
      <c r="D54" s="84"/>
      <c r="E54" s="84"/>
      <c r="F54" s="22">
        <f>'BPU lot 1'!G38</f>
        <v>0</v>
      </c>
      <c r="G54" s="44">
        <v>5</v>
      </c>
      <c r="H54" s="14">
        <f>F54*G54</f>
        <v>0</v>
      </c>
      <c r="I54" s="1"/>
      <c r="J54" s="1"/>
      <c r="K54" s="1"/>
      <c r="L54" s="1"/>
      <c r="M54" s="1"/>
      <c r="N54" s="1"/>
    </row>
    <row r="55" spans="1:14" ht="39" customHeight="1" x14ac:dyDescent="0.25">
      <c r="A55" s="1"/>
      <c r="B55" s="77" t="s">
        <v>78</v>
      </c>
      <c r="C55" s="78"/>
      <c r="D55" s="78"/>
      <c r="E55" s="79"/>
      <c r="F55" s="13" t="s">
        <v>19</v>
      </c>
      <c r="G55" s="13" t="s">
        <v>17</v>
      </c>
      <c r="H55" s="13" t="s">
        <v>18</v>
      </c>
      <c r="I55" s="1"/>
      <c r="J55" s="1"/>
      <c r="K55" s="1"/>
      <c r="L55" s="1"/>
      <c r="M55" s="1"/>
      <c r="N55" s="1"/>
    </row>
    <row r="56" spans="1:14" ht="39" customHeight="1" x14ac:dyDescent="0.25">
      <c r="A56" s="1"/>
      <c r="B56" s="80"/>
      <c r="C56" s="81"/>
      <c r="D56" s="81"/>
      <c r="E56" s="82"/>
      <c r="F56" s="22">
        <f>'BPU lot 1'!D39</f>
        <v>0</v>
      </c>
      <c r="G56" s="44">
        <v>25</v>
      </c>
      <c r="H56" s="14">
        <f>F56*G56</f>
        <v>0</v>
      </c>
      <c r="I56" s="1"/>
      <c r="J56" s="1"/>
      <c r="K56" s="1"/>
      <c r="L56" s="1"/>
      <c r="M56" s="1"/>
      <c r="N56" s="1"/>
    </row>
    <row r="57" spans="1:14" ht="39" customHeight="1" x14ac:dyDescent="0.25">
      <c r="A57" s="1"/>
      <c r="B57" s="80"/>
      <c r="C57" s="81"/>
      <c r="D57" s="81"/>
      <c r="E57" s="82"/>
      <c r="F57" s="13" t="s">
        <v>20</v>
      </c>
      <c r="G57" s="13" t="s">
        <v>17</v>
      </c>
      <c r="H57" s="13" t="s">
        <v>18</v>
      </c>
      <c r="I57" s="1"/>
      <c r="J57" s="1"/>
      <c r="K57" s="1"/>
      <c r="L57" s="1"/>
      <c r="M57" s="1"/>
      <c r="N57" s="1"/>
    </row>
    <row r="58" spans="1:14" ht="39" customHeight="1" x14ac:dyDescent="0.25">
      <c r="A58" s="1"/>
      <c r="B58" s="83"/>
      <c r="C58" s="84"/>
      <c r="D58" s="84"/>
      <c r="E58" s="85"/>
      <c r="F58" s="22">
        <f>'BPU lot 1'!E39</f>
        <v>0</v>
      </c>
      <c r="G58" s="44">
        <v>10</v>
      </c>
      <c r="H58" s="14">
        <f>F58*G58</f>
        <v>0</v>
      </c>
      <c r="I58" s="1"/>
      <c r="J58" s="1"/>
      <c r="K58" s="1"/>
      <c r="L58" s="1"/>
      <c r="M58" s="1"/>
      <c r="N58" s="1"/>
    </row>
    <row r="59" spans="1:14" x14ac:dyDescent="0.25">
      <c r="A59" s="1"/>
      <c r="B59" s="75" t="s">
        <v>71</v>
      </c>
      <c r="C59" s="76"/>
      <c r="D59" s="76"/>
      <c r="E59" s="76"/>
      <c r="F59" s="19"/>
      <c r="G59" s="19"/>
      <c r="H59" s="45">
        <f>SUM(H31:H58)</f>
        <v>0</v>
      </c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</sheetData>
  <mergeCells count="18">
    <mergeCell ref="B59:E59"/>
    <mergeCell ref="B55:E58"/>
    <mergeCell ref="B27:E27"/>
    <mergeCell ref="B47:E54"/>
    <mergeCell ref="B28:E28"/>
    <mergeCell ref="B31:E34"/>
    <mergeCell ref="B35:E38"/>
    <mergeCell ref="B5:H5"/>
    <mergeCell ref="B7:H7"/>
    <mergeCell ref="B9:H9"/>
    <mergeCell ref="B20:H20"/>
    <mergeCell ref="B21:E21"/>
    <mergeCell ref="B23:E23"/>
    <mergeCell ref="B41:E46"/>
    <mergeCell ref="B22:E22"/>
    <mergeCell ref="B24:E24"/>
    <mergeCell ref="B25:E25"/>
    <mergeCell ref="B26:E26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0"/>
  <sheetViews>
    <sheetView topLeftCell="A7" zoomScale="80" zoomScaleNormal="80" workbookViewId="0">
      <selection activeCell="B10" sqref="B10:H10"/>
    </sheetView>
  </sheetViews>
  <sheetFormatPr baseColWidth="10" defaultRowHeight="15" x14ac:dyDescent="0.25"/>
  <cols>
    <col min="2" max="2" width="33.5703125" customWidth="1"/>
    <col min="3" max="3" width="18.28515625" customWidth="1"/>
    <col min="4" max="4" width="23.28515625" customWidth="1"/>
    <col min="5" max="5" width="20.42578125" customWidth="1"/>
    <col min="6" max="6" width="22.5703125" customWidth="1"/>
    <col min="7" max="7" width="17.85546875" customWidth="1"/>
    <col min="8" max="8" width="18.5703125" customWidth="1"/>
  </cols>
  <sheetData>
    <row r="1" spans="1:15" ht="44.25" customHeight="1" x14ac:dyDescent="0.25">
      <c r="A1" s="1"/>
      <c r="B1" s="35"/>
      <c r="C1" s="35"/>
      <c r="D1" s="35"/>
      <c r="E1" s="35"/>
      <c r="F1" s="35"/>
      <c r="G1" s="35"/>
      <c r="H1" s="35"/>
      <c r="I1" s="1"/>
      <c r="J1" s="1"/>
      <c r="K1" s="1"/>
      <c r="L1" s="1"/>
      <c r="M1" s="1"/>
      <c r="N1" s="1"/>
      <c r="O1" s="1"/>
    </row>
    <row r="2" spans="1:15" ht="44.25" customHeight="1" x14ac:dyDescent="0.25">
      <c r="A2" s="1"/>
      <c r="B2" s="35"/>
      <c r="C2" s="35"/>
      <c r="D2" s="35"/>
      <c r="E2" s="35"/>
      <c r="F2" s="35"/>
      <c r="G2" s="35"/>
      <c r="H2" s="35"/>
      <c r="I2" s="1"/>
      <c r="J2" s="1"/>
      <c r="K2" s="1"/>
      <c r="L2" s="1"/>
      <c r="M2" s="1"/>
      <c r="N2" s="1"/>
      <c r="O2" s="1"/>
    </row>
    <row r="3" spans="1:15" ht="44.25" customHeight="1" x14ac:dyDescent="0.25">
      <c r="A3" s="1"/>
      <c r="B3" s="35"/>
      <c r="C3" s="35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</row>
    <row r="4" spans="1:15" ht="39" customHeight="1" thickBot="1" x14ac:dyDescent="0.35">
      <c r="A4" s="1"/>
      <c r="B4" s="34"/>
      <c r="C4" s="34"/>
      <c r="D4" s="34"/>
      <c r="E4" s="34"/>
      <c r="F4" s="34"/>
      <c r="G4" s="34"/>
      <c r="H4" s="34"/>
      <c r="I4" s="1"/>
      <c r="J4" s="1"/>
      <c r="K4" s="1"/>
      <c r="L4" s="1"/>
      <c r="M4" s="1"/>
      <c r="N4" s="1"/>
      <c r="O4" s="1"/>
    </row>
    <row r="5" spans="1:15" ht="63.95" customHeight="1" x14ac:dyDescent="0.25">
      <c r="A5" s="1"/>
      <c r="B5" s="86" t="s">
        <v>79</v>
      </c>
      <c r="C5" s="87"/>
      <c r="D5" s="87"/>
      <c r="E5" s="87"/>
      <c r="F5" s="87"/>
      <c r="G5" s="87"/>
      <c r="H5" s="88"/>
      <c r="I5" s="1"/>
      <c r="J5" s="1"/>
      <c r="K5" s="1"/>
      <c r="L5" s="1"/>
      <c r="M5" s="1"/>
      <c r="N5" s="1"/>
      <c r="O5" s="1"/>
    </row>
    <row r="6" spans="1:15" ht="18.600000000000001" customHeight="1" thickBot="1" x14ac:dyDescent="0.3">
      <c r="A6" s="1"/>
      <c r="B6" s="89"/>
      <c r="C6" s="90"/>
      <c r="D6" s="90"/>
      <c r="E6" s="90"/>
      <c r="F6" s="90"/>
      <c r="G6" s="90"/>
      <c r="H6" s="91"/>
      <c r="I6" s="1"/>
      <c r="J6" s="1"/>
      <c r="K6" s="1"/>
      <c r="L6" s="1"/>
      <c r="M6" s="1"/>
      <c r="N6" s="1"/>
      <c r="O6" s="1"/>
    </row>
    <row r="7" spans="1:15" ht="15.75" thickBot="1" x14ac:dyDescent="0.3">
      <c r="A7" s="1"/>
      <c r="B7" s="10"/>
      <c r="C7" s="10"/>
      <c r="D7" s="10"/>
      <c r="E7" s="10"/>
      <c r="F7" s="10"/>
      <c r="G7" s="10"/>
      <c r="H7" s="10"/>
      <c r="I7" s="1"/>
      <c r="J7" s="1"/>
      <c r="K7" s="1"/>
      <c r="L7" s="1"/>
      <c r="M7" s="1"/>
      <c r="N7" s="1"/>
      <c r="O7" s="1"/>
    </row>
    <row r="8" spans="1:15" ht="99" customHeight="1" thickBot="1" x14ac:dyDescent="0.3">
      <c r="A8" s="1"/>
      <c r="B8" s="69" t="s">
        <v>28</v>
      </c>
      <c r="C8" s="70"/>
      <c r="D8" s="70"/>
      <c r="E8" s="70"/>
      <c r="F8" s="70"/>
      <c r="G8" s="70"/>
      <c r="H8" s="7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78" customHeight="1" x14ac:dyDescent="0.25">
      <c r="A10" s="1"/>
      <c r="B10" s="55"/>
      <c r="C10" s="55"/>
      <c r="D10" s="55"/>
      <c r="E10" s="55"/>
      <c r="F10" s="55"/>
      <c r="G10" s="55"/>
      <c r="H10" s="55"/>
      <c r="I10" s="1"/>
      <c r="J10" s="1"/>
      <c r="K10" s="1"/>
      <c r="L10" s="1"/>
      <c r="M10" s="1"/>
      <c r="N10" s="1"/>
      <c r="O10" s="1"/>
    </row>
    <row r="11" spans="1:15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x14ac:dyDescent="0.25">
      <c r="A12" s="1"/>
      <c r="B12" s="11" t="s">
        <v>0</v>
      </c>
      <c r="C12" s="2"/>
      <c r="D12" s="2"/>
      <c r="E12" s="2"/>
      <c r="F12" s="28"/>
      <c r="G12" s="28"/>
      <c r="H12" s="29"/>
      <c r="I12" s="1"/>
      <c r="J12" s="1"/>
      <c r="K12" s="1"/>
      <c r="L12" s="1"/>
      <c r="M12" s="1"/>
      <c r="N12" s="1"/>
    </row>
    <row r="13" spans="1:15" x14ac:dyDescent="0.25">
      <c r="A13" s="1"/>
      <c r="B13" s="3"/>
      <c r="C13" s="1"/>
      <c r="D13" s="1"/>
      <c r="E13" s="1"/>
      <c r="F13" s="1"/>
      <c r="G13" s="1"/>
      <c r="H13" s="4"/>
      <c r="I13" s="1"/>
      <c r="J13" s="1"/>
      <c r="K13" s="1"/>
      <c r="L13" s="1"/>
      <c r="M13" s="1"/>
      <c r="N13" s="1"/>
    </row>
    <row r="14" spans="1:15" x14ac:dyDescent="0.25">
      <c r="A14" s="1"/>
      <c r="B14" s="12" t="s">
        <v>1</v>
      </c>
      <c r="C14" s="1"/>
      <c r="D14" s="1"/>
      <c r="E14" s="1"/>
      <c r="F14" s="30"/>
      <c r="G14" s="30"/>
      <c r="H14" s="31"/>
      <c r="I14" s="1"/>
      <c r="J14" s="1"/>
      <c r="K14" s="1"/>
      <c r="L14" s="1"/>
      <c r="M14" s="1"/>
      <c r="N14" s="1"/>
    </row>
    <row r="15" spans="1:15" x14ac:dyDescent="0.25">
      <c r="A15" s="1"/>
      <c r="B15" s="3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</row>
    <row r="16" spans="1:15" x14ac:dyDescent="0.25">
      <c r="A16" s="1"/>
      <c r="B16" s="12" t="s">
        <v>2</v>
      </c>
      <c r="C16" s="1"/>
      <c r="D16" s="1"/>
      <c r="E16" s="1"/>
      <c r="F16" s="30"/>
      <c r="G16" s="30"/>
      <c r="H16" s="31"/>
      <c r="I16" s="1"/>
      <c r="J16" s="1"/>
      <c r="K16" s="1"/>
      <c r="L16" s="1"/>
      <c r="M16" s="1"/>
      <c r="N16" s="1"/>
    </row>
    <row r="17" spans="1:14" x14ac:dyDescent="0.25">
      <c r="A17" s="1"/>
      <c r="B17" s="3"/>
      <c r="C17" s="1"/>
      <c r="D17" s="1"/>
      <c r="E17" s="1"/>
      <c r="F17" s="1"/>
      <c r="G17" s="1"/>
      <c r="H17" s="4"/>
      <c r="I17" s="1"/>
      <c r="J17" s="1"/>
      <c r="K17" s="1"/>
      <c r="L17" s="1"/>
      <c r="M17" s="1"/>
      <c r="N17" s="1"/>
    </row>
    <row r="18" spans="1:14" ht="15.75" thickBot="1" x14ac:dyDescent="0.3">
      <c r="A18" s="1"/>
      <c r="B18" s="5" t="s">
        <v>3</v>
      </c>
      <c r="C18" s="6"/>
      <c r="D18" s="6"/>
      <c r="E18" s="6"/>
      <c r="F18" s="32"/>
      <c r="G18" s="32"/>
      <c r="H18" s="33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6"/>
      <c r="G19" s="16"/>
      <c r="H19" s="16"/>
      <c r="I19" s="1"/>
      <c r="J19" s="1"/>
      <c r="K19" s="1"/>
      <c r="L19" s="1"/>
      <c r="M19" s="1"/>
      <c r="N19" s="1"/>
    </row>
    <row r="20" spans="1:14" ht="39.950000000000003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0.45" customHeight="1" x14ac:dyDescent="0.25">
      <c r="A21" s="1"/>
      <c r="B21" s="40" t="s">
        <v>42</v>
      </c>
      <c r="C21" s="40"/>
      <c r="D21" s="40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39.950000000000003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54" customHeight="1" x14ac:dyDescent="0.25">
      <c r="A23" s="1"/>
      <c r="B23" s="13" t="s">
        <v>4</v>
      </c>
      <c r="C23" s="13" t="s">
        <v>50</v>
      </c>
      <c r="D23" s="13" t="s">
        <v>34</v>
      </c>
      <c r="E23" s="13" t="s">
        <v>36</v>
      </c>
      <c r="G23" s="1"/>
      <c r="H23" s="1"/>
      <c r="I23" s="1"/>
      <c r="J23" s="1"/>
      <c r="K23" s="1"/>
      <c r="L23" s="1"/>
      <c r="M23" s="1"/>
    </row>
    <row r="24" spans="1:14" ht="22.5" customHeight="1" x14ac:dyDescent="0.25">
      <c r="A24" s="1"/>
      <c r="B24" s="15" t="s">
        <v>51</v>
      </c>
      <c r="C24" s="36"/>
      <c r="D24" s="36"/>
      <c r="E24" s="36"/>
      <c r="G24" s="1"/>
      <c r="H24" s="1"/>
      <c r="I24" s="1"/>
      <c r="J24" s="1"/>
      <c r="K24" s="1"/>
      <c r="L24" s="1"/>
      <c r="M24" s="1"/>
    </row>
    <row r="25" spans="1:14" ht="39.950000000000003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39.950000000000003" customHeight="1" x14ac:dyDescent="0.25">
      <c r="A26" s="1"/>
      <c r="B26" s="13" t="s">
        <v>4</v>
      </c>
      <c r="C26" s="13" t="s">
        <v>50</v>
      </c>
      <c r="D26" s="13" t="s">
        <v>34</v>
      </c>
      <c r="E26" s="13" t="s">
        <v>35</v>
      </c>
      <c r="F26" s="13" t="s">
        <v>36</v>
      </c>
      <c r="G26" s="13" t="s">
        <v>52</v>
      </c>
      <c r="H26" s="1"/>
      <c r="I26" s="1"/>
      <c r="J26" s="1"/>
      <c r="K26" s="1"/>
      <c r="L26" s="1"/>
      <c r="M26" s="1"/>
      <c r="N26" s="1"/>
    </row>
    <row r="27" spans="1:14" ht="32.450000000000003" customHeight="1" x14ac:dyDescent="0.25">
      <c r="A27" s="1"/>
      <c r="B27" s="15" t="s">
        <v>55</v>
      </c>
      <c r="C27" s="36"/>
      <c r="D27" s="36"/>
      <c r="E27" s="36"/>
      <c r="F27" s="36"/>
      <c r="G27" s="41" t="s">
        <v>53</v>
      </c>
      <c r="H27" s="1"/>
      <c r="I27" s="1"/>
      <c r="J27" s="1"/>
      <c r="K27" s="1"/>
      <c r="L27" s="1"/>
      <c r="M27" s="1"/>
      <c r="N27" s="1"/>
    </row>
    <row r="28" spans="1:14" ht="32.450000000000003" customHeight="1" x14ac:dyDescent="0.25">
      <c r="A28" s="1"/>
      <c r="B28" s="15" t="s">
        <v>56</v>
      </c>
      <c r="C28" s="36"/>
      <c r="D28" s="36"/>
      <c r="E28" s="36"/>
      <c r="F28" s="36"/>
      <c r="G28" s="41" t="s">
        <v>53</v>
      </c>
      <c r="H28" s="1"/>
      <c r="I28" s="1"/>
      <c r="J28" s="1"/>
      <c r="K28" s="1"/>
      <c r="L28" s="1"/>
      <c r="M28" s="1"/>
      <c r="N28" s="1"/>
    </row>
    <row r="29" spans="1:14" ht="32.450000000000003" customHeight="1" x14ac:dyDescent="0.25">
      <c r="A29" s="1"/>
      <c r="B29" s="15" t="s">
        <v>57</v>
      </c>
      <c r="C29" s="36"/>
      <c r="D29" s="36"/>
      <c r="E29" s="36"/>
      <c r="F29" s="36"/>
      <c r="G29" s="41" t="s">
        <v>53</v>
      </c>
      <c r="H29" s="1"/>
      <c r="I29" s="1"/>
      <c r="J29" s="1"/>
      <c r="K29" s="1"/>
      <c r="L29" s="1"/>
      <c r="M29" s="1"/>
      <c r="N29" s="1"/>
    </row>
    <row r="30" spans="1:14" ht="32.450000000000003" customHeight="1" x14ac:dyDescent="0.25">
      <c r="A30" s="1"/>
      <c r="B30" s="15" t="s">
        <v>62</v>
      </c>
      <c r="C30" s="36"/>
      <c r="D30" s="36"/>
      <c r="E30" s="36"/>
      <c r="F30" s="36"/>
      <c r="G30" s="41" t="s">
        <v>53</v>
      </c>
      <c r="H30" s="1"/>
      <c r="I30" s="1"/>
      <c r="J30" s="1"/>
      <c r="K30" s="1"/>
      <c r="L30" s="1"/>
      <c r="M30" s="1"/>
      <c r="N30" s="1"/>
    </row>
    <row r="31" spans="1:14" ht="32.450000000000003" customHeight="1" x14ac:dyDescent="0.25">
      <c r="A31" s="1"/>
      <c r="B31" s="15" t="s">
        <v>58</v>
      </c>
      <c r="C31" s="36"/>
      <c r="D31" s="36"/>
      <c r="E31" s="36"/>
      <c r="F31" s="36"/>
      <c r="G31" s="41" t="s">
        <v>53</v>
      </c>
      <c r="H31" s="1"/>
      <c r="I31" s="1"/>
      <c r="J31" s="1"/>
      <c r="K31" s="1"/>
      <c r="L31" s="1"/>
      <c r="M31" s="1"/>
      <c r="N31" s="1"/>
    </row>
    <row r="32" spans="1:14" ht="32.450000000000003" customHeight="1" x14ac:dyDescent="0.25">
      <c r="A32" s="1"/>
      <c r="B32" s="15" t="s">
        <v>60</v>
      </c>
      <c r="C32" s="36"/>
      <c r="D32" s="36"/>
      <c r="E32" s="36"/>
      <c r="F32" s="36"/>
      <c r="G32" s="41" t="s">
        <v>53</v>
      </c>
      <c r="H32" s="1"/>
      <c r="I32" s="1"/>
      <c r="J32" s="1"/>
      <c r="K32" s="1"/>
      <c r="L32" s="1"/>
      <c r="M32" s="1"/>
      <c r="N32" s="1"/>
    </row>
    <row r="33" spans="1:14" ht="32.450000000000003" customHeight="1" x14ac:dyDescent="0.25">
      <c r="A33" s="1"/>
      <c r="B33" s="15" t="s">
        <v>59</v>
      </c>
      <c r="C33" s="36"/>
      <c r="D33" s="36"/>
      <c r="E33" s="36"/>
      <c r="F33" s="36"/>
      <c r="G33" s="41" t="s">
        <v>53</v>
      </c>
      <c r="H33" s="1"/>
      <c r="I33" s="1"/>
      <c r="J33" s="1"/>
      <c r="K33" s="1"/>
      <c r="L33" s="1"/>
      <c r="M33" s="1"/>
      <c r="N33" s="1"/>
    </row>
    <row r="34" spans="1:14" ht="32.450000000000003" customHeight="1" x14ac:dyDescent="0.25">
      <c r="A34" s="1"/>
      <c r="B34" s="15" t="s">
        <v>61</v>
      </c>
      <c r="C34" s="36"/>
      <c r="D34" s="36"/>
      <c r="E34" s="36"/>
      <c r="F34" s="36"/>
      <c r="G34" s="41" t="s">
        <v>53</v>
      </c>
      <c r="H34" s="1"/>
      <c r="I34" s="1"/>
      <c r="J34" s="1"/>
      <c r="K34" s="1"/>
      <c r="L34" s="1"/>
      <c r="M34" s="1"/>
      <c r="N34" s="1"/>
    </row>
    <row r="35" spans="1:14" ht="32.450000000000003" customHeight="1" x14ac:dyDescent="0.25">
      <c r="A35" s="1"/>
      <c r="B35" s="15" t="s">
        <v>54</v>
      </c>
      <c r="C35" s="36"/>
      <c r="D35" s="36"/>
      <c r="E35" s="36"/>
      <c r="F35" s="36"/>
      <c r="G35" s="41" t="s">
        <v>53</v>
      </c>
      <c r="H35" s="1"/>
      <c r="I35" s="1"/>
      <c r="J35" s="1"/>
      <c r="K35" s="1"/>
      <c r="L35" s="1"/>
      <c r="M35" s="1"/>
      <c r="N35" s="1"/>
    </row>
    <row r="36" spans="1:14" ht="32.450000000000003" customHeight="1" x14ac:dyDescent="0.25">
      <c r="A36" s="1"/>
      <c r="B36" s="15" t="s">
        <v>63</v>
      </c>
      <c r="C36" s="36"/>
      <c r="D36" s="36"/>
      <c r="E36" s="36"/>
      <c r="F36" s="36"/>
      <c r="G36" s="41" t="s">
        <v>53</v>
      </c>
      <c r="H36" s="1"/>
      <c r="I36" s="1"/>
      <c r="J36" s="1"/>
      <c r="K36" s="1"/>
      <c r="L36" s="1"/>
      <c r="M36" s="1"/>
      <c r="N36" s="1"/>
    </row>
    <row r="37" spans="1:14" ht="32.450000000000003" customHeight="1" x14ac:dyDescent="0.25">
      <c r="A37" s="1"/>
      <c r="B37" s="15" t="s">
        <v>64</v>
      </c>
      <c r="C37" s="36"/>
      <c r="D37" s="36"/>
      <c r="E37" s="36"/>
      <c r="F37" s="36"/>
      <c r="G37" s="41" t="s">
        <v>53</v>
      </c>
      <c r="H37" s="1"/>
      <c r="I37" s="1"/>
      <c r="J37" s="1"/>
      <c r="K37" s="1"/>
      <c r="L37" s="1"/>
      <c r="M37" s="1"/>
      <c r="N37" s="1"/>
    </row>
    <row r="38" spans="1:14" ht="32.450000000000003" customHeight="1" x14ac:dyDescent="0.25">
      <c r="A38" s="1"/>
      <c r="B38" s="15" t="s">
        <v>65</v>
      </c>
      <c r="C38" s="36"/>
      <c r="D38" s="36"/>
      <c r="E38" s="36"/>
      <c r="F38" s="36"/>
      <c r="G38" s="41" t="s">
        <v>53</v>
      </c>
      <c r="H38" s="1"/>
      <c r="I38" s="1"/>
      <c r="J38" s="1"/>
      <c r="K38" s="1"/>
      <c r="L38" s="1"/>
      <c r="M38" s="1"/>
      <c r="N38" s="1"/>
    </row>
    <row r="39" spans="1:14" ht="32.450000000000003" customHeight="1" x14ac:dyDescent="0.25">
      <c r="A39" s="1"/>
      <c r="B39" s="15" t="s">
        <v>66</v>
      </c>
      <c r="C39" s="36"/>
      <c r="D39" s="36"/>
      <c r="E39" s="36"/>
      <c r="F39" s="36"/>
      <c r="G39" s="41" t="s">
        <v>53</v>
      </c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90" customHeight="1" x14ac:dyDescent="0.25">
      <c r="A42" s="1"/>
      <c r="B42" s="92" t="s">
        <v>77</v>
      </c>
      <c r="C42" s="92"/>
      <c r="D42" s="92"/>
      <c r="E42" s="92"/>
      <c r="F42" s="92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</sheetData>
  <mergeCells count="4">
    <mergeCell ref="B8:H8"/>
    <mergeCell ref="B10:H10"/>
    <mergeCell ref="B42:F42"/>
    <mergeCell ref="B5:H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1"/>
  <sheetViews>
    <sheetView tabSelected="1" zoomScale="80" zoomScaleNormal="80" workbookViewId="0">
      <selection activeCell="B9" sqref="B9:H9"/>
    </sheetView>
  </sheetViews>
  <sheetFormatPr baseColWidth="10" defaultRowHeight="15" x14ac:dyDescent="0.25"/>
  <cols>
    <col min="2" max="2" width="33.5703125" customWidth="1"/>
    <col min="3" max="3" width="15.85546875" customWidth="1"/>
    <col min="4" max="4" width="16.140625" customWidth="1"/>
    <col min="5" max="5" width="17.28515625" customWidth="1"/>
    <col min="6" max="6" width="16.140625" customWidth="1"/>
    <col min="7" max="7" width="16" customWidth="1"/>
    <col min="8" max="8" width="16.5703125" customWidth="1"/>
  </cols>
  <sheetData>
    <row r="1" spans="1:15" ht="44.25" customHeight="1" x14ac:dyDescent="0.25">
      <c r="A1" s="1"/>
      <c r="B1" s="94"/>
      <c r="C1" s="94"/>
      <c r="D1" s="94"/>
      <c r="E1" s="94"/>
      <c r="F1" s="94"/>
      <c r="G1" s="94"/>
      <c r="H1" s="94"/>
      <c r="I1" s="1"/>
      <c r="J1" s="1"/>
      <c r="K1" s="1"/>
      <c r="L1" s="1"/>
      <c r="M1" s="1"/>
      <c r="N1" s="1"/>
      <c r="O1" s="1"/>
    </row>
    <row r="2" spans="1:15" ht="44.25" customHeight="1" x14ac:dyDescent="0.25">
      <c r="A2" s="1"/>
      <c r="B2" s="35"/>
      <c r="C2" s="35"/>
      <c r="D2" s="35"/>
      <c r="E2" s="35"/>
      <c r="F2" s="35"/>
      <c r="G2" s="35"/>
      <c r="H2" s="35"/>
      <c r="I2" s="1"/>
      <c r="J2" s="1"/>
      <c r="K2" s="1"/>
      <c r="L2" s="1"/>
      <c r="M2" s="1"/>
      <c r="N2" s="1"/>
      <c r="O2" s="1"/>
    </row>
    <row r="3" spans="1:15" ht="44.25" customHeight="1" x14ac:dyDescent="0.25">
      <c r="A3" s="1"/>
      <c r="B3" s="35"/>
      <c r="C3" s="35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</row>
    <row r="4" spans="1:15" ht="20.25" thickBot="1" x14ac:dyDescent="0.35">
      <c r="A4" s="1"/>
      <c r="B4" s="34"/>
      <c r="C4" s="34"/>
      <c r="D4" s="34"/>
      <c r="E4" s="34"/>
      <c r="F4" s="34"/>
      <c r="G4" s="34"/>
      <c r="H4" s="34"/>
      <c r="I4" s="1"/>
      <c r="J4" s="1"/>
      <c r="K4" s="1"/>
      <c r="L4" s="1"/>
      <c r="M4" s="1"/>
      <c r="N4" s="1"/>
      <c r="O4" s="1"/>
    </row>
    <row r="5" spans="1:15" ht="103.5" customHeight="1" thickBot="1" x14ac:dyDescent="0.3">
      <c r="A5" s="1"/>
      <c r="B5" s="66" t="s">
        <v>80</v>
      </c>
      <c r="C5" s="67"/>
      <c r="D5" s="67"/>
      <c r="E5" s="67"/>
      <c r="F5" s="67"/>
      <c r="G5" s="67"/>
      <c r="H5" s="68"/>
      <c r="I5" s="1"/>
      <c r="J5" s="1"/>
      <c r="K5" s="1"/>
      <c r="L5" s="1"/>
      <c r="M5" s="1"/>
      <c r="N5" s="1"/>
      <c r="O5" s="1"/>
    </row>
    <row r="6" spans="1:15" ht="15.75" thickBot="1" x14ac:dyDescent="0.3">
      <c r="A6" s="1"/>
      <c r="B6" s="10"/>
      <c r="C6" s="10"/>
      <c r="D6" s="10"/>
      <c r="E6" s="10"/>
      <c r="F6" s="10"/>
      <c r="G6" s="10"/>
      <c r="H6" s="10"/>
      <c r="I6" s="1"/>
      <c r="J6" s="1"/>
      <c r="K6" s="1"/>
      <c r="L6" s="1"/>
      <c r="M6" s="1"/>
      <c r="N6" s="1"/>
      <c r="O6" s="1"/>
    </row>
    <row r="7" spans="1:15" ht="99" customHeight="1" thickBot="1" x14ac:dyDescent="0.3">
      <c r="A7" s="1"/>
      <c r="B7" s="69" t="s">
        <v>28</v>
      </c>
      <c r="C7" s="70"/>
      <c r="D7" s="70"/>
      <c r="E7" s="70"/>
      <c r="F7" s="70"/>
      <c r="G7" s="70"/>
      <c r="H7" s="7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8" customHeight="1" x14ac:dyDescent="0.25">
      <c r="A9" s="1"/>
      <c r="B9" s="55"/>
      <c r="C9" s="55"/>
      <c r="D9" s="55"/>
      <c r="E9" s="55"/>
      <c r="F9" s="55"/>
      <c r="G9" s="55"/>
      <c r="H9" s="55"/>
      <c r="I9" s="1"/>
      <c r="J9" s="1"/>
      <c r="K9" s="1"/>
      <c r="L9" s="1"/>
      <c r="M9" s="1"/>
      <c r="N9" s="1"/>
      <c r="O9" s="1"/>
    </row>
    <row r="10" spans="1:15" ht="24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x14ac:dyDescent="0.25">
      <c r="A11" s="1"/>
      <c r="B11" s="11" t="s">
        <v>0</v>
      </c>
      <c r="C11" s="2"/>
      <c r="D11" s="2"/>
      <c r="E11" s="2"/>
      <c r="F11" s="28"/>
      <c r="G11" s="28"/>
      <c r="H11" s="29"/>
      <c r="I11" s="1"/>
      <c r="J11" s="1"/>
      <c r="K11" s="1"/>
      <c r="L11" s="1"/>
      <c r="M11" s="1"/>
      <c r="N11" s="1"/>
    </row>
    <row r="12" spans="1:15" x14ac:dyDescent="0.25">
      <c r="A12" s="1"/>
      <c r="B12" s="3"/>
      <c r="C12" s="1"/>
      <c r="D12" s="1"/>
      <c r="E12" s="1"/>
      <c r="F12" s="1"/>
      <c r="G12" s="1"/>
      <c r="H12" s="4"/>
      <c r="I12" s="1"/>
      <c r="J12" s="1"/>
      <c r="K12" s="1"/>
      <c r="L12" s="1"/>
      <c r="M12" s="1"/>
      <c r="N12" s="1"/>
    </row>
    <row r="13" spans="1:15" x14ac:dyDescent="0.25">
      <c r="A13" s="1"/>
      <c r="B13" s="12" t="s">
        <v>1</v>
      </c>
      <c r="C13" s="1"/>
      <c r="D13" s="1"/>
      <c r="E13" s="1"/>
      <c r="F13" s="30"/>
      <c r="G13" s="30"/>
      <c r="H13" s="31"/>
      <c r="I13" s="1"/>
      <c r="J13" s="1"/>
      <c r="K13" s="1"/>
      <c r="L13" s="1"/>
      <c r="M13" s="1"/>
      <c r="N13" s="1"/>
    </row>
    <row r="14" spans="1:15" x14ac:dyDescent="0.25">
      <c r="A14" s="1"/>
      <c r="B14" s="3"/>
      <c r="C14" s="1"/>
      <c r="D14" s="1"/>
      <c r="E14" s="1"/>
      <c r="F14" s="1"/>
      <c r="G14" s="1"/>
      <c r="H14" s="4"/>
      <c r="I14" s="1"/>
      <c r="J14" s="1"/>
      <c r="K14" s="1"/>
      <c r="L14" s="1"/>
      <c r="M14" s="1"/>
      <c r="N14" s="1"/>
    </row>
    <row r="15" spans="1:15" x14ac:dyDescent="0.25">
      <c r="A15" s="1"/>
      <c r="B15" s="12" t="s">
        <v>2</v>
      </c>
      <c r="C15" s="1"/>
      <c r="D15" s="1"/>
      <c r="E15" s="1"/>
      <c r="F15" s="30"/>
      <c r="G15" s="30"/>
      <c r="H15" s="31"/>
      <c r="I15" s="1"/>
      <c r="J15" s="1"/>
      <c r="K15" s="1"/>
      <c r="L15" s="1"/>
      <c r="M15" s="1"/>
      <c r="N15" s="1"/>
    </row>
    <row r="16" spans="1:15" x14ac:dyDescent="0.25">
      <c r="A16" s="1"/>
      <c r="B16" s="3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</row>
    <row r="17" spans="1:15" ht="15.75" thickBot="1" x14ac:dyDescent="0.3">
      <c r="A17" s="1"/>
      <c r="B17" s="5" t="s">
        <v>3</v>
      </c>
      <c r="C17" s="6"/>
      <c r="D17" s="6"/>
      <c r="E17" s="6"/>
      <c r="F17" s="32"/>
      <c r="G17" s="32"/>
      <c r="H17" s="33"/>
      <c r="I17" s="1"/>
      <c r="J17" s="1"/>
      <c r="K17" s="1"/>
      <c r="L17" s="1"/>
      <c r="M17" s="1"/>
      <c r="N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5" ht="23.25" customHeight="1" x14ac:dyDescent="0.25">
      <c r="A20" s="1"/>
      <c r="B20" s="42" t="s">
        <v>68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5" ht="60" x14ac:dyDescent="0.25">
      <c r="A21" s="1"/>
      <c r="B21" s="13" t="s">
        <v>4</v>
      </c>
      <c r="C21" s="13" t="s">
        <v>23</v>
      </c>
      <c r="D21" s="13" t="s">
        <v>37</v>
      </c>
      <c r="E21" s="13" t="s">
        <v>39</v>
      </c>
      <c r="F21" s="95" t="s">
        <v>72</v>
      </c>
      <c r="G21" s="1"/>
      <c r="H21" s="1"/>
      <c r="I21" s="1"/>
      <c r="J21" s="1"/>
      <c r="K21" s="1"/>
      <c r="L21" s="1"/>
      <c r="M21" s="1"/>
    </row>
    <row r="22" spans="1:15" ht="30" x14ac:dyDescent="0.25">
      <c r="A22" s="1"/>
      <c r="B22" s="95" t="s">
        <v>24</v>
      </c>
      <c r="C22" s="13" t="s">
        <v>67</v>
      </c>
      <c r="D22" s="13" t="s">
        <v>69</v>
      </c>
      <c r="E22" s="13" t="s">
        <v>69</v>
      </c>
      <c r="F22" s="97"/>
      <c r="G22" s="1"/>
      <c r="H22" s="1"/>
      <c r="I22" s="1"/>
      <c r="J22" s="1"/>
      <c r="K22" s="1"/>
      <c r="L22" s="1"/>
      <c r="M22" s="1"/>
    </row>
    <row r="23" spans="1:15" x14ac:dyDescent="0.25">
      <c r="A23" s="1"/>
      <c r="B23" s="96"/>
      <c r="C23" s="13">
        <v>35</v>
      </c>
      <c r="D23" s="13">
        <v>5</v>
      </c>
      <c r="E23" s="13">
        <v>5</v>
      </c>
      <c r="F23" s="96"/>
      <c r="G23" s="1"/>
      <c r="H23" s="1"/>
      <c r="I23" s="1"/>
      <c r="J23" s="1"/>
      <c r="K23" s="1"/>
      <c r="L23" s="1"/>
      <c r="M23" s="1"/>
    </row>
    <row r="24" spans="1:15" ht="30" customHeight="1" x14ac:dyDescent="0.25">
      <c r="A24" s="1"/>
      <c r="B24" s="15" t="s">
        <v>51</v>
      </c>
      <c r="C24" s="22">
        <f>+'BPU lot 2'!C24*'DQE lot 2'!C23</f>
        <v>0</v>
      </c>
      <c r="D24" s="22">
        <f>'BPU lot 2'!D24*D23</f>
        <v>0</v>
      </c>
      <c r="E24" s="22">
        <f>'BPU lot 2'!E24*E23</f>
        <v>0</v>
      </c>
      <c r="F24" s="46">
        <f>SUM(C24:E24)</f>
        <v>0</v>
      </c>
      <c r="G24" s="1"/>
      <c r="H24" s="1"/>
      <c r="I24" s="1"/>
      <c r="J24" s="1"/>
      <c r="K24" s="1"/>
      <c r="L24" s="1"/>
      <c r="M24" s="1"/>
      <c r="N24" s="1"/>
    </row>
    <row r="25" spans="1:15" ht="43.5" customHeight="1" x14ac:dyDescent="0.25">
      <c r="A25" s="1"/>
      <c r="B25" s="43" t="s">
        <v>68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5" ht="56.25" customHeight="1" x14ac:dyDescent="0.25">
      <c r="B26" s="13" t="s">
        <v>4</v>
      </c>
      <c r="C26" s="13" t="s">
        <v>23</v>
      </c>
      <c r="D26" s="13" t="s">
        <v>37</v>
      </c>
      <c r="E26" s="13" t="s">
        <v>38</v>
      </c>
      <c r="F26" s="13" t="s">
        <v>39</v>
      </c>
      <c r="G26" s="95" t="s">
        <v>73</v>
      </c>
      <c r="H26" s="98" t="s">
        <v>26</v>
      </c>
      <c r="I26" s="1"/>
      <c r="J26" s="1"/>
      <c r="K26" s="1"/>
      <c r="L26" s="1"/>
      <c r="M26" s="1"/>
      <c r="N26" s="1"/>
    </row>
    <row r="27" spans="1:15" ht="30" customHeight="1" x14ac:dyDescent="0.25">
      <c r="B27" s="98" t="s">
        <v>24</v>
      </c>
      <c r="C27" s="13" t="s">
        <v>70</v>
      </c>
      <c r="D27" s="13" t="s">
        <v>69</v>
      </c>
      <c r="E27" s="13" t="s">
        <v>69</v>
      </c>
      <c r="F27" s="13" t="s">
        <v>69</v>
      </c>
      <c r="G27" s="97"/>
      <c r="H27" s="98"/>
      <c r="I27" s="1"/>
      <c r="J27" s="1"/>
      <c r="K27" s="1"/>
      <c r="L27" s="1"/>
      <c r="M27" s="1"/>
      <c r="N27" s="1"/>
    </row>
    <row r="28" spans="1:15" ht="18.600000000000001" customHeight="1" x14ac:dyDescent="0.25">
      <c r="A28" s="1"/>
      <c r="B28" s="98"/>
      <c r="C28" s="13">
        <v>140</v>
      </c>
      <c r="D28" s="13">
        <v>20</v>
      </c>
      <c r="E28" s="13">
        <v>20</v>
      </c>
      <c r="F28" s="13">
        <v>20</v>
      </c>
      <c r="G28" s="96"/>
      <c r="H28" s="98"/>
      <c r="I28" s="1"/>
      <c r="J28" s="1"/>
      <c r="K28" s="1"/>
      <c r="L28" s="1"/>
      <c r="M28" s="1"/>
      <c r="N28" s="1"/>
      <c r="O28" s="1"/>
    </row>
    <row r="29" spans="1:15" ht="27.75" customHeight="1" x14ac:dyDescent="0.25">
      <c r="A29" s="1"/>
      <c r="B29" s="15" t="s">
        <v>55</v>
      </c>
      <c r="C29" s="14">
        <f>+'BPU lot 2'!C27*160</f>
        <v>0</v>
      </c>
      <c r="D29" s="14">
        <f>+'BPU lot 2'!D27*20</f>
        <v>0</v>
      </c>
      <c r="E29" s="14">
        <f>+'BPU lot 2'!E27*20</f>
        <v>0</v>
      </c>
      <c r="F29" s="14">
        <f>+'BPU lot 2'!F27*20</f>
        <v>0</v>
      </c>
      <c r="G29" s="47">
        <f>SUM(C29:F29)</f>
        <v>0</v>
      </c>
      <c r="H29" s="99">
        <f>+F24+G29+G30</f>
        <v>0</v>
      </c>
      <c r="I29" s="1"/>
      <c r="J29" s="1"/>
      <c r="K29" s="1"/>
      <c r="L29" s="1"/>
      <c r="M29" s="1"/>
      <c r="N29" s="1"/>
      <c r="O29" s="1"/>
    </row>
    <row r="30" spans="1:15" ht="27.75" customHeight="1" x14ac:dyDescent="0.25">
      <c r="A30" s="1"/>
      <c r="B30" s="15" t="s">
        <v>54</v>
      </c>
      <c r="C30" s="14">
        <f>+'BPU lot 2'!C35*160</f>
        <v>0</v>
      </c>
      <c r="D30" s="14">
        <f>+'BPU lot 2'!D35*20</f>
        <v>0</v>
      </c>
      <c r="E30" s="14">
        <f>+'BPU lot 2'!E35*20</f>
        <v>0</v>
      </c>
      <c r="F30" s="14">
        <f>+'BPU lot 2'!F35*20</f>
        <v>0</v>
      </c>
      <c r="G30" s="47">
        <f>SUM(C30:F30)</f>
        <v>0</v>
      </c>
      <c r="H30" s="100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45" customHeight="1" x14ac:dyDescent="0.25">
      <c r="A33" s="1"/>
      <c r="B33" s="92" t="s">
        <v>25</v>
      </c>
      <c r="C33" s="92"/>
      <c r="D33" s="92"/>
      <c r="E33" s="92"/>
      <c r="F33" s="92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2:14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2:1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</sheetData>
  <mergeCells count="11">
    <mergeCell ref="B1:H1"/>
    <mergeCell ref="B5:H5"/>
    <mergeCell ref="B7:H7"/>
    <mergeCell ref="B9:H9"/>
    <mergeCell ref="B33:F33"/>
    <mergeCell ref="B22:B23"/>
    <mergeCell ref="F21:F23"/>
    <mergeCell ref="B27:B28"/>
    <mergeCell ref="G26:G28"/>
    <mergeCell ref="H26:H28"/>
    <mergeCell ref="H29:H3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1</vt:lpstr>
      <vt:lpstr>DQE lot 1</vt:lpstr>
      <vt:lpstr>BPU lot 2</vt:lpstr>
      <vt:lpstr>DQE lot 2</vt:lpstr>
    </vt:vector>
  </TitlesOfParts>
  <Company>IRSN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BONHOMME Guilhem</cp:lastModifiedBy>
  <dcterms:created xsi:type="dcterms:W3CDTF">2018-10-18T07:26:05Z</dcterms:created>
  <dcterms:modified xsi:type="dcterms:W3CDTF">2026-08-07T14:53:25Z</dcterms:modified>
</cp:coreProperties>
</file>