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moss/a/ach/mp2/mp/dossiers/2023EFS-GEST314/dce/"/>
    </mc:Choice>
  </mc:AlternateContent>
  <xr:revisionPtr revIDLastSave="0" documentId="13_ncr:1_{6B38B7A8-D208-494F-AF07-5E9F58724330}" xr6:coauthVersionLast="47" xr6:coauthVersionMax="47" xr10:uidLastSave="{00000000-0000-0000-0000-000000000000}"/>
  <bookViews>
    <workbookView xWindow="28680" yWindow="1785" windowWidth="25440" windowHeight="15270" xr2:uid="{03D69D5F-9B06-48B9-AAFC-22BB6141DB0F}"/>
  </bookViews>
  <sheets>
    <sheet name="BPU Lot 1" sheetId="13" r:id="rId1"/>
    <sheet name="Trame de réponse lot 1" sheetId="10" r:id="rId2"/>
    <sheet name="BPU Lot 2" sheetId="14" r:id="rId3"/>
    <sheet name="Trame de réponse lot 2" sheetId="11" r:id="rId4"/>
    <sheet name="BPU Lot 3" sheetId="15" r:id="rId5"/>
    <sheet name="Trame de réponse lot 3" sheetId="6" r:id="rId6"/>
    <sheet name="BPU Lot 4" sheetId="16" r:id="rId7"/>
    <sheet name="Trame de réponse lot 4" sheetId="12" r:id="rId8"/>
    <sheet name="BPU Lot 5" sheetId="17" r:id="rId9"/>
    <sheet name="Trame réponse lot 5" sheetId="8" r:id="rId10"/>
    <sheet name="Trame réponse critère DD" sheetId="18" r:id="rId11"/>
    <sheet name="Equipe" sheetId="2" r:id="rId12"/>
    <sheet name="Vérification" sheetId="5" r:id="rId13"/>
  </sheets>
  <definedNames>
    <definedName name="_xlnm._FilterDatabase" localSheetId="1" hidden="1">'Trame de réponse lot 1'!$A$2:$U$243</definedName>
    <definedName name="_xlnm._FilterDatabase" localSheetId="3" hidden="1">'Trame de réponse lot 2'!$A$2:$V$58</definedName>
    <definedName name="_xlnm._FilterDatabase" localSheetId="5" hidden="1">'Trame de réponse lot 3'!$A$2:$V$53</definedName>
    <definedName name="_xlnm._FilterDatabase" localSheetId="7" hidden="1">'Trame de réponse lot 4'!$T$4:$V$27</definedName>
    <definedName name="_xlnm._FilterDatabase" localSheetId="9" hidden="1">'Trame réponse lot 5'!$A$2:$U$75</definedName>
    <definedName name="_xlnm.Print_Area" localSheetId="10">'Trame réponse critère DD'!$B$2:$E$15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1" i="11" l="1"/>
  <c r="V10" i="11"/>
  <c r="V54" i="10"/>
  <c r="V53" i="10"/>
  <c r="V89" i="6"/>
  <c r="V31" i="12"/>
  <c r="U5" i="8"/>
  <c r="U6" i="8"/>
  <c r="U7" i="8"/>
  <c r="U8" i="8"/>
  <c r="U9" i="8"/>
  <c r="U10" i="8"/>
  <c r="U11" i="8"/>
  <c r="U12" i="8"/>
  <c r="U13" i="8"/>
  <c r="U14" i="8"/>
  <c r="U15" i="8"/>
  <c r="U16" i="8"/>
  <c r="U17" i="8"/>
  <c r="U18" i="8"/>
  <c r="U19" i="8"/>
  <c r="U20" i="8"/>
  <c r="U21" i="8"/>
  <c r="U22" i="8"/>
  <c r="U23" i="8"/>
  <c r="U24" i="8"/>
  <c r="U77" i="8" s="1"/>
  <c r="B7" i="17" s="1"/>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4" i="8"/>
  <c r="V7" i="12"/>
  <c r="V8" i="12"/>
  <c r="V9" i="12"/>
  <c r="V10" i="12"/>
  <c r="V11" i="12"/>
  <c r="V12" i="12"/>
  <c r="V13" i="12"/>
  <c r="V14" i="12"/>
  <c r="V15" i="12"/>
  <c r="V16" i="12"/>
  <c r="V17" i="12"/>
  <c r="V18" i="12"/>
  <c r="V19" i="12"/>
  <c r="V20" i="12"/>
  <c r="V21" i="12"/>
  <c r="V22" i="12"/>
  <c r="V29" i="12" s="1"/>
  <c r="B7" i="16" s="1"/>
  <c r="V23" i="12"/>
  <c r="V24" i="12"/>
  <c r="V25" i="12"/>
  <c r="V26" i="12"/>
  <c r="V27" i="12"/>
  <c r="V6" i="12"/>
  <c r="K6" i="15"/>
  <c r="D7" i="17" l="1"/>
  <c r="F7" i="17" s="1"/>
  <c r="U76" i="8"/>
  <c r="U79" i="8"/>
  <c r="V28" i="12"/>
  <c r="V4" i="6"/>
  <c r="V5" i="6"/>
  <c r="V6" i="6"/>
  <c r="V7" i="6"/>
  <c r="V8" i="6"/>
  <c r="V85" i="6" s="1"/>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40" i="11"/>
  <c r="V41" i="11"/>
  <c r="V42" i="11"/>
  <c r="V43" i="11"/>
  <c r="V46" i="11"/>
  <c r="V47" i="11"/>
  <c r="V48" i="11"/>
  <c r="V49" i="11"/>
  <c r="V50" i="11"/>
  <c r="V51" i="11"/>
  <c r="V52" i="11"/>
  <c r="V53" i="11"/>
  <c r="V54" i="11"/>
  <c r="V44" i="11"/>
  <c r="V45" i="11"/>
  <c r="V39" i="11"/>
  <c r="V55" i="11"/>
  <c r="V56" i="11"/>
  <c r="V57" i="11"/>
  <c r="V34" i="11"/>
  <c r="V35" i="11"/>
  <c r="V4" i="11"/>
  <c r="V5" i="11"/>
  <c r="V12" i="11"/>
  <c r="V13" i="11"/>
  <c r="V14" i="11"/>
  <c r="V15" i="11"/>
  <c r="V16" i="11"/>
  <c r="V17" i="11"/>
  <c r="V18" i="11"/>
  <c r="V19" i="11"/>
  <c r="V20" i="11"/>
  <c r="V21" i="11"/>
  <c r="V6" i="11"/>
  <c r="V22" i="11"/>
  <c r="V23" i="11"/>
  <c r="V7" i="11"/>
  <c r="V24" i="11"/>
  <c r="V25" i="11"/>
  <c r="V26" i="11"/>
  <c r="V27" i="11"/>
  <c r="V28" i="11"/>
  <c r="V36" i="11"/>
  <c r="V33" i="11"/>
  <c r="V29" i="11"/>
  <c r="V8" i="11"/>
  <c r="V30" i="11"/>
  <c r="V9" i="11"/>
  <c r="V31" i="11"/>
  <c r="V32" i="11"/>
  <c r="V37" i="11"/>
  <c r="V38" i="11"/>
  <c r="V58" i="11"/>
  <c r="K6" i="13"/>
  <c r="V3" i="10"/>
  <c r="V5" i="10"/>
  <c r="V6" i="10"/>
  <c r="V7" i="10"/>
  <c r="V8" i="10"/>
  <c r="V9" i="10"/>
  <c r="V10" i="10"/>
  <c r="V11" i="10"/>
  <c r="V12" i="10"/>
  <c r="V13" i="10"/>
  <c r="V14" i="10"/>
  <c r="V15" i="10"/>
  <c r="V16" i="10"/>
  <c r="V17" i="10"/>
  <c r="V18" i="10"/>
  <c r="V19" i="10"/>
  <c r="V20" i="10"/>
  <c r="V21" i="10"/>
  <c r="V22" i="10"/>
  <c r="V23" i="10"/>
  <c r="V24" i="10"/>
  <c r="V25" i="10"/>
  <c r="V26" i="10"/>
  <c r="V27" i="10"/>
  <c r="V28" i="10"/>
  <c r="V29" i="10"/>
  <c r="V30" i="10"/>
  <c r="V31" i="10"/>
  <c r="V32" i="10"/>
  <c r="V33" i="10"/>
  <c r="V34" i="10"/>
  <c r="V35" i="10"/>
  <c r="V36" i="10"/>
  <c r="V37" i="10"/>
  <c r="V38" i="10"/>
  <c r="V39" i="10"/>
  <c r="V40" i="10"/>
  <c r="V41" i="10"/>
  <c r="V42" i="10"/>
  <c r="V43" i="10"/>
  <c r="V44" i="10"/>
  <c r="V45" i="10"/>
  <c r="V46" i="10"/>
  <c r="V47" i="10"/>
  <c r="V48" i="10"/>
  <c r="V49" i="10"/>
  <c r="V50" i="10"/>
  <c r="V51" i="10"/>
  <c r="V52" i="10"/>
  <c r="V55" i="10"/>
  <c r="V56" i="10"/>
  <c r="V57" i="10"/>
  <c r="V58" i="10"/>
  <c r="V59" i="10"/>
  <c r="V60" i="10"/>
  <c r="V61" i="10"/>
  <c r="V62" i="10"/>
  <c r="V63" i="10"/>
  <c r="V64" i="10"/>
  <c r="V65" i="10"/>
  <c r="V66" i="10"/>
  <c r="V67" i="10"/>
  <c r="V68" i="10"/>
  <c r="V69" i="10"/>
  <c r="V70" i="10"/>
  <c r="V71" i="10"/>
  <c r="V72" i="10"/>
  <c r="V73" i="10"/>
  <c r="V74" i="10"/>
  <c r="V75" i="10"/>
  <c r="V76" i="10"/>
  <c r="V77" i="10"/>
  <c r="V78" i="10"/>
  <c r="V79" i="10"/>
  <c r="V80" i="10"/>
  <c r="V81" i="10"/>
  <c r="V82" i="10"/>
  <c r="V83" i="10"/>
  <c r="V84" i="10"/>
  <c r="V85" i="10"/>
  <c r="V86" i="10"/>
  <c r="V87" i="10"/>
  <c r="V88" i="10"/>
  <c r="V89" i="10"/>
  <c r="V90" i="10"/>
  <c r="V91" i="10"/>
  <c r="V92" i="10"/>
  <c r="V93" i="10"/>
  <c r="V94" i="10"/>
  <c r="V95" i="10"/>
  <c r="V96" i="10"/>
  <c r="V97" i="10"/>
  <c r="V98" i="10"/>
  <c r="V99" i="10"/>
  <c r="V100" i="10"/>
  <c r="V101" i="10"/>
  <c r="V102" i="10"/>
  <c r="V103" i="10"/>
  <c r="V104" i="10"/>
  <c r="V105" i="10"/>
  <c r="V106" i="10"/>
  <c r="V107" i="10"/>
  <c r="V108" i="10"/>
  <c r="V109" i="10"/>
  <c r="V110" i="10"/>
  <c r="V111" i="10"/>
  <c r="V112" i="10"/>
  <c r="V113" i="10"/>
  <c r="V114" i="10"/>
  <c r="V115" i="10"/>
  <c r="V116" i="10"/>
  <c r="V117" i="10"/>
  <c r="V118" i="10"/>
  <c r="V119" i="10"/>
  <c r="V120" i="10"/>
  <c r="V121" i="10"/>
  <c r="V122" i="10"/>
  <c r="V123" i="10"/>
  <c r="V124" i="10"/>
  <c r="V125" i="10"/>
  <c r="V126" i="10"/>
  <c r="V127" i="10"/>
  <c r="V128" i="10"/>
  <c r="V129" i="10"/>
  <c r="V130" i="10"/>
  <c r="V131" i="10"/>
  <c r="V132" i="10"/>
  <c r="V133" i="10"/>
  <c r="V134" i="10"/>
  <c r="V135" i="10"/>
  <c r="V136" i="10"/>
  <c r="V137" i="10"/>
  <c r="V138" i="10"/>
  <c r="V139" i="10"/>
  <c r="V140" i="10"/>
  <c r="V141" i="10"/>
  <c r="V142" i="10"/>
  <c r="V143" i="10"/>
  <c r="V144" i="10"/>
  <c r="V145" i="10"/>
  <c r="V146" i="10"/>
  <c r="V147" i="10"/>
  <c r="V148" i="10"/>
  <c r="V149" i="10"/>
  <c r="V150" i="10"/>
  <c r="V151" i="10"/>
  <c r="V152" i="10"/>
  <c r="V153" i="10"/>
  <c r="V154" i="10"/>
  <c r="V155" i="10"/>
  <c r="V156" i="10"/>
  <c r="V157" i="10"/>
  <c r="V158" i="10"/>
  <c r="V159" i="10"/>
  <c r="V160" i="10"/>
  <c r="V161" i="10"/>
  <c r="V162" i="10"/>
  <c r="V163" i="10"/>
  <c r="V164" i="10"/>
  <c r="V165" i="10"/>
  <c r="V166" i="10"/>
  <c r="V167" i="10"/>
  <c r="V168" i="10"/>
  <c r="V169" i="10"/>
  <c r="V170" i="10"/>
  <c r="V171" i="10"/>
  <c r="V172" i="10"/>
  <c r="V173" i="10"/>
  <c r="V174" i="10"/>
  <c r="V175" i="10"/>
  <c r="V176" i="10"/>
  <c r="V177" i="10"/>
  <c r="V178" i="10"/>
  <c r="V179" i="10"/>
  <c r="V180" i="10"/>
  <c r="V181" i="10"/>
  <c r="V182" i="10"/>
  <c r="V183" i="10"/>
  <c r="V184" i="10"/>
  <c r="V185" i="10"/>
  <c r="V186" i="10"/>
  <c r="V187" i="10"/>
  <c r="V188" i="10"/>
  <c r="V189" i="10"/>
  <c r="V190" i="10"/>
  <c r="V191" i="10"/>
  <c r="V192" i="10"/>
  <c r="V193" i="10"/>
  <c r="V194" i="10"/>
  <c r="V195" i="10"/>
  <c r="V196" i="10"/>
  <c r="V197" i="10"/>
  <c r="V198" i="10"/>
  <c r="V199" i="10"/>
  <c r="V200" i="10"/>
  <c r="V201" i="10"/>
  <c r="V202" i="10"/>
  <c r="V203" i="10"/>
  <c r="V204" i="10"/>
  <c r="V205" i="10"/>
  <c r="V206" i="10"/>
  <c r="V207" i="10"/>
  <c r="V208" i="10"/>
  <c r="V209" i="10"/>
  <c r="V210" i="10"/>
  <c r="V211" i="10"/>
  <c r="V212" i="10"/>
  <c r="V213" i="10"/>
  <c r="V214" i="10"/>
  <c r="V215" i="10"/>
  <c r="V216" i="10"/>
  <c r="V217" i="10"/>
  <c r="V218" i="10"/>
  <c r="V219" i="10"/>
  <c r="V220" i="10"/>
  <c r="V221" i="10"/>
  <c r="V222" i="10"/>
  <c r="V223" i="10"/>
  <c r="V224" i="10"/>
  <c r="V225" i="10"/>
  <c r="V226" i="10"/>
  <c r="V227" i="10"/>
  <c r="V228" i="10"/>
  <c r="V229" i="10"/>
  <c r="V230" i="10"/>
  <c r="V231" i="10"/>
  <c r="V232" i="10"/>
  <c r="V233" i="10"/>
  <c r="V234" i="10"/>
  <c r="V235" i="10"/>
  <c r="V236" i="10"/>
  <c r="V237" i="10"/>
  <c r="V238" i="10"/>
  <c r="V239" i="10"/>
  <c r="V240" i="10"/>
  <c r="V241" i="10"/>
  <c r="V242" i="10"/>
  <c r="V4" i="10"/>
  <c r="V60" i="11" l="1"/>
  <c r="B7" i="14" s="1"/>
  <c r="D7" i="14" s="1"/>
  <c r="F7" i="14" s="1"/>
  <c r="B6" i="13"/>
  <c r="D6" i="13" s="1"/>
  <c r="F6" i="13" s="1"/>
  <c r="V243" i="10"/>
  <c r="U78" i="8"/>
  <c r="B6" i="17"/>
  <c r="B6" i="16"/>
  <c r="V30" i="12"/>
  <c r="D7" i="16"/>
  <c r="F7" i="16" s="1"/>
  <c r="V86" i="6"/>
  <c r="B7" i="15" s="1"/>
  <c r="D7" i="15" s="1"/>
  <c r="F7" i="15" s="1"/>
  <c r="B6" i="15"/>
  <c r="D6" i="15" s="1"/>
  <c r="F6" i="15" s="1"/>
  <c r="V87" i="6"/>
  <c r="B8" i="15" s="1"/>
  <c r="D8" i="15" s="1"/>
  <c r="F8" i="15" s="1"/>
  <c r="V59" i="11"/>
  <c r="V62" i="11"/>
  <c r="B8" i="17" l="1"/>
  <c r="D6" i="17"/>
  <c r="F6" i="17" s="1"/>
  <c r="B6" i="14"/>
  <c r="B8" i="14" s="1"/>
  <c r="V88" i="6"/>
  <c r="V61" i="11"/>
  <c r="D8" i="17" l="1"/>
  <c r="F8" i="17"/>
  <c r="D6" i="14"/>
  <c r="B8" i="16"/>
  <c r="D6" i="16"/>
  <c r="D8" i="14" l="1"/>
  <c r="F6" i="14"/>
  <c r="F8" i="14" s="1"/>
  <c r="D8" i="16"/>
  <c r="F6" i="16"/>
  <c r="F8" i="16" s="1"/>
</calcChain>
</file>

<file path=xl/sharedStrings.xml><?xml version="1.0" encoding="utf-8"?>
<sst xmlns="http://schemas.openxmlformats.org/spreadsheetml/2006/main" count="5763" uniqueCount="1015">
  <si>
    <t>Localisation</t>
  </si>
  <si>
    <t>Délai maximal de transmission de devis (P2 et P3) suite panne proposé</t>
  </si>
  <si>
    <t>Délai maximal de transmission de devis (P2 et P3) suite panne demandé</t>
  </si>
  <si>
    <t>Certifications (fluides frigorigènes, appareil à pression…)</t>
  </si>
  <si>
    <t>…</t>
  </si>
  <si>
    <t>Nombre prévu (à compléter par le candidat)</t>
  </si>
  <si>
    <t>Nombre de visite</t>
  </si>
  <si>
    <t>Site</t>
  </si>
  <si>
    <t>Jarville</t>
  </si>
  <si>
    <t>Chaumont</t>
  </si>
  <si>
    <t>Désignation de l'équipement</t>
  </si>
  <si>
    <t>Marque</t>
  </si>
  <si>
    <t>Nombre</t>
  </si>
  <si>
    <t>Un exemple de planning de maintenance</t>
  </si>
  <si>
    <t>Les gammes de maintenance par équipement faisant apparaitre les fréquences de visites par appareil et par site et la nature des opérations réalisées</t>
  </si>
  <si>
    <t>Le descriptif des opérations de révisions suivant les préconisations constructeurs</t>
  </si>
  <si>
    <t>Un exemple de rapport d’intervention,</t>
  </si>
  <si>
    <t>Un exemple de compte-rendu de réunion,</t>
  </si>
  <si>
    <t xml:space="preserve">Un exemple de devis pour une opération P3, </t>
  </si>
  <si>
    <t>GRILLE DE LECTURE DE L'OFFRE</t>
  </si>
  <si>
    <t>Informations demandées au règlement de la consultation</t>
  </si>
  <si>
    <t>Critère de sélection correspondant</t>
  </si>
  <si>
    <t>L'information est présente dans l'offre</t>
  </si>
  <si>
    <t>OUI</t>
  </si>
  <si>
    <t>NON</t>
  </si>
  <si>
    <t>Document sur lequel apparait l'information (indiquez le numéro de chapitre)</t>
  </si>
  <si>
    <t>Le descriptif des moyens mis en œuvre par le candidat pour respecter les délais d’intervention fixés au CCTP</t>
  </si>
  <si>
    <t>Le descriptif détaillé de l’organisation des astreintes et permanence à mettre en place dans le cadre du présent marché</t>
  </si>
  <si>
    <t xml:space="preserve">Le descriptif détaillé de la méthodologie de suivi et de reporting proposée  </t>
  </si>
  <si>
    <t xml:space="preserve">Gammes de maintenance proposées par le candidat apprécié au regard du nombre de visites préventives planifiées par équipement, nature et complétude des opérations de maintenances réalisées, </t>
  </si>
  <si>
    <t xml:space="preserve">Engagement et capacité du candidat à proposer un niveau de compétences et d’expérience des équipes qui interviendront sur le marché. Ce niveau sera contractuel, apprécié au regard des éléments fournis par le candidat dans la trame de réponse onglet « Equipe » 
Capacité du candidat à s’engager à des délais d’intervention inférieurs aux délais d’intervention mentionnés au CCTP apprécié au regard des réponses données par le candidat dans la trame de réponse, </t>
  </si>
  <si>
    <t xml:space="preserve">Moyen mis en œuvre par le candidat afin de respecter les délais d’intervention apprécié au regard de la capacité du candidat à fournir les pièces et équipements de remplacement (stock et délais), organisation de l’astreinte, 
Capacité du candidat à s’engager à des délais d’intervention inférieurs aux délais d’intervention mentionnés au CCTP apprécié au regard des réponses données par le candidat dans la trame de réponse, </t>
  </si>
  <si>
    <t>Méthodologie de suivi et de reporting des prestations objet du présent marché, apprécié au regard des outils de gestion proposés par le candidat dans son offre tels que logiciels de GMAO, portail extranet, rapport d’intervention dématérialisé, compte-rendu de réunion</t>
  </si>
  <si>
    <t xml:space="preserve">Mise en place, et méthodologie d’organisation de la prestation sur les sites apprécié au regard du nombre d’heures et/ou de journées de présence sur site, leurs modalités de planification (partage d’agenda, suivi,…), astreinte….        </t>
  </si>
  <si>
    <t>Coût global sur la durée maxi du marché calculé à partir des réponses données par le candidat au BPU, incluant la redevance P2 et la redevance P3.</t>
  </si>
  <si>
    <t xml:space="preserve">Mise en place, et méthodologie d’organisation de la prestation sur les sites apprécié au regard du nombre d’heures et/ou de journées de présence sur site, leurs modalités de planification (partage d’agenda, suivi,…), astreinte….   </t>
  </si>
  <si>
    <t>Délai de prise en charge de la demande d'intervention (confirmation de l'ouverture de dossier/traitement de la demande)
Délai indiqué en heure</t>
  </si>
  <si>
    <t>Délai de prise en charge de la demande d'intervention  proposé par le TItulaire(confirmation de l'ouverture de dossier/traitement de la demande)
Délai indiqué en heure</t>
  </si>
  <si>
    <t xml:space="preserve">Type de Poste (Technicien/Chef d'équipe/Chef de projet…)
Le Candidat complète la liste des intervenants prévus dans son équipe. </t>
  </si>
  <si>
    <t>Exemple: Technicien</t>
  </si>
  <si>
    <r>
      <t xml:space="preserve">Le nombre et le niveau d'expérience minimal renseignés par le Candidat dans le tableau ci-dessous seront contractuels.
</t>
    </r>
    <r>
      <rPr>
        <b/>
        <u/>
        <sz val="11"/>
        <color theme="1"/>
        <rFont val="Calibri"/>
        <family val="2"/>
        <scheme val="minor"/>
      </rPr>
      <t>Il engage le Titulaire à proposer, même en cas de changement d'effectif, un niveau minimal de compétence et d'expérience pour les intervenants au titre du présent marché.</t>
    </r>
    <r>
      <rPr>
        <sz val="11"/>
        <color theme="1"/>
        <rFont val="Calibri"/>
        <family val="2"/>
        <scheme val="minor"/>
      </rPr>
      <t xml:space="preserve"> </t>
    </r>
  </si>
  <si>
    <t xml:space="preserve">Le candidat veillera à indiquer dans son offre un descriptif de l'équipe dédiée, et son organisation (schémas, procédure de fonctionnement…). </t>
  </si>
  <si>
    <t>Reims</t>
  </si>
  <si>
    <t>Troyes</t>
  </si>
  <si>
    <t>VRV CHARLEVILLE</t>
  </si>
  <si>
    <t>DAIKIN</t>
  </si>
  <si>
    <t>RDC</t>
  </si>
  <si>
    <t>MONO-SPLIT</t>
  </si>
  <si>
    <t>MITSUBISHI</t>
  </si>
  <si>
    <t>RXS60F2V1B</t>
  </si>
  <si>
    <t>Charleville</t>
  </si>
  <si>
    <t>RXS35J2V1B</t>
  </si>
  <si>
    <t>RXS50J2V1B9</t>
  </si>
  <si>
    <t>FCQG35FVEB</t>
  </si>
  <si>
    <t>Carrier</t>
  </si>
  <si>
    <t>30RQS-050-0170-PEE</t>
  </si>
  <si>
    <t>RXS50L2V1B</t>
  </si>
  <si>
    <t>CTA</t>
  </si>
  <si>
    <t>VIM</t>
  </si>
  <si>
    <t>VRV IV</t>
  </si>
  <si>
    <t>Groupe d'eau glacée climatisation</t>
  </si>
  <si>
    <t>CARRIER</t>
  </si>
  <si>
    <t>AquaForce 30XA 702</t>
  </si>
  <si>
    <t>Terrasse aile gauche Nord</t>
  </si>
  <si>
    <t>Groupes d'eau glacée surgélateur</t>
  </si>
  <si>
    <t>30RBS 050</t>
  </si>
  <si>
    <t>39AH 20*20</t>
  </si>
  <si>
    <t>39AH 10*20</t>
  </si>
  <si>
    <t>Centrale de traitement d'air salle de formation</t>
  </si>
  <si>
    <t>ALDES</t>
  </si>
  <si>
    <t>DFS+ 1500</t>
  </si>
  <si>
    <t>Salle de formation</t>
  </si>
  <si>
    <t>39AH 20*30</t>
  </si>
  <si>
    <t>Terrasse</t>
  </si>
  <si>
    <t>Armoire de climatisation métrologie</t>
  </si>
  <si>
    <t>CLIMAVENTA</t>
  </si>
  <si>
    <t>ACU BASIC07</t>
  </si>
  <si>
    <t>Métrologie, R+2</t>
  </si>
  <si>
    <t>Gaine textile métrologie</t>
  </si>
  <si>
    <t>F2A</t>
  </si>
  <si>
    <t>TEXI-SOFT</t>
  </si>
  <si>
    <t>Armoire de climatisation serveurs n°1 et n°2</t>
  </si>
  <si>
    <t>ACU BASIC14</t>
  </si>
  <si>
    <t>Salle des serveurs, R+2</t>
  </si>
  <si>
    <t>Cassettes de climatisation</t>
  </si>
  <si>
    <t>42GWD (004/008/016/020)</t>
  </si>
  <si>
    <t>Tous locaux, bureaux + laboratoires</t>
  </si>
  <si>
    <t>Unités de traitement d'air gainables</t>
  </si>
  <si>
    <t>42EM (10/21/33)</t>
  </si>
  <si>
    <t>Locaux de préparation, labos R+1 et R+2</t>
  </si>
  <si>
    <t>Ventilation</t>
  </si>
  <si>
    <t>Extracteur local transfo EFS</t>
  </si>
  <si>
    <t>FRANCE AIR</t>
  </si>
  <si>
    <t>Local transfo EFS, RDC</t>
  </si>
  <si>
    <t>SILENS'AIR 200</t>
  </si>
  <si>
    <t>Entretien et laverie, RDC</t>
  </si>
  <si>
    <t>DEFUMAIR XR 400 PT</t>
  </si>
  <si>
    <t>Extracteur VMC</t>
  </si>
  <si>
    <t>SIRIUS 600</t>
  </si>
  <si>
    <t>Terrasse centrale</t>
  </si>
  <si>
    <t>Terrasses gauche et droite</t>
  </si>
  <si>
    <t>HITACHI</t>
  </si>
  <si>
    <t>RAC-50WPA</t>
  </si>
  <si>
    <t>Pompe double circuit primaire</t>
  </si>
  <si>
    <t>SALMSON</t>
  </si>
  <si>
    <t>DCX 65-90N</t>
  </si>
  <si>
    <t>Sous-station local chaud</t>
  </si>
  <si>
    <t>Pompe double circuit cassettes et CTA</t>
  </si>
  <si>
    <t>JRE206-12/1.5-2G</t>
  </si>
  <si>
    <t>DIL412-22/11</t>
  </si>
  <si>
    <t>Pompe double circuit radiateurs</t>
  </si>
  <si>
    <t>SIRIUX D 32/70</t>
  </si>
  <si>
    <t>Pompe double primaire ECS</t>
  </si>
  <si>
    <t>GRUNDFOS</t>
  </si>
  <si>
    <t>UPSD 32/80 180</t>
  </si>
  <si>
    <t>Pompe double secondaire ECS</t>
  </si>
  <si>
    <t>TP25-50/2</t>
  </si>
  <si>
    <t>Pompe simple bouclage ECS</t>
  </si>
  <si>
    <t>NSB30-25B</t>
  </si>
  <si>
    <t>Pompe double surgélateurs</t>
  </si>
  <si>
    <t>PRIUX MASTER D40-80</t>
  </si>
  <si>
    <t>Echangeur Eau Chaude Sanitaire</t>
  </si>
  <si>
    <t>CIAT</t>
  </si>
  <si>
    <t>SANICIAT MS 613</t>
  </si>
  <si>
    <t>Rideau d'air</t>
  </si>
  <si>
    <t>FRICO</t>
  </si>
  <si>
    <t>Thermozone AR315W</t>
  </si>
  <si>
    <t>Entrée Principale</t>
  </si>
  <si>
    <t>Panneaux rayonnants</t>
  </si>
  <si>
    <t>ZENHDER ou equivalent</t>
  </si>
  <si>
    <t>Passerelles</t>
  </si>
  <si>
    <t>Radiateurs</t>
  </si>
  <si>
    <t xml:space="preserve">ZENHDER ou équivalent </t>
  </si>
  <si>
    <t>Circulations</t>
  </si>
  <si>
    <t>Pompes station de pompage EU</t>
  </si>
  <si>
    <t>JUNG PUMPEN</t>
  </si>
  <si>
    <t>UAK 15/4 B3</t>
  </si>
  <si>
    <t>Sous-sol</t>
  </si>
  <si>
    <t>Pompes station de pompage EP</t>
  </si>
  <si>
    <t>UAK 15/4 BW1</t>
  </si>
  <si>
    <t>Ensemble du batiment</t>
  </si>
  <si>
    <t>FTXB</t>
  </si>
  <si>
    <t xml:space="preserve">salle serveur </t>
  </si>
  <si>
    <t>Pot a boue froid</t>
  </si>
  <si>
    <t>station</t>
  </si>
  <si>
    <t>GLW BFH03</t>
  </si>
  <si>
    <t>Pot a boue chaud</t>
  </si>
  <si>
    <t>Chaufferie</t>
  </si>
  <si>
    <t>Nancy Lobau</t>
  </si>
  <si>
    <t>Daikin</t>
  </si>
  <si>
    <t>BI-SPLIT</t>
  </si>
  <si>
    <t>VRV METZ SABLON</t>
  </si>
  <si>
    <t>RXYCQ-12A</t>
  </si>
  <si>
    <t>CASSETTE</t>
  </si>
  <si>
    <t>CHAUDIERE</t>
  </si>
  <si>
    <t>viessman</t>
  </si>
  <si>
    <t>vitocrossal</t>
  </si>
  <si>
    <t>BUDERUS</t>
  </si>
  <si>
    <t>R4212</t>
  </si>
  <si>
    <t xml:space="preserve">Cassette </t>
  </si>
  <si>
    <t>Lot n°2</t>
  </si>
  <si>
    <t>Nancy Brabois</t>
  </si>
  <si>
    <t>TRAME DE REPONSE PAR EQUIPEMENT</t>
  </si>
  <si>
    <t>Metz Sablon</t>
  </si>
  <si>
    <t>Modèle</t>
  </si>
  <si>
    <t>Délai de GTI Proposé 
Délai indiqué en heure</t>
  </si>
  <si>
    <t>Traitement d'air</t>
  </si>
  <si>
    <t>FTXS42K3V1B</t>
  </si>
  <si>
    <t>Extérieur</t>
  </si>
  <si>
    <t>Cassette</t>
  </si>
  <si>
    <t>RXS42L2V1B</t>
  </si>
  <si>
    <t>4MXS80E3V3B2</t>
  </si>
  <si>
    <t>Chaudière</t>
  </si>
  <si>
    <t>DIETRICH</t>
  </si>
  <si>
    <t>GT 530-11</t>
  </si>
  <si>
    <t>Local technique</t>
  </si>
  <si>
    <t>Niveau de criticité</t>
  </si>
  <si>
    <t>48 heures</t>
  </si>
  <si>
    <t>8 heures</t>
  </si>
  <si>
    <t>2 heures</t>
  </si>
  <si>
    <t>4 J.O.</t>
  </si>
  <si>
    <t>16 heures</t>
  </si>
  <si>
    <t>4 heures</t>
  </si>
  <si>
    <t>2 heures (hors urgence)</t>
  </si>
  <si>
    <t>2 jours</t>
  </si>
  <si>
    <t>1 mois</t>
  </si>
  <si>
    <r>
      <t>Centrale de traitement d'air</t>
    </r>
    <r>
      <rPr>
        <i/>
        <sz val="11"/>
        <color rgb="FF000000"/>
        <rFont val="Calibri"/>
        <family val="2"/>
        <scheme val="minor"/>
      </rPr>
      <t xml:space="preserve"> bureaux aile gauche</t>
    </r>
  </si>
  <si>
    <r>
      <t xml:space="preserve">Centrale de traitement d'air </t>
    </r>
    <r>
      <rPr>
        <i/>
        <sz val="11"/>
        <color rgb="FF000000"/>
        <rFont val="Calibri"/>
        <family val="2"/>
        <scheme val="minor"/>
      </rPr>
      <t>laboratoires aile gauche</t>
    </r>
  </si>
  <si>
    <r>
      <t xml:space="preserve">Centrale de traitement d'air </t>
    </r>
    <r>
      <rPr>
        <i/>
        <sz val="11"/>
        <color rgb="FF000000"/>
        <rFont val="Calibri"/>
        <family val="2"/>
        <scheme val="minor"/>
      </rPr>
      <t>bureaux aile droite</t>
    </r>
  </si>
  <si>
    <t>Famille d'équipement</t>
  </si>
  <si>
    <t>Climatisation production</t>
  </si>
  <si>
    <t>Climatisation terminal</t>
  </si>
  <si>
    <t>Chauffage production</t>
  </si>
  <si>
    <t>Chauffage terminal</t>
  </si>
  <si>
    <r>
      <t xml:space="preserve">Niveau d'Expérience </t>
    </r>
    <r>
      <rPr>
        <b/>
        <sz val="11"/>
        <color rgb="FFFF0000"/>
        <rFont val="Calibri"/>
        <family val="2"/>
        <scheme val="minor"/>
      </rPr>
      <t>MINIMAL</t>
    </r>
    <r>
      <rPr>
        <b/>
        <sz val="11"/>
        <color theme="1"/>
        <rFont val="Calibri"/>
        <family val="2"/>
        <scheme val="minor"/>
      </rPr>
      <t xml:space="preserve"> dans le domaine d'activité (minimum exigé : 2 ans)*</t>
    </r>
  </si>
  <si>
    <t xml:space="preserve">*L'EFS pourra autoriser la présence de techniciens dont l'expérience est inférieure à celle exigée dans la mesure ou ceux-ci ne réaliseront les opérations de maintenance que sous la supervision d'un technicien disposant de l'expérience recquise.  </t>
  </si>
  <si>
    <r>
      <t>Délai de GTI</t>
    </r>
    <r>
      <rPr>
        <b/>
        <sz val="11"/>
        <color rgb="FFFF0000"/>
        <rFont val="Calibri"/>
        <family val="2"/>
        <scheme val="minor"/>
      </rPr>
      <t xml:space="preserve"> </t>
    </r>
    <r>
      <rPr>
        <b/>
        <sz val="11"/>
        <color theme="1"/>
        <rFont val="Calibri"/>
        <family val="2"/>
        <scheme val="minor"/>
      </rPr>
      <t>demandé 
Délai indiqué en heure</t>
    </r>
  </si>
  <si>
    <r>
      <t>Délai de GTR</t>
    </r>
    <r>
      <rPr>
        <b/>
        <sz val="11"/>
        <color rgb="FFFF0000"/>
        <rFont val="Calibri"/>
        <family val="2"/>
        <scheme val="minor"/>
      </rPr>
      <t xml:space="preserve"> </t>
    </r>
    <r>
      <rPr>
        <b/>
        <sz val="11"/>
        <color theme="1"/>
        <rFont val="Calibri"/>
        <family val="2"/>
        <scheme val="minor"/>
      </rPr>
      <t>demandé 
Délai indiqué en heure</t>
    </r>
  </si>
  <si>
    <r>
      <t>Délai de GTR</t>
    </r>
    <r>
      <rPr>
        <b/>
        <sz val="11"/>
        <color rgb="FFFF0000"/>
        <rFont val="Calibri"/>
        <family val="2"/>
        <scheme val="minor"/>
      </rPr>
      <t xml:space="preserve"> </t>
    </r>
    <r>
      <rPr>
        <b/>
        <sz val="11"/>
        <color theme="1"/>
        <rFont val="Calibri"/>
        <family val="2"/>
        <scheme val="minor"/>
      </rPr>
      <t>proposé 
Délai indiqué en heure</t>
    </r>
  </si>
  <si>
    <t>Délai maximal de transmission de devis (P2) suite panne proposé</t>
  </si>
  <si>
    <t>Pompe groupe froid</t>
  </si>
  <si>
    <t>Local Dasri</t>
  </si>
  <si>
    <t>Terrasse IRR</t>
  </si>
  <si>
    <t>Archive Sous sol</t>
  </si>
  <si>
    <t>Reserve Sous sol</t>
  </si>
  <si>
    <t>Stock collation</t>
  </si>
  <si>
    <t>Relevé compteur</t>
  </si>
  <si>
    <t>Debit d'air</t>
  </si>
  <si>
    <t>ADOUCISSEUR EAU</t>
  </si>
  <si>
    <t>PERLA SYLK S</t>
  </si>
  <si>
    <t>BWT</t>
  </si>
  <si>
    <t>Traitement de l'eau</t>
  </si>
  <si>
    <t>Laboratoir IH</t>
  </si>
  <si>
    <t>Ensemble des batiments</t>
  </si>
  <si>
    <t xml:space="preserve">LEGIONELLES-TEMPERATURE </t>
  </si>
  <si>
    <t>Prélevement</t>
  </si>
  <si>
    <t>Laboratoire</t>
  </si>
  <si>
    <t>MEGR-MC-A 013</t>
  </si>
  <si>
    <t>Chauffe eau electrique 50L</t>
  </si>
  <si>
    <t>Production ECS</t>
  </si>
  <si>
    <t>A241040</t>
  </si>
  <si>
    <t>THERMOR</t>
  </si>
  <si>
    <t>CAIROX</t>
  </si>
  <si>
    <t>BUPE-DP--10/10-4 M</t>
  </si>
  <si>
    <t>Ballon tampon CRP</t>
  </si>
  <si>
    <t>CHAROT</t>
  </si>
  <si>
    <t>Terrasse aile gauche Sud</t>
  </si>
  <si>
    <t>Chauffe eau 100L</t>
  </si>
  <si>
    <t>Atlantic</t>
  </si>
  <si>
    <t>Batiment E</t>
  </si>
  <si>
    <t>Batiment A</t>
  </si>
  <si>
    <t>Garage</t>
  </si>
  <si>
    <t>ATC</t>
  </si>
  <si>
    <t>BFSAHP-I-250-S</t>
  </si>
  <si>
    <t>Aerotherme a eau chaude</t>
  </si>
  <si>
    <t>Chauffe eau electrique 200L</t>
  </si>
  <si>
    <t>local ménage</t>
  </si>
  <si>
    <t>Collation</t>
  </si>
  <si>
    <t>Hall stockage</t>
  </si>
  <si>
    <t>Prépa EQM</t>
  </si>
  <si>
    <t>Batiment A Chaufferie</t>
  </si>
  <si>
    <t>Batiment C Chaufferie</t>
  </si>
  <si>
    <t>POMPE DOUBLE CHAUFFAGE</t>
  </si>
  <si>
    <t>Sous-station chauffage</t>
  </si>
  <si>
    <t>Groupe froid armoire metro</t>
  </si>
  <si>
    <t>Stock consommable / HUB</t>
  </si>
  <si>
    <t>Bureau secetariat</t>
  </si>
  <si>
    <t>RXM25R5V1B9</t>
  </si>
  <si>
    <t>Chauffe eau 150L</t>
  </si>
  <si>
    <t>Sous-station local chaufferie</t>
  </si>
  <si>
    <t>Metz Mercy</t>
  </si>
  <si>
    <t>Bureau Logistique Bât C</t>
  </si>
  <si>
    <t>BUREAU CHAUFFEUR</t>
  </si>
  <si>
    <t>GREE</t>
  </si>
  <si>
    <t>centrale froid terrasse</t>
  </si>
  <si>
    <t xml:space="preserve">CASSETTE DE CLIMATISATION </t>
  </si>
  <si>
    <t>REYQ12P7W1B</t>
  </si>
  <si>
    <t>ATLANTIC</t>
  </si>
  <si>
    <t>SERENCIO P UP 1500 G</t>
  </si>
  <si>
    <t>SERENCIO P UP 1000 G</t>
  </si>
  <si>
    <t>VRV</t>
  </si>
  <si>
    <t>RXYSA5A7V1B</t>
  </si>
  <si>
    <t>FXZA20A2VEB</t>
  </si>
  <si>
    <t>20-5101-REI-A-0</t>
  </si>
  <si>
    <t>TECUM</t>
  </si>
  <si>
    <t>SILAG4581ZTZ</t>
  </si>
  <si>
    <t>RXM50R2V1B</t>
  </si>
  <si>
    <t>FTXM50R2V1B</t>
  </si>
  <si>
    <t>20-5101-REI-A-0-001233</t>
  </si>
  <si>
    <t>20-5101-REI-A-S-001130</t>
  </si>
  <si>
    <t xml:space="preserve">EXTRACTEUR VMC </t>
  </si>
  <si>
    <t>20-5101-REI-A-1</t>
  </si>
  <si>
    <t>RXM42R2V1</t>
  </si>
  <si>
    <t>20-5101-REI-A-2-001410</t>
  </si>
  <si>
    <t>FTXM42R5V1B</t>
  </si>
  <si>
    <t>RXF35E</t>
  </si>
  <si>
    <t>20-0802-CME-A</t>
  </si>
  <si>
    <t>FTXF35E</t>
  </si>
  <si>
    <t>20-0802-CME-A-R-000021</t>
  </si>
  <si>
    <t>traitement de l'eau</t>
  </si>
  <si>
    <t>VC5600</t>
  </si>
  <si>
    <t>20-0802-CME-A-S-001002</t>
  </si>
  <si>
    <t>FTXM25A5V1B</t>
  </si>
  <si>
    <t>RXM25A5V1B</t>
  </si>
  <si>
    <t>20-1002-TRY-X-A-002</t>
  </si>
  <si>
    <t>VMC</t>
  </si>
  <si>
    <t>20-1002-TRY-A-S</t>
  </si>
  <si>
    <t>20-1002-TRY-A-R-000058</t>
  </si>
  <si>
    <t>20-1002-TRY-A-R-000050</t>
  </si>
  <si>
    <t xml:space="preserve">MONO-SPLIT  </t>
  </si>
  <si>
    <t>FTXS60FV1B</t>
  </si>
  <si>
    <t>RXS35L3V1B</t>
  </si>
  <si>
    <t>FTXS35K3V1B</t>
  </si>
  <si>
    <t>RXS20L3V1B</t>
  </si>
  <si>
    <t>FTXS20K3V1B</t>
  </si>
  <si>
    <t>20-0802-CME-A-S-001010</t>
  </si>
  <si>
    <t>20-0802-CME-A-S-001007</t>
  </si>
  <si>
    <t>20-0802-CME-A-S-001005</t>
  </si>
  <si>
    <t>20-0802-CME-A-S-001003</t>
  </si>
  <si>
    <t>GROUPE EAU GLACEE</t>
  </si>
  <si>
    <t>VENTILO-CONVECTEURS</t>
  </si>
  <si>
    <t>2MXS40H2V1B</t>
  </si>
  <si>
    <t>FTXS20K2V1B -FTXS25K2V1B</t>
  </si>
  <si>
    <t>3MXS68G2V1B</t>
  </si>
  <si>
    <t>20-5101-REI-A-0-001212</t>
  </si>
  <si>
    <t>20-5421-LOB-A-4</t>
  </si>
  <si>
    <t>20-5421-LOB-A-R-000026</t>
  </si>
  <si>
    <t>20-5421-LOB-A-2-000005</t>
  </si>
  <si>
    <t>20-5421-LOB-A-2-000003</t>
  </si>
  <si>
    <t>20-5421-LOB-A</t>
  </si>
  <si>
    <t>20-5421-LOB</t>
  </si>
  <si>
    <t>20-5421-LOB-A-R-000063</t>
  </si>
  <si>
    <t>20-5421-LOB-A-R-000073</t>
  </si>
  <si>
    <t>20-5421-LOB-A-S-000902</t>
  </si>
  <si>
    <t>20-5421-LOB-A-R-000076</t>
  </si>
  <si>
    <t>20-5421-LOB-A-R-000075</t>
  </si>
  <si>
    <t>Extracteurs VMC LOCAL COMPRESSEUR</t>
  </si>
  <si>
    <t>Extracteurs VMC LOCAL MENAGE</t>
  </si>
  <si>
    <t>Extracteur VMC TERRASSE CENTRALE</t>
  </si>
  <si>
    <t>Extracteur VMC LOCAL ARCHIVES</t>
  </si>
  <si>
    <t>Extracteur VMC LOCAL DASRI</t>
  </si>
  <si>
    <t>Extracteur VMC RESERVES SS</t>
  </si>
  <si>
    <t xml:space="preserve">Extracteur VMC TERRASSE SUD </t>
  </si>
  <si>
    <t>TVEC1C1</t>
  </si>
  <si>
    <t>Extracteur VMC TERRASSE NORD OFFICE</t>
  </si>
  <si>
    <t>Extracteur VMC COLLATION</t>
  </si>
  <si>
    <t>lLOTUS 3 COMPACT</t>
  </si>
  <si>
    <t>20-5421-LOB-A-R-000007</t>
  </si>
  <si>
    <t>20-5421-LOB-A-R-000015</t>
  </si>
  <si>
    <t>20-5421-LOB-A-S-000901</t>
  </si>
  <si>
    <t>20-5421-LOB-A-R-000066</t>
  </si>
  <si>
    <t>20-5421-LOB-A-1-000085</t>
  </si>
  <si>
    <t>SURPRESSEUR RESEAU EAU GLACEE</t>
  </si>
  <si>
    <t>SCALI 3-45</t>
  </si>
  <si>
    <t>20-5702-MTS-C</t>
  </si>
  <si>
    <t>20-5702-MTS-C-R-000009</t>
  </si>
  <si>
    <t>20-5702-MTS-C-R-000008</t>
  </si>
  <si>
    <t>20-5702-MTS-C-R-000012</t>
  </si>
  <si>
    <t>20-5702-MTS-B</t>
  </si>
  <si>
    <t>20-5702-MTS-B-R-000009</t>
  </si>
  <si>
    <t>20-5702-MTS-B-R</t>
  </si>
  <si>
    <t>20-5702-MTS-B-T-000001</t>
  </si>
  <si>
    <t>20-5702-MTS-A-1</t>
  </si>
  <si>
    <t>Extracteur VMC LOCAL ONDULEUR</t>
  </si>
  <si>
    <t>20-5702-MTS-A-R-000005</t>
  </si>
  <si>
    <t>20-5702-MTS-C-R-000004</t>
  </si>
  <si>
    <t>20-5702-MTS-E-R-000002</t>
  </si>
  <si>
    <t>20-5420-BBB</t>
  </si>
  <si>
    <t>20-5702-MTS</t>
  </si>
  <si>
    <t>Ensemble du batiment A et B</t>
  </si>
  <si>
    <t>20-5210-CHT-A-R</t>
  </si>
  <si>
    <t>20-5210-CHT-A-R-000034</t>
  </si>
  <si>
    <t>20-5210-CHT-A-R-000013</t>
  </si>
  <si>
    <t>20-5210-CHT-A-R-000006</t>
  </si>
  <si>
    <t>20-5210-CHT-A-S-000001</t>
  </si>
  <si>
    <t>20-5210-CHT</t>
  </si>
  <si>
    <t>20-5210-CHT-A-R-000001</t>
  </si>
  <si>
    <t>20-5430-JAR-A-R-000007</t>
  </si>
  <si>
    <t>Rideau d'air chaud 1</t>
  </si>
  <si>
    <t>Rideau d'air chaud 2</t>
  </si>
  <si>
    <t>Rideau d'air chaud 3</t>
  </si>
  <si>
    <t>PORTE N°1 20107944 SN 13390</t>
  </si>
  <si>
    <t>PORTE N°2 20107943 SN 13391</t>
  </si>
  <si>
    <t>PORTE N°3 20107942 SN 13392</t>
  </si>
  <si>
    <t>20-5430-JAR-A-R-000006</t>
  </si>
  <si>
    <t>20-5430-JAR</t>
  </si>
  <si>
    <t>20-0802-CME-A-R-000011</t>
  </si>
  <si>
    <t>20-0802-CME-A-R-000026</t>
  </si>
  <si>
    <t>CASSETTE DE CLIMATISATION</t>
  </si>
  <si>
    <t>20-5101-REI-A-1-001311</t>
  </si>
  <si>
    <t>FCQG50FVEB</t>
  </si>
  <si>
    <t>20-5101-REI-A-1-001316</t>
  </si>
  <si>
    <t>GROUPE FROID CTA VIM</t>
  </si>
  <si>
    <t>CTA VIM</t>
  </si>
  <si>
    <t xml:space="preserve">CASSETTES DE CLIMATISATION </t>
  </si>
  <si>
    <t>CTA IHDD</t>
  </si>
  <si>
    <t>CTA LABO CRYO</t>
  </si>
  <si>
    <t>POMPE DOUBLE DEPART CHAUFFAGE</t>
  </si>
  <si>
    <t>V3V-REGULATEUR</t>
  </si>
  <si>
    <t>VANNE SCS</t>
  </si>
  <si>
    <t xml:space="preserve">ECHANGEUR A PLAQUES </t>
  </si>
  <si>
    <t>POMPE DE CIRCULATION</t>
  </si>
  <si>
    <t>LEGIONELLES-TEMPERATURE REI</t>
  </si>
  <si>
    <t>X</t>
  </si>
  <si>
    <t>AEIB</t>
  </si>
  <si>
    <t>LANDIS &amp; GYR</t>
  </si>
  <si>
    <t>MAGNETIC</t>
  </si>
  <si>
    <t>URANUS</t>
  </si>
  <si>
    <t>SIEMENS</t>
  </si>
  <si>
    <t>Small box T300</t>
  </si>
  <si>
    <t>PENTAIR</t>
  </si>
  <si>
    <t>NA</t>
  </si>
  <si>
    <t>FFQ35B9V1B-FTXS25K2V1B-FHQ35BWV1B</t>
  </si>
  <si>
    <t>3MXS40K2V1B</t>
  </si>
  <si>
    <t>FTXS25K2V1B-FTXS35J2V1B</t>
  </si>
  <si>
    <t>RXS25K2V1B</t>
  </si>
  <si>
    <t>FLXS25BAVHB</t>
  </si>
  <si>
    <t>RZQSG125L7Y1B</t>
  </si>
  <si>
    <t>FHQ125CAVEB</t>
  </si>
  <si>
    <t>3MXS52E3V1B</t>
  </si>
  <si>
    <t>20-5101-REI-A-1-001315</t>
  </si>
  <si>
    <t>20-5101-REI-A-0-001247</t>
  </si>
  <si>
    <t>20-5101-REI-A-0-001245</t>
  </si>
  <si>
    <t>20-5101-REI-A-0-001246</t>
  </si>
  <si>
    <t>KDLV.</t>
  </si>
  <si>
    <t>FTKS60FV1B</t>
  </si>
  <si>
    <t>20-5101-REI-A-0-001240</t>
  </si>
  <si>
    <t>20-5101-REI-A-0-001224</t>
  </si>
  <si>
    <t>RXYSCQ4TMV1B</t>
  </si>
  <si>
    <t>FXZQ20A2VEB</t>
  </si>
  <si>
    <t>DFE COMPACT 600</t>
  </si>
  <si>
    <t>CTA 9KY</t>
  </si>
  <si>
    <t>SQK 33.10</t>
  </si>
  <si>
    <t>M3P256</t>
  </si>
  <si>
    <t>VI2011D</t>
  </si>
  <si>
    <t>UP 20-30</t>
  </si>
  <si>
    <t>MAGNA3G 32-60F 220</t>
  </si>
  <si>
    <t>20-5101-REI-A-0-001213</t>
  </si>
  <si>
    <t>20-5101-REI-A-0-001222</t>
  </si>
  <si>
    <t>20-5101-REI-A</t>
  </si>
  <si>
    <t>20-5101-REI-A-0-001237</t>
  </si>
  <si>
    <t>SAX61.03</t>
  </si>
  <si>
    <t>SIRIUX JR 5M</t>
  </si>
  <si>
    <t xml:space="preserve">UPS 25-40 </t>
  </si>
  <si>
    <t>RXYSA5V1</t>
  </si>
  <si>
    <t>FXZA32A</t>
  </si>
  <si>
    <t>20-5101-REI-A-S-001119</t>
  </si>
  <si>
    <t>20-5101-REI-A-0-1231</t>
  </si>
  <si>
    <t>20-5101-REI</t>
  </si>
  <si>
    <t>20-1002-TRY-A-R</t>
  </si>
  <si>
    <t>20-5722-MTM</t>
  </si>
  <si>
    <t>Clapet coupe-feu</t>
  </si>
  <si>
    <t>R+4</t>
  </si>
  <si>
    <t>LT Salle de conférence 407</t>
  </si>
  <si>
    <t>Strasbourg</t>
  </si>
  <si>
    <t>NC</t>
  </si>
  <si>
    <t>Centrale de traitement d'air</t>
  </si>
  <si>
    <t>CLLIMACIAT</t>
  </si>
  <si>
    <t>Unité extérieure</t>
  </si>
  <si>
    <t>CIAT 2014</t>
  </si>
  <si>
    <t>Condenciat CL50A</t>
  </si>
  <si>
    <t xml:space="preserve">Toiture salle de conférence </t>
  </si>
  <si>
    <t>climatisation production</t>
  </si>
  <si>
    <t>daikin</t>
  </si>
  <si>
    <t>split</t>
  </si>
  <si>
    <t xml:space="preserve">Corniche salle info </t>
  </si>
  <si>
    <t>climatisation terminal</t>
  </si>
  <si>
    <t>mural</t>
  </si>
  <si>
    <t>local 412</t>
  </si>
  <si>
    <t>Mitsubishi</t>
  </si>
  <si>
    <t>VRV R+4 N°1</t>
  </si>
  <si>
    <t>toshiba</t>
  </si>
  <si>
    <t>vrv</t>
  </si>
  <si>
    <t>terrasse 4ème</t>
  </si>
  <si>
    <t>CASSETTES DE CLIMATISATION</t>
  </si>
  <si>
    <t>bureaux 4ème</t>
  </si>
  <si>
    <t>VRV R+4 N°2</t>
  </si>
  <si>
    <t>VRV R+4 N°3</t>
  </si>
  <si>
    <t>VRV R+4 N°4</t>
  </si>
  <si>
    <t>CTA COMBLES 1</t>
  </si>
  <si>
    <t>CTA d/flux</t>
  </si>
  <si>
    <t>aldes</t>
  </si>
  <si>
    <t>cta</t>
  </si>
  <si>
    <t>combles</t>
  </si>
  <si>
    <t>CTA COMBLES 2</t>
  </si>
  <si>
    <t>CTA D/flux</t>
  </si>
  <si>
    <t>Ventilateur d'extraction</t>
  </si>
  <si>
    <t>C160</t>
  </si>
  <si>
    <t>R+3</t>
  </si>
  <si>
    <t>Toilettes</t>
  </si>
  <si>
    <t>Climatiseur plafonnier gainable</t>
  </si>
  <si>
    <t>FXSQ80</t>
  </si>
  <si>
    <t>Labo rotonde 322</t>
  </si>
  <si>
    <t>cassette</t>
  </si>
  <si>
    <t>FXZQ20</t>
  </si>
  <si>
    <t>bureau 312</t>
  </si>
  <si>
    <t>bureau 313</t>
  </si>
  <si>
    <t>climatiseur gainable</t>
  </si>
  <si>
    <t>Labo 311</t>
  </si>
  <si>
    <t>cassette murale</t>
  </si>
  <si>
    <t>FXLQ32</t>
  </si>
  <si>
    <t>LT 321</t>
  </si>
  <si>
    <t>FXZQ25</t>
  </si>
  <si>
    <t>bureau 309</t>
  </si>
  <si>
    <t>FXFQ32</t>
  </si>
  <si>
    <t>Salle de réunion 308</t>
  </si>
  <si>
    <t>coin café 307</t>
  </si>
  <si>
    <t>burau informatique 306</t>
  </si>
  <si>
    <t>FXZQ40</t>
  </si>
  <si>
    <t>burau informatique 307</t>
  </si>
  <si>
    <t>salle de réunion 306A</t>
  </si>
  <si>
    <t>Labo 314</t>
  </si>
  <si>
    <t>FXFQ50</t>
  </si>
  <si>
    <t>Labo 315</t>
  </si>
  <si>
    <t>Labo 316</t>
  </si>
  <si>
    <t>Labo 316A</t>
  </si>
  <si>
    <t>FXFQ63</t>
  </si>
  <si>
    <t>Labo 316B</t>
  </si>
  <si>
    <t>Labo 317</t>
  </si>
  <si>
    <t>bureau 319</t>
  </si>
  <si>
    <t xml:space="preserve">cassette </t>
  </si>
  <si>
    <t>FXYC 32 k7</t>
  </si>
  <si>
    <t>Local 301</t>
  </si>
  <si>
    <t xml:space="preserve">HELIOS </t>
  </si>
  <si>
    <t>KD 200</t>
  </si>
  <si>
    <t>C200</t>
  </si>
  <si>
    <t xml:space="preserve">climatiseur </t>
  </si>
  <si>
    <t>LT 328</t>
  </si>
  <si>
    <t>Condenseur à air  LT 328</t>
  </si>
  <si>
    <t>DAIKIN 2007</t>
  </si>
  <si>
    <t>RKS25F</t>
  </si>
  <si>
    <t>Terrasse 4eme</t>
  </si>
  <si>
    <t xml:space="preserve">DAIKIN </t>
  </si>
  <si>
    <t>FXYS 80</t>
  </si>
  <si>
    <t>Labo 325</t>
  </si>
  <si>
    <t>FXAQ20</t>
  </si>
  <si>
    <t>Labo 325B</t>
  </si>
  <si>
    <t>Labo 325D</t>
  </si>
  <si>
    <t>Labo 325E</t>
  </si>
  <si>
    <t xml:space="preserve">Groupe extérieur VRV 3eme </t>
  </si>
  <si>
    <t>DAIKIN 06/2013</t>
  </si>
  <si>
    <t>REYQ12</t>
  </si>
  <si>
    <t xml:space="preserve">R+3 </t>
  </si>
  <si>
    <t>Groupe extérieur VRV Labo 322</t>
  </si>
  <si>
    <t>DAIKIN 03/2012</t>
  </si>
  <si>
    <t>REYQ10</t>
  </si>
  <si>
    <t>Groupe extérieur VRV Labo 325</t>
  </si>
  <si>
    <t>DAIKIN 08/2014</t>
  </si>
  <si>
    <t>Labo 325J</t>
  </si>
  <si>
    <t>Labo 325H</t>
  </si>
  <si>
    <t>Groupe extérieur VRV N°8 3eme</t>
  </si>
  <si>
    <t>DAIKIN 09/2014</t>
  </si>
  <si>
    <t>Terrasse 1er</t>
  </si>
  <si>
    <t>armoire elec</t>
  </si>
  <si>
    <t>R+2</t>
  </si>
  <si>
    <t>LT 239</t>
  </si>
  <si>
    <t>FTXS71</t>
  </si>
  <si>
    <t>LT 221</t>
  </si>
  <si>
    <t>Condenseur à air LT 221</t>
  </si>
  <si>
    <t>DAIKIN 2014</t>
  </si>
  <si>
    <t>RXS71F</t>
  </si>
  <si>
    <t>Corniche 4 eme Rotonde</t>
  </si>
  <si>
    <t>France AIR</t>
  </si>
  <si>
    <t>Power box 95BC2T1600H</t>
  </si>
  <si>
    <t>caisson traitement d'air avec résistance 2kW</t>
  </si>
  <si>
    <t>Power box 95</t>
  </si>
  <si>
    <t>Local azote 220</t>
  </si>
  <si>
    <t>extracteur</t>
  </si>
  <si>
    <t>armoire de commande et régulation</t>
  </si>
  <si>
    <t>couloir</t>
  </si>
  <si>
    <t>FTKS50</t>
  </si>
  <si>
    <t>LT 225</t>
  </si>
  <si>
    <t>condenseur à air LT 225</t>
  </si>
  <si>
    <t>DAIKIN 2004</t>
  </si>
  <si>
    <t>RKS50B</t>
  </si>
  <si>
    <t xml:space="preserve"> VRV 2EME  GROUPE N°6</t>
  </si>
  <si>
    <t>R+1</t>
  </si>
  <si>
    <t>CASSETTES DE CLIMATISATION (10)</t>
  </si>
  <si>
    <t>locaux 2ème</t>
  </si>
  <si>
    <t xml:space="preserve"> VRV 2EME  GROUPE N°7</t>
  </si>
  <si>
    <t>CASSETTES DE CLIMATISATION (11)</t>
  </si>
  <si>
    <t xml:space="preserve"> VRV 2EME  GROUPE N°8</t>
  </si>
  <si>
    <t>LT 226</t>
  </si>
  <si>
    <t>loc 120 141a 142</t>
  </si>
  <si>
    <t>TRI-SPLIT</t>
  </si>
  <si>
    <t>terrasse 1er</t>
  </si>
  <si>
    <t>CTA  1500 m3/h  Soufflage</t>
  </si>
  <si>
    <t>GEA HAPPEL</t>
  </si>
  <si>
    <t>traitement d'air zone L3</t>
  </si>
  <si>
    <t xml:space="preserve"> extracteur 1500 m3/h  Reprise</t>
  </si>
  <si>
    <t>SILENS'AIR</t>
  </si>
  <si>
    <t>CTA 3000 m3/h  Soufflage</t>
  </si>
  <si>
    <t>traitement d'air zone L2</t>
  </si>
  <si>
    <t>extracteur 3000 m3/h  Reprise</t>
  </si>
  <si>
    <t>CTA 1000 m3/h  Soufflage Régul SIEMENS</t>
  </si>
  <si>
    <t>traitement d'air zone laverie</t>
  </si>
  <si>
    <t>extracteur 1000 m3/h  Reprise Régul SIEMENS</t>
  </si>
  <si>
    <t xml:space="preserve">CTA </t>
  </si>
  <si>
    <t>Power Box 95 T 2 BP EL REG H 700</t>
  </si>
  <si>
    <t xml:space="preserve"> couloir 2ème</t>
  </si>
  <si>
    <t>Groupe extérieur VRV N°1 1er</t>
  </si>
  <si>
    <t>REYQ16</t>
  </si>
  <si>
    <t>Groupe extérieur VRV N°2 1er</t>
  </si>
  <si>
    <t>FXZQ32</t>
  </si>
  <si>
    <t>Bureau 124</t>
  </si>
  <si>
    <t>Cafet 116</t>
  </si>
  <si>
    <t>Bureau 117</t>
  </si>
  <si>
    <t xml:space="preserve">cassette  murale </t>
  </si>
  <si>
    <t>FXZQ15</t>
  </si>
  <si>
    <t>Labo 142</t>
  </si>
  <si>
    <t>Bureau 118</t>
  </si>
  <si>
    <t>Labo 141</t>
  </si>
  <si>
    <t>Labo 141A</t>
  </si>
  <si>
    <t>Local 139</t>
  </si>
  <si>
    <t>Labo 139A</t>
  </si>
  <si>
    <t xml:space="preserve">LT 140 </t>
  </si>
  <si>
    <t>FXZQ50</t>
  </si>
  <si>
    <t>Labo 119</t>
  </si>
  <si>
    <t>Groupe extérieur HLA</t>
  </si>
  <si>
    <t>CARRIER 2008</t>
  </si>
  <si>
    <t>30RA017C9HB</t>
  </si>
  <si>
    <t>Centrale d'air</t>
  </si>
  <si>
    <t>GEA</t>
  </si>
  <si>
    <t>CAIR + 06404IBBV</t>
  </si>
  <si>
    <t>CAIR + 096040IBBV</t>
  </si>
  <si>
    <t>Power Box60T4BPELREGH2000</t>
  </si>
  <si>
    <t>Cage d"escalier secondaire</t>
  </si>
  <si>
    <t>FXZQ 50</t>
  </si>
  <si>
    <t>LT 120</t>
  </si>
  <si>
    <t>Bureau 125</t>
  </si>
  <si>
    <t>Bureau 125 A</t>
  </si>
  <si>
    <t>Salle de réunion 133</t>
  </si>
  <si>
    <t>Bureau 126</t>
  </si>
  <si>
    <t>Bureau 127</t>
  </si>
  <si>
    <t>Bureau 128</t>
  </si>
  <si>
    <t>Bureau 129</t>
  </si>
  <si>
    <t>FXZQ 32</t>
  </si>
  <si>
    <t>Bureau 135</t>
  </si>
  <si>
    <t>gainable VAM 1000</t>
  </si>
  <si>
    <t>FXSQ63</t>
  </si>
  <si>
    <t>accueil 100</t>
  </si>
  <si>
    <t>Groupe extérieur VRV Accueil donneurs</t>
  </si>
  <si>
    <t>DAIKIN 02/2012</t>
  </si>
  <si>
    <t>RXYSQ4</t>
  </si>
  <si>
    <t>Bureau médecin 107</t>
  </si>
  <si>
    <t>FXAQ32</t>
  </si>
  <si>
    <t>cuisine 103A</t>
  </si>
  <si>
    <t>FBQ125B</t>
  </si>
  <si>
    <t>Caféteriat 103</t>
  </si>
  <si>
    <t>Groupe extérieur split  Collation donneurs</t>
  </si>
  <si>
    <t>DAIKIN 2006</t>
  </si>
  <si>
    <t>RZQ125B</t>
  </si>
  <si>
    <t>SPLIT COLLATION</t>
  </si>
  <si>
    <t>GAINABLE</t>
  </si>
  <si>
    <t>gainable</t>
  </si>
  <si>
    <t>collation</t>
  </si>
  <si>
    <t>VRV R+1 N°5</t>
  </si>
  <si>
    <t>GAINABLES</t>
  </si>
  <si>
    <t>salle de prèl</t>
  </si>
  <si>
    <t>BI-SPLIT R+1 N°6</t>
  </si>
  <si>
    <t>bi-split</t>
  </si>
  <si>
    <t>bureaux entretien</t>
  </si>
  <si>
    <t>DFS 800</t>
  </si>
  <si>
    <t>Couloir 111</t>
  </si>
  <si>
    <t>rideau air chaud</t>
  </si>
  <si>
    <t>THERMO</t>
  </si>
  <si>
    <t>Sas distriburion 032</t>
  </si>
  <si>
    <t>climatiseur</t>
  </si>
  <si>
    <t>FXSQ 100</t>
  </si>
  <si>
    <t>Délivrance PSL 030</t>
  </si>
  <si>
    <t>Irradiateur  030</t>
  </si>
  <si>
    <t>Groupe eau glacée</t>
  </si>
  <si>
    <t>EUROFROID</t>
  </si>
  <si>
    <t>Stock central 030</t>
  </si>
  <si>
    <t>Labo IH 026</t>
  </si>
  <si>
    <t>Labo 025</t>
  </si>
  <si>
    <t>Groupe extérieur VRV N°1 RDC</t>
  </si>
  <si>
    <t>DAIKIN 05/2009</t>
  </si>
  <si>
    <t>Groupe extérieur VRV N°2 RDC</t>
  </si>
  <si>
    <t xml:space="preserve">Groupe extérieur VRV N°4 RDC </t>
  </si>
  <si>
    <t>DAIKIN  03/2010</t>
  </si>
  <si>
    <t>REYQ8</t>
  </si>
  <si>
    <t>France Air</t>
  </si>
  <si>
    <t>Power Box 95EL1500HGTC</t>
  </si>
  <si>
    <t>cage d'escalier secondaire</t>
  </si>
  <si>
    <t>Sas 014</t>
  </si>
  <si>
    <t>Labo 015</t>
  </si>
  <si>
    <t>CTA double flux</t>
  </si>
  <si>
    <t>Helios</t>
  </si>
  <si>
    <t>KWL200D</t>
  </si>
  <si>
    <t xml:space="preserve">batterie a detente direct </t>
  </si>
  <si>
    <t>CTA Prépa 015</t>
  </si>
  <si>
    <t>DAIKIN 07/2013</t>
  </si>
  <si>
    <t>ERQ100A</t>
  </si>
  <si>
    <t>FXZQ20M9</t>
  </si>
  <si>
    <t>Cafet 023</t>
  </si>
  <si>
    <t>FXZQ20M8</t>
  </si>
  <si>
    <t>Bureau 022</t>
  </si>
  <si>
    <t xml:space="preserve">boitier de repartition </t>
  </si>
  <si>
    <t>4 Voies</t>
  </si>
  <si>
    <t>Bureau 021</t>
  </si>
  <si>
    <t>3 voies</t>
  </si>
  <si>
    <t>Bureau 020</t>
  </si>
  <si>
    <t>Plate Box 95-2 1400-P</t>
  </si>
  <si>
    <t>Local prepa materiel 041</t>
  </si>
  <si>
    <t>XFZQ32</t>
  </si>
  <si>
    <t>Bureau accueil 011</t>
  </si>
  <si>
    <t>bureau 012A</t>
  </si>
  <si>
    <t>bureau 012B</t>
  </si>
  <si>
    <t>FXZQ29M9</t>
  </si>
  <si>
    <t>SPC 012</t>
  </si>
  <si>
    <t>4 voies</t>
  </si>
  <si>
    <t>Couloir</t>
  </si>
  <si>
    <t>FXZQ29M8</t>
  </si>
  <si>
    <t>Bureau 043</t>
  </si>
  <si>
    <t>salle de réunion 044</t>
  </si>
  <si>
    <t>bureau 046</t>
  </si>
  <si>
    <t>bureau 047</t>
  </si>
  <si>
    <t>Groupe extérieur VRV Aile RDC</t>
  </si>
  <si>
    <t>DAIKIN  2004</t>
  </si>
  <si>
    <t>Point de rencontre collecte 045</t>
  </si>
  <si>
    <t>Bureau 040</t>
  </si>
  <si>
    <t>Bureau 038</t>
  </si>
  <si>
    <t xml:space="preserve">gainable </t>
  </si>
  <si>
    <t>accueil 005</t>
  </si>
  <si>
    <t>Local prepa materiel 042</t>
  </si>
  <si>
    <t>Local 048</t>
  </si>
  <si>
    <t>condenseur à air L 048</t>
  </si>
  <si>
    <t>DAIKIN 2008</t>
  </si>
  <si>
    <t>RXS50G</t>
  </si>
  <si>
    <t>caisson intro air neuf</t>
  </si>
  <si>
    <t>Bureau002 et 003</t>
  </si>
  <si>
    <t xml:space="preserve">Bureau 002 </t>
  </si>
  <si>
    <t>Groupe extérieur VRV 002</t>
  </si>
  <si>
    <t>Mitsubishi 02/2002</t>
  </si>
  <si>
    <t>PUH-P1.6VGAA</t>
  </si>
  <si>
    <t>Bureau 003</t>
  </si>
  <si>
    <t>Groupe extérieur VRV 003</t>
  </si>
  <si>
    <t>TGBT 007</t>
  </si>
  <si>
    <t>Groupe extérieur VRV 007</t>
  </si>
  <si>
    <t>CTA DOUBLE FLUX animalerie</t>
  </si>
  <si>
    <t>CTA animalerie d-flux</t>
  </si>
  <si>
    <t>WOLFF</t>
  </si>
  <si>
    <t>SOUS SOL</t>
  </si>
  <si>
    <t>Local technique 910B</t>
  </si>
  <si>
    <t>caisson de desemfumage</t>
  </si>
  <si>
    <t>humidificateur à vapeur</t>
  </si>
  <si>
    <t>Carel</t>
  </si>
  <si>
    <t>UR027HI003</t>
  </si>
  <si>
    <t>caisson filtre a charbon actif</t>
  </si>
  <si>
    <t xml:space="preserve">Groupe eau glacée  Microscope électronique </t>
  </si>
  <si>
    <t>MTA</t>
  </si>
  <si>
    <t>TAE EVO M10</t>
  </si>
  <si>
    <t>système de traitement par lampe UV</t>
  </si>
  <si>
    <t>système de secour eau de ville</t>
  </si>
  <si>
    <t>armoir elec commande CTA</t>
  </si>
  <si>
    <t>armoire elec batterie terminales</t>
  </si>
  <si>
    <t>clapets coupe feu</t>
  </si>
  <si>
    <t>caisson filtre absolu</t>
  </si>
  <si>
    <t>Hébergement 920</t>
  </si>
  <si>
    <t>batterie electrique terminale</t>
  </si>
  <si>
    <t>caisson filtration absolu</t>
  </si>
  <si>
    <t>Hébergement 918</t>
  </si>
  <si>
    <t>Hébergement 917B</t>
  </si>
  <si>
    <t>Hébergement 917A</t>
  </si>
  <si>
    <t>Hébergement 919</t>
  </si>
  <si>
    <t>Hébergement 921</t>
  </si>
  <si>
    <t>CTA  Reprise</t>
  </si>
  <si>
    <t>CLIMA 75</t>
  </si>
  <si>
    <t>LT 929</t>
  </si>
  <si>
    <t>CTA Soufflage</t>
  </si>
  <si>
    <t>LT 919</t>
  </si>
  <si>
    <t>CTA Soufflage simple caisson porte filtre</t>
  </si>
  <si>
    <t>CLIMACIAT</t>
  </si>
  <si>
    <t>Magasin 910</t>
  </si>
  <si>
    <t xml:space="preserve">CTA Extraction </t>
  </si>
  <si>
    <t>CLIMA 25</t>
  </si>
  <si>
    <t>1er</t>
  </si>
  <si>
    <t>WESPER</t>
  </si>
  <si>
    <t>01.39</t>
  </si>
  <si>
    <t>Local technique 916A</t>
  </si>
  <si>
    <t>UR010HL003</t>
  </si>
  <si>
    <t xml:space="preserve">caisson d'extraction </t>
  </si>
  <si>
    <t>Wesper</t>
  </si>
  <si>
    <t>caisson de filtre a charbon actif</t>
  </si>
  <si>
    <t>armoir electrique</t>
  </si>
  <si>
    <t>filtre absolu</t>
  </si>
  <si>
    <t>CDCM 21</t>
  </si>
  <si>
    <t>caisson filtre</t>
  </si>
  <si>
    <t>EU3</t>
  </si>
  <si>
    <t>caisson filtre à charbon sur rejet</t>
  </si>
  <si>
    <t>armoire elec GTC</t>
  </si>
  <si>
    <t>Local incubateur 914A</t>
  </si>
  <si>
    <t xml:space="preserve">ventilateur  </t>
  </si>
  <si>
    <t>CANAL'AIR 160</t>
  </si>
  <si>
    <t>Local developpement 913C</t>
  </si>
  <si>
    <t>Local microscope 913B</t>
  </si>
  <si>
    <t>cassette sur EG</t>
  </si>
  <si>
    <t>Local 925</t>
  </si>
  <si>
    <t>filtre absolu EU 14</t>
  </si>
  <si>
    <t xml:space="preserve">France Air </t>
  </si>
  <si>
    <t>Local photo 913A</t>
  </si>
  <si>
    <t>Laboratoir coupe 911B</t>
  </si>
  <si>
    <t xml:space="preserve">Laboratoire ME 911 </t>
  </si>
  <si>
    <t>Laboratoir inclusion ME 911A</t>
  </si>
  <si>
    <t xml:space="preserve"> VRV S/SOL  GROUPE N°9</t>
  </si>
  <si>
    <t>CASSETTES DE CLIMATISATION (6)</t>
  </si>
  <si>
    <t>locaux s/sol</t>
  </si>
  <si>
    <t xml:space="preserve"> VRV S/SOL  GROUPE N°10</t>
  </si>
  <si>
    <t>CASSETTES DE CLIMATISATION (9)</t>
  </si>
  <si>
    <t>local 913A</t>
  </si>
  <si>
    <t>aerothermes</t>
  </si>
  <si>
    <t xml:space="preserve">Magasin 910 </t>
  </si>
  <si>
    <t>FHYCP100</t>
  </si>
  <si>
    <t>Groupe extérieur SPLIT Magasin 910</t>
  </si>
  <si>
    <t>DAIKIN 2002</t>
  </si>
  <si>
    <t>RP 100 B</t>
  </si>
  <si>
    <t>insuflateur AXIAL</t>
  </si>
  <si>
    <t>Desenfumage sous sol</t>
  </si>
  <si>
    <t>extracteur AXIAL</t>
  </si>
  <si>
    <t xml:space="preserve">extracteur </t>
  </si>
  <si>
    <t>SILENT AIR</t>
  </si>
  <si>
    <t>315B</t>
  </si>
  <si>
    <t>SOUS SOL rue COLLOMB</t>
  </si>
  <si>
    <t>salle polyvalente 901</t>
  </si>
  <si>
    <t>cuisine 901D</t>
  </si>
  <si>
    <t>climatiseur plafonier</t>
  </si>
  <si>
    <t>FHQ50</t>
  </si>
  <si>
    <t>Sérotheque HLA 933B</t>
  </si>
  <si>
    <t>condenseur à air LT 933B</t>
  </si>
  <si>
    <t>DAIKIN 2010</t>
  </si>
  <si>
    <t>5MXS90E</t>
  </si>
  <si>
    <t>Terrasse 1er rue collomb</t>
  </si>
  <si>
    <t xml:space="preserve">chaudière </t>
  </si>
  <si>
    <t>WIESSMANN</t>
  </si>
  <si>
    <t>chaufferie 933B chauffage</t>
  </si>
  <si>
    <t xml:space="preserve">vase d'expansion </t>
  </si>
  <si>
    <t>FLEXCON 600l</t>
  </si>
  <si>
    <t>MONO-SPLIT K7 MURALE</t>
  </si>
  <si>
    <t>Mulhouse</t>
  </si>
  <si>
    <t>GROUPE EXTERIEUR</t>
  </si>
  <si>
    <t>EXTERIEUR</t>
  </si>
  <si>
    <t>FTXS25G2V1B</t>
  </si>
  <si>
    <t>Ssol</t>
  </si>
  <si>
    <t>AS 113</t>
  </si>
  <si>
    <t>RXS25G2V1B</t>
  </si>
  <si>
    <t>SSol</t>
  </si>
  <si>
    <t>GROUPE VRV</t>
  </si>
  <si>
    <t>DAIKIN 2015</t>
  </si>
  <si>
    <t>VRV 26Cv REYQ14T7Y1B</t>
  </si>
  <si>
    <t>VRV 26Cv REYQ12T7Y1B</t>
  </si>
  <si>
    <t>FXZQ32A</t>
  </si>
  <si>
    <t>ACCUEIL 001</t>
  </si>
  <si>
    <t xml:space="preserve"> FXZQ15A</t>
  </si>
  <si>
    <t>MÉDECIN 003</t>
  </si>
  <si>
    <t>PRELEVEMENTS 010</t>
  </si>
  <si>
    <t>CAFETERIA 019</t>
  </si>
  <si>
    <t>FXZQ25A</t>
  </si>
  <si>
    <t>RESPONSABLE 004</t>
  </si>
  <si>
    <t>FXZQ15A</t>
  </si>
  <si>
    <t>COIN CAFE 005</t>
  </si>
  <si>
    <t>FXFQ40A</t>
  </si>
  <si>
    <t>SALLE DE REUNION 006</t>
  </si>
  <si>
    <t>FXZQ20A</t>
  </si>
  <si>
    <t>BUREAU 007</t>
  </si>
  <si>
    <t>BUREAU 008</t>
  </si>
  <si>
    <t>FTXS35K2V1B</t>
  </si>
  <si>
    <t>LT 009</t>
  </si>
  <si>
    <t>RXS35L2V1B</t>
  </si>
  <si>
    <t>FXAQ15PAV1</t>
  </si>
  <si>
    <t>CHAMBRE DE GARDE 021</t>
  </si>
  <si>
    <t>LABO IH DD 025</t>
  </si>
  <si>
    <t>EXTRACTEUR</t>
  </si>
  <si>
    <t>HELIOS</t>
  </si>
  <si>
    <t>HR90KZ</t>
  </si>
  <si>
    <t>-</t>
  </si>
  <si>
    <t>C.VEC 750</t>
  </si>
  <si>
    <t xml:space="preserve">Rectilys 600 </t>
  </si>
  <si>
    <t>Toilettes 032</t>
  </si>
  <si>
    <t>Colmar</t>
  </si>
  <si>
    <t>Easyvac compact 1000</t>
  </si>
  <si>
    <t>coin café personnel 020</t>
  </si>
  <si>
    <t>GROUPE VRV 10/2017</t>
  </si>
  <si>
    <t>VRV  REYQ10</t>
  </si>
  <si>
    <t xml:space="preserve">Toiture </t>
  </si>
  <si>
    <t xml:space="preserve">Toiture extérieure </t>
  </si>
  <si>
    <t>VRV REYQ12</t>
  </si>
  <si>
    <t>Accueil prélèvements 001</t>
  </si>
  <si>
    <t>FXFQ25</t>
  </si>
  <si>
    <t>Bureau 004</t>
  </si>
  <si>
    <t>Bureau 005</t>
  </si>
  <si>
    <t>Bureau 006</t>
  </si>
  <si>
    <t>Bureau médecin donneurs 009</t>
  </si>
  <si>
    <t>FXFQ20</t>
  </si>
  <si>
    <t>Bureau médecin 010</t>
  </si>
  <si>
    <t>Salle de prélèvements 012</t>
  </si>
  <si>
    <t>FXFQ64</t>
  </si>
  <si>
    <t>Caféteria 014</t>
  </si>
  <si>
    <t>S/SOL</t>
  </si>
  <si>
    <t>Salle de réunion AS.103</t>
  </si>
  <si>
    <t>GROUPE VRV 04/2016</t>
  </si>
  <si>
    <t>VRV REYQ8</t>
  </si>
  <si>
    <t>Extérieur rez de jardin</t>
  </si>
  <si>
    <t xml:space="preserve">CASSETTE </t>
  </si>
  <si>
    <t>CASSETTE MURALE</t>
  </si>
  <si>
    <t>salle info 021</t>
  </si>
  <si>
    <t>GROUPE  2009</t>
  </si>
  <si>
    <t>X?</t>
  </si>
  <si>
    <t xml:space="preserve">CASSETTE MURALE </t>
  </si>
  <si>
    <t>FTXS35</t>
  </si>
  <si>
    <t>Bureau 023</t>
  </si>
  <si>
    <t>Chambre de garde 024</t>
  </si>
  <si>
    <t>Rangement 038</t>
  </si>
  <si>
    <t>SAFTAIR</t>
  </si>
  <si>
    <t>BFSA-I 160</t>
  </si>
  <si>
    <t>Toiture</t>
  </si>
  <si>
    <t>VRV RDC</t>
  </si>
  <si>
    <t>production climatisation</t>
  </si>
  <si>
    <t>exterieur jardin</t>
  </si>
  <si>
    <t>labo IH-DEL</t>
  </si>
  <si>
    <t>GROUPE EXTÉRIEURE 2015</t>
  </si>
  <si>
    <t>AIRWELL</t>
  </si>
  <si>
    <t>AWAU-YKDO12-H11</t>
  </si>
  <si>
    <t>AWSI-HKDO12-N11</t>
  </si>
  <si>
    <t>Retour collectes 035</t>
  </si>
  <si>
    <t>GROUPE  EXTERIEURE 2004</t>
  </si>
  <si>
    <t>3MXS52</t>
  </si>
  <si>
    <t>FFQ35</t>
  </si>
  <si>
    <t>Point de rencontre collecte AS.112</t>
  </si>
  <si>
    <t>PC retour collecte AS.113</t>
  </si>
  <si>
    <t>SYSTEMAIR</t>
  </si>
  <si>
    <t>SILEO 160XL</t>
  </si>
  <si>
    <t>Local nettoyage AS.111</t>
  </si>
  <si>
    <t>Lot n°1</t>
  </si>
  <si>
    <t>Niveau</t>
  </si>
  <si>
    <t>bouche de ventil</t>
  </si>
  <si>
    <t>site</t>
  </si>
  <si>
    <t>Lot n°4</t>
  </si>
  <si>
    <t>Lot n°3</t>
  </si>
  <si>
    <t>Lot n°5</t>
  </si>
  <si>
    <t xml:space="preserve">Délai maximal demandé de transmission de devis  (P2 et P3) hors panne 
</t>
  </si>
  <si>
    <t xml:space="preserve">Délai maximal proposé de transmission de devis  (P2 et P3) hors panne 
</t>
  </si>
  <si>
    <t>Local technique 929</t>
  </si>
  <si>
    <r>
      <t xml:space="preserve">Redevance P2 exprimé en montant forfaitaire annuel par EQUIPEMENT </t>
    </r>
    <r>
      <rPr>
        <b/>
        <u/>
        <sz val="10"/>
        <color rgb="FFFF0000"/>
        <rFont val="Calibri"/>
        <family val="2"/>
        <scheme val="minor"/>
      </rPr>
      <t>pour toutes les visites</t>
    </r>
  </si>
  <si>
    <t>Redevance P2 exprimé en montant forfaitaire annuel (colonne U x colonne E). La somme de cette colonne correspond au forfait annuel P2</t>
  </si>
  <si>
    <t>Chaudière (Exemple)</t>
  </si>
  <si>
    <t>Chauffage production (exemple)</t>
  </si>
  <si>
    <t>WIESSMANN (Exemple)</t>
  </si>
  <si>
    <t>Exemple</t>
  </si>
  <si>
    <t>SOUS-SOL</t>
  </si>
  <si>
    <t>2 heures (exemple)</t>
  </si>
  <si>
    <t>6 heures (exemple)</t>
  </si>
  <si>
    <t>14 heures (exemple)</t>
  </si>
  <si>
    <t>1 mois (exemple)</t>
  </si>
  <si>
    <t>2 jours (exemple)</t>
  </si>
  <si>
    <t>Autres frais</t>
  </si>
  <si>
    <t>Taux horaire</t>
  </si>
  <si>
    <t>Mise à jour des plans des réseaux hydrauliques, aérauliques et électriques, et schémas de principe des installations</t>
  </si>
  <si>
    <t>Opérations diverses à imputer au P3</t>
  </si>
  <si>
    <t>Taux horaire technicien</t>
  </si>
  <si>
    <t>Taux horaire chef d'équipe</t>
  </si>
  <si>
    <t>Taux horaire chef de projet</t>
  </si>
  <si>
    <t>BORDEREAU DE PRIX</t>
  </si>
  <si>
    <t>Sites</t>
  </si>
  <si>
    <r>
      <t>Taux de remise sur Redevance P2</t>
    </r>
    <r>
      <rPr>
        <b/>
        <sz val="11"/>
        <color rgb="FFFF0000"/>
        <rFont val="Calibri"/>
        <family val="2"/>
        <scheme val="minor"/>
      </rPr>
      <t xml:space="preserve">
(valeur annuelle)</t>
    </r>
  </si>
  <si>
    <r>
      <t>Redevance P2</t>
    </r>
    <r>
      <rPr>
        <b/>
        <sz val="11"/>
        <color rgb="FFFF0000"/>
        <rFont val="Calibri"/>
        <family val="2"/>
        <scheme val="minor"/>
      </rPr>
      <t xml:space="preserve">
(valeur annuelle)
</t>
    </r>
    <r>
      <rPr>
        <b/>
        <sz val="11"/>
        <rFont val="Calibri"/>
        <family val="2"/>
        <scheme val="minor"/>
      </rPr>
      <t>PUHT remisé</t>
    </r>
  </si>
  <si>
    <t>Taux TVA applicable</t>
  </si>
  <si>
    <r>
      <t>Redevance P2</t>
    </r>
    <r>
      <rPr>
        <b/>
        <sz val="11"/>
        <color rgb="FFFF0000"/>
        <rFont val="Calibri"/>
        <family val="2"/>
        <scheme val="minor"/>
      </rPr>
      <t xml:space="preserve">
(valeur annuelle)
</t>
    </r>
    <r>
      <rPr>
        <b/>
        <sz val="11"/>
        <rFont val="Calibri"/>
        <family val="2"/>
        <scheme val="minor"/>
      </rPr>
      <t>PUTTC remisé</t>
    </r>
  </si>
  <si>
    <t>Montant P3</t>
  </si>
  <si>
    <t>TOTAL HT</t>
  </si>
  <si>
    <t>Année 1</t>
  </si>
  <si>
    <t>Année 2</t>
  </si>
  <si>
    <t>Année 3</t>
  </si>
  <si>
    <t>Année 4</t>
  </si>
  <si>
    <t>Strasbourg Spielmann</t>
  </si>
  <si>
    <t>Montant P2
(reprendre la somme obtenue dans l'onglet 2 - Trame de réponse)</t>
  </si>
  <si>
    <t>Le candidat est réputé avoir vérifié le bon fonctionnement des calculs figurant dans le BPU avant le dépôt de son offre. Les erreurs résultant de la modification, volontaire ou non, des formules ou de la structure du document demeurent entièrement à sa charge et ne pourront en aucun cas être invoquées pour solliciter une rectification de l'offre après la date limite de remise des offres.</t>
  </si>
  <si>
    <t>Cachet et signature du Candidat</t>
  </si>
  <si>
    <t>Maintenance sur devis</t>
  </si>
  <si>
    <t>Total COLMAR</t>
  </si>
  <si>
    <t>Total Mulhouse</t>
  </si>
  <si>
    <t>Total Lot 2</t>
  </si>
  <si>
    <t>Contrôle</t>
  </si>
  <si>
    <t>500</t>
  </si>
  <si>
    <t>1000</t>
  </si>
  <si>
    <t xml:space="preserve">Délai maximal demandé de transmission de devis  (P2) hors panne 
</t>
  </si>
  <si>
    <t>Délai maximal de transmission de devis (P2 et ) suite panne demandé</t>
  </si>
  <si>
    <t>Délai maximal de transmission de devis (P2 et ) suite panne proposé</t>
  </si>
  <si>
    <t>Délai maximal de transmission de devis (P2) suite panne demandé</t>
  </si>
  <si>
    <r>
      <t xml:space="preserve">Redevance P2 exprimée en montant forfaitaire annuel par EQUIPEMENT </t>
    </r>
    <r>
      <rPr>
        <b/>
        <u/>
        <sz val="10"/>
        <color rgb="FFFF0000"/>
        <rFont val="Calibri"/>
        <family val="2"/>
        <scheme val="minor"/>
      </rPr>
      <t>pour toutes les visites</t>
    </r>
  </si>
  <si>
    <t>Redevance P2 exprimée en montant forfaitaire annuel (colonne U x colonne E). La somme de cette colonne correspond au forfait annuel P2</t>
  </si>
  <si>
    <t xml:space="preserve">Délai maximal proposé de transmission de devis (P2) hors panne 
</t>
  </si>
  <si>
    <t>Autres</t>
  </si>
  <si>
    <t>Total Jarville</t>
  </si>
  <si>
    <t>Total Nancy-Lobau</t>
  </si>
  <si>
    <t>Total Metz</t>
  </si>
  <si>
    <t>Total Lot 3</t>
  </si>
  <si>
    <t>20-5210-CHT-A-R-000008/20-5210-CHT-A-R-000012</t>
  </si>
  <si>
    <t xml:space="preserve">Délai maximal demandé de transmission de devis  (P2 et ) hors panne 
</t>
  </si>
  <si>
    <t xml:space="preserve">Délai maximal proposé de transmission de devis  (P2 et ) hors panne 
</t>
  </si>
  <si>
    <t>Total Chaumont</t>
  </si>
  <si>
    <t>Total Troyes</t>
  </si>
  <si>
    <t>Total Lot 4</t>
  </si>
  <si>
    <t>Total Lot 5</t>
  </si>
  <si>
    <t>Total Charleville</t>
  </si>
  <si>
    <t>Total Reims</t>
  </si>
  <si>
    <t xml:space="preserve">Mise en place, et méthodologie d’organisation des permanences de service sur le site de Strasbourg, apprécié au regard du nombre d’heures et/ou de journées de présence sur site, leurs modalités de planification (partage d’agenda, suivi…)                      </t>
  </si>
  <si>
    <t xml:space="preserve">Mise en place, et méthodologie d’organisation des permanences de service sur le site de Nancy, apprécié au regard du nombre d’heures et/ou de journées de présence sur site, leurs modalités de planification (partage d’agenda, suivi…)                      </t>
  </si>
  <si>
    <t>Lot 3 spécifiquement : le descriptif détaillé de l’organisation des astreintes et permanence qu’il entend mettre en place sur le site de Nancy Lobau dans le cadre du présent marché (modalités de contact, heures ouvrées/non ouvrées, planification…)</t>
  </si>
  <si>
    <t>Lot 5 spécifiquement : le descriptif détaillé de l’organisation des astreintes et permanence qu’il entend mettre en place sur le site de Reims dans le cadre du présent marché (modalités de contact, heures ouvrées/non ouvrées, planification…)</t>
  </si>
  <si>
    <t xml:space="preserve">Mise en place, et méthodologie d’organisation des permanences de service sur le site de Reims, apprécié au regard du nombre d’heures et/ou de journées de présence sur site, leurs modalités de planification (partage d’agenda, suivi…)                      </t>
  </si>
  <si>
    <t>Lots 1 et 3 spécifiquement Les modalités de calcul et d’estimation du montant dédié au P3 proposé par le candidat.</t>
  </si>
  <si>
    <t xml:space="preserve">Un exemple de devis pour une opération hors P2 </t>
  </si>
  <si>
    <t xml:space="preserve">Lot 1 spécifiquement : le descriptif détaillé de l’organisation des astreintes et permanence qu’il entend mettre en placesur le site de Strasbourg dans le cadre du présent marché </t>
  </si>
  <si>
    <t>Le présent BPU/Trame de Réponse, composée de X feuillets, dûment renseignée</t>
  </si>
  <si>
    <t>Formation des personnels à l'éco-conduite</t>
  </si>
  <si>
    <r>
      <t>S</t>
    </r>
    <r>
      <rPr>
        <sz val="10"/>
        <color theme="1"/>
        <rFont val="Arial"/>
        <family val="2"/>
      </rPr>
      <t>ensibilisation des intervenants aux problématiques environnementales liées à l'exécution du marché.</t>
    </r>
  </si>
  <si>
    <t>Proposition de fournitures portant des labels garantissant une production raisonnée ou vertueuse</t>
  </si>
  <si>
    <r>
      <t>R</t>
    </r>
    <r>
      <rPr>
        <sz val="10"/>
        <color theme="1"/>
        <rFont val="Arial"/>
        <family val="2"/>
      </rPr>
      <t>éduction des impacts sur la biodiversité ;</t>
    </r>
  </si>
  <si>
    <t>Utilisation de véhicules propres pour les déplacements. 
Mécanisme de compensation carbone</t>
  </si>
  <si>
    <r>
      <t>P</t>
    </r>
    <r>
      <rPr>
        <sz val="10"/>
        <color theme="1"/>
        <rFont val="Arial"/>
        <family val="2"/>
      </rPr>
      <t>ratiques environnementales appliquées aux modalités d'exécution des prestations et notamment les politiques de réduction des émissions de gaz à effet de serre et d'amélioration de la qualité de l'air ;</t>
    </r>
  </si>
  <si>
    <t>Réduction du suremballage, conditionnement adapté</t>
  </si>
  <si>
    <t>Prévention de la production des déchets et leur orientation vers des filières de valorisation ;</t>
  </si>
  <si>
    <t>Optimisation des tournées de maintenance</t>
  </si>
  <si>
    <r>
      <t>E</t>
    </r>
    <r>
      <rPr>
        <sz val="10"/>
        <color theme="1"/>
        <rFont val="Arial"/>
        <family val="2"/>
      </rPr>
      <t>conomies d'énergie et le développement des énergies renouvelables ;</t>
    </r>
  </si>
  <si>
    <t>Démantèlement machines usées, récupération pièces détachées "occasions"</t>
  </si>
  <si>
    <r>
      <t>A</t>
    </r>
    <r>
      <rPr>
        <sz val="10"/>
        <color theme="1"/>
        <rFont val="Arial"/>
        <family val="2"/>
      </rPr>
      <t>ctions en faveur du réemploi, de la réutilisation, du reconditionnement, de l'intégration de matières recyclées et du recyclage ;</t>
    </r>
  </si>
  <si>
    <t>Proposition de fournitures portant des labels garantissant la qualité  de leur composition</t>
  </si>
  <si>
    <t>Composition des produits et notamment leur caractère écologique / polluant / toxique ;</t>
  </si>
  <si>
    <t>Proposition de fournitures issues de filières garantissant une production raisonnée ou vertueuse</t>
  </si>
  <si>
    <t>Réduction des prélèvements des ressources ;</t>
  </si>
  <si>
    <r>
      <t xml:space="preserve">Mesures et actions mises en œuvre </t>
    </r>
    <r>
      <rPr>
        <b/>
        <sz val="11"/>
        <color theme="1"/>
        <rFont val="Calibri"/>
        <family val="2"/>
        <scheme val="minor"/>
      </rPr>
      <t>applicables au présent marché</t>
    </r>
    <r>
      <rPr>
        <sz val="11"/>
        <color theme="1"/>
        <rFont val="Calibri"/>
        <family val="2"/>
        <scheme val="minor"/>
      </rPr>
      <t xml:space="preserve"> pour répondre aux enjeux environnementaux </t>
    </r>
  </si>
  <si>
    <t>Enjeux environnementaux</t>
  </si>
  <si>
    <t>N°</t>
  </si>
  <si>
    <t>TRAME DE REPONSE - CRITERE 3 DEVELOPPEMENT DURABLE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</si>
</sst>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8" x14ac:knownFonts="1">
    <font>
      <sz val="11"/>
      <color theme="1"/>
      <name val="Calibri"/>
      <family val="2"/>
      <scheme val="minor"/>
    </font>
    <font>
      <b/>
      <sz val="11"/>
      <color theme="1"/>
      <name val="Calibri"/>
      <family val="2"/>
      <scheme val="minor"/>
    </font>
    <font>
      <b/>
      <sz val="11"/>
      <color rgb="FFFF0000"/>
      <name val="Calibri"/>
      <family val="2"/>
      <scheme val="minor"/>
    </font>
    <font>
      <sz val="11"/>
      <color theme="1"/>
      <name val="Times New Roman"/>
      <family val="1"/>
    </font>
    <font>
      <sz val="12"/>
      <color theme="1"/>
      <name val="Times New Roman"/>
      <family val="1"/>
    </font>
    <font>
      <i/>
      <sz val="12"/>
      <color theme="1"/>
      <name val="Times New Roman"/>
      <family val="1"/>
    </font>
    <font>
      <b/>
      <sz val="12"/>
      <color theme="1"/>
      <name val="Times New Roman"/>
      <family val="1"/>
    </font>
    <font>
      <sz val="11"/>
      <color theme="1"/>
      <name val="Segoe UI Emoji"/>
      <family val="2"/>
    </font>
    <font>
      <b/>
      <sz val="11"/>
      <color theme="1"/>
      <name val="Times New Roman"/>
      <family val="1"/>
    </font>
    <font>
      <i/>
      <sz val="11"/>
      <color theme="1"/>
      <name val="Calibri"/>
      <family val="2"/>
      <scheme val="minor"/>
    </font>
    <font>
      <b/>
      <u/>
      <sz val="11"/>
      <color theme="1"/>
      <name val="Calibri"/>
      <family val="2"/>
      <scheme val="minor"/>
    </font>
    <font>
      <b/>
      <sz val="10"/>
      <name val="Calibri"/>
      <family val="2"/>
      <scheme val="minor"/>
    </font>
    <font>
      <b/>
      <sz val="11"/>
      <name val="Calibri"/>
      <family val="2"/>
      <scheme val="minor"/>
    </font>
    <font>
      <sz val="11"/>
      <color rgb="FF000000"/>
      <name val="Calibri"/>
      <family val="2"/>
      <scheme val="minor"/>
    </font>
    <font>
      <sz val="10"/>
      <color theme="1"/>
      <name val="Calibri"/>
      <family val="2"/>
      <scheme val="minor"/>
    </font>
    <font>
      <b/>
      <sz val="20"/>
      <name val="Calibri"/>
      <family val="2"/>
      <scheme val="minor"/>
    </font>
    <font>
      <b/>
      <i/>
      <sz val="16"/>
      <name val="Calibri"/>
      <family val="2"/>
      <scheme val="minor"/>
    </font>
    <font>
      <b/>
      <sz val="12"/>
      <name val="Calibri"/>
      <family val="2"/>
      <scheme val="minor"/>
    </font>
    <font>
      <sz val="11"/>
      <name val="Calibri"/>
      <family val="2"/>
      <scheme val="minor"/>
    </font>
    <font>
      <i/>
      <sz val="11"/>
      <color rgb="FF000000"/>
      <name val="Calibri"/>
      <family val="2"/>
      <scheme val="minor"/>
    </font>
    <font>
      <sz val="11"/>
      <color rgb="FF000000"/>
      <name val="Calibri Light"/>
      <family val="2"/>
      <scheme val="major"/>
    </font>
    <font>
      <sz val="10"/>
      <name val="Calibri"/>
      <family val="2"/>
      <scheme val="minor"/>
    </font>
    <font>
      <sz val="8"/>
      <name val="Calibri"/>
      <family val="2"/>
      <scheme val="minor"/>
    </font>
    <font>
      <sz val="10"/>
      <color rgb="FF000000"/>
      <name val="Calibri"/>
      <family val="2"/>
      <scheme val="minor"/>
    </font>
    <font>
      <sz val="11"/>
      <name val="Calibri"/>
      <family val="2"/>
    </font>
    <font>
      <sz val="11"/>
      <color theme="1"/>
      <name val="Calibri"/>
      <family val="2"/>
      <scheme val="minor"/>
    </font>
    <font>
      <b/>
      <sz val="10"/>
      <color rgb="FFFF0000"/>
      <name val="Calibri"/>
      <family val="2"/>
      <scheme val="minor"/>
    </font>
    <font>
      <b/>
      <u/>
      <sz val="10"/>
      <color rgb="FFFF0000"/>
      <name val="Calibri"/>
      <family val="2"/>
      <scheme val="minor"/>
    </font>
    <font>
      <i/>
      <sz val="11"/>
      <color rgb="FF7030A0"/>
      <name val="Calibri"/>
      <family val="2"/>
      <scheme val="minor"/>
    </font>
    <font>
      <b/>
      <i/>
      <sz val="11"/>
      <color rgb="FF7030A0"/>
      <name val="Calibri"/>
      <family val="2"/>
      <scheme val="minor"/>
    </font>
    <font>
      <b/>
      <sz val="12"/>
      <color theme="1"/>
      <name val="Calibri"/>
      <family val="2"/>
      <scheme val="minor"/>
    </font>
    <font>
      <sz val="10"/>
      <color rgb="FFFF0000"/>
      <name val="Calibri"/>
      <family val="2"/>
      <scheme val="minor"/>
    </font>
    <font>
      <sz val="8"/>
      <color rgb="FFFF0000"/>
      <name val="Calibri"/>
      <family val="2"/>
      <scheme val="minor"/>
    </font>
    <font>
      <i/>
      <sz val="9"/>
      <color theme="1"/>
      <name val="Calibri"/>
      <family val="2"/>
      <scheme val="minor"/>
    </font>
    <font>
      <i/>
      <sz val="11"/>
      <name val="Calibri"/>
      <family val="2"/>
      <scheme val="minor"/>
    </font>
    <font>
      <sz val="11"/>
      <color rgb="FF3C3C3C"/>
      <name val="Arial"/>
      <family val="2"/>
    </font>
    <font>
      <sz val="10"/>
      <color theme="1"/>
      <name val="Arial"/>
      <family val="2"/>
    </font>
    <font>
      <sz val="10"/>
      <name val="Arial"/>
      <family val="2"/>
    </font>
  </fonts>
  <fills count="14">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theme="0"/>
        <bgColor indexed="64"/>
      </patternFill>
    </fill>
    <fill>
      <patternFill patternType="solid">
        <fgColor indexed="50"/>
        <bgColor indexed="64"/>
      </patternFill>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rgb="FFFFC000"/>
        <bgColor indexed="64"/>
      </patternFill>
    </fill>
    <fill>
      <patternFill patternType="solid">
        <fgColor rgb="FFFFFF00"/>
        <bgColor indexed="64"/>
      </patternFill>
    </fill>
    <fill>
      <patternFill patternType="solid">
        <fgColor theme="9"/>
        <bgColor indexed="64"/>
      </patternFill>
    </fill>
    <fill>
      <patternFill patternType="solid">
        <fgColor theme="4" tint="0.79998168889431442"/>
        <bgColor indexed="64"/>
      </patternFill>
    </fill>
    <fill>
      <patternFill patternType="solid">
        <fgColor theme="7"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s>
  <cellStyleXfs count="3">
    <xf numFmtId="0" fontId="0" fillId="0" borderId="0"/>
    <xf numFmtId="44" fontId="25" fillId="0" borderId="0" applyFont="0" applyFill="0" applyBorder="0" applyAlignment="0" applyProtection="0"/>
    <xf numFmtId="9" fontId="25" fillId="0" borderId="0" applyFont="0" applyFill="0" applyBorder="0" applyAlignment="0" applyProtection="0"/>
  </cellStyleXfs>
  <cellXfs count="278">
    <xf numFmtId="0" fontId="0" fillId="0" borderId="0" xfId="0"/>
    <xf numFmtId="0" fontId="0" fillId="0" borderId="1" xfId="0" applyBorder="1"/>
    <xf numFmtId="0" fontId="0" fillId="0" borderId="0" xfId="0" applyAlignment="1">
      <alignment wrapText="1"/>
    </xf>
    <xf numFmtId="0" fontId="0" fillId="0" borderId="0" xfId="0" applyAlignment="1">
      <alignment vertical="center"/>
    </xf>
    <xf numFmtId="0" fontId="3" fillId="0" borderId="0" xfId="0" applyFont="1"/>
    <xf numFmtId="0" fontId="4" fillId="0" borderId="0" xfId="0" applyFont="1"/>
    <xf numFmtId="0" fontId="4" fillId="0" borderId="1" xfId="0" applyFont="1" applyBorder="1"/>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6" fillId="0" borderId="1" xfId="0" applyFont="1" applyBorder="1" applyAlignment="1">
      <alignment horizontal="center" vertical="center" wrapText="1"/>
    </xf>
    <xf numFmtId="0" fontId="7" fillId="0" borderId="1" xfId="0" applyFont="1" applyBorder="1"/>
    <xf numFmtId="0" fontId="3" fillId="0" borderId="1" xfId="0" applyFont="1" applyBorder="1" applyAlignment="1">
      <alignment wrapText="1"/>
    </xf>
    <xf numFmtId="0" fontId="3" fillId="0" borderId="1" xfId="0" applyFont="1" applyBorder="1"/>
    <xf numFmtId="0" fontId="8"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wrapText="1"/>
    </xf>
    <xf numFmtId="0" fontId="7" fillId="0" borderId="1" xfId="0" applyFont="1" applyBorder="1" applyAlignment="1">
      <alignment horizontal="center"/>
    </xf>
    <xf numFmtId="0" fontId="0" fillId="0" borderId="1" xfId="0" applyBorder="1" applyAlignment="1">
      <alignment horizontal="center"/>
    </xf>
    <xf numFmtId="0" fontId="1" fillId="3" borderId="4" xfId="0" applyFont="1" applyFill="1" applyBorder="1" applyAlignment="1">
      <alignment horizontal="center" wrapText="1"/>
    </xf>
    <xf numFmtId="0" fontId="1" fillId="3" borderId="5" xfId="0" applyFont="1" applyFill="1" applyBorder="1" applyAlignment="1">
      <alignment vertical="center"/>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xf>
    <xf numFmtId="0" fontId="9" fillId="0" borderId="7" xfId="0" applyFont="1" applyBorder="1"/>
    <xf numFmtId="0" fontId="0" fillId="0" borderId="8" xfId="0" applyBorder="1"/>
    <xf numFmtId="0" fontId="0" fillId="0" borderId="7" xfId="0" applyBorder="1"/>
    <xf numFmtId="0" fontId="0" fillId="0" borderId="1" xfId="0" applyFont="1" applyFill="1" applyBorder="1" applyAlignment="1">
      <alignment horizontal="center"/>
    </xf>
    <xf numFmtId="0" fontId="0" fillId="0" borderId="1" xfId="0" applyFont="1" applyBorder="1" applyAlignment="1">
      <alignment horizontal="center"/>
    </xf>
    <xf numFmtId="0" fontId="13" fillId="2" borderId="1"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Fill="1"/>
    <xf numFmtId="0" fontId="13" fillId="0" borderId="0" xfId="0" applyFont="1" applyFill="1" applyBorder="1" applyAlignment="1">
      <alignment horizontal="center" vertical="center"/>
    </xf>
    <xf numFmtId="0" fontId="13" fillId="4" borderId="1" xfId="0" applyFont="1" applyFill="1" applyBorder="1" applyAlignment="1">
      <alignment horizontal="left" vertical="center" wrapText="1"/>
    </xf>
    <xf numFmtId="0" fontId="0" fillId="0" borderId="1" xfId="0" applyBorder="1" applyAlignment="1">
      <alignment wrapText="1"/>
    </xf>
    <xf numFmtId="0" fontId="0" fillId="0" borderId="1" xfId="0" applyFont="1" applyBorder="1" applyAlignment="1">
      <alignment horizontal="center" wrapText="1"/>
    </xf>
    <xf numFmtId="0" fontId="18"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0" fillId="0" borderId="0" xfId="0" applyBorder="1"/>
    <xf numFmtId="0" fontId="18"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0" xfId="0" applyFill="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xf>
    <xf numFmtId="0" fontId="0" fillId="0" borderId="1" xfId="0" applyFill="1" applyBorder="1" applyAlignment="1">
      <alignment horizontal="left" vertical="center" wrapText="1"/>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1" fillId="0" borderId="1" xfId="0" applyFont="1" applyFill="1" applyBorder="1" applyAlignment="1">
      <alignment horizontal="left" vertical="center" wrapText="1"/>
    </xf>
    <xf numFmtId="49" fontId="18" fillId="0" borderId="1" xfId="0" applyNumberFormat="1" applyFont="1" applyFill="1" applyBorder="1" applyAlignment="1">
      <alignment horizontal="left" vertical="center"/>
    </xf>
    <xf numFmtId="0" fontId="0" fillId="0" borderId="0" xfId="0"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ont="1" applyFill="1" applyAlignment="1">
      <alignment horizontal="center"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0" fillId="0" borderId="1" xfId="0" applyBorder="1" applyAlignment="1">
      <alignment horizontal="center" vertical="center" wrapText="1"/>
    </xf>
    <xf numFmtId="0" fontId="0" fillId="11" borderId="0" xfId="0" applyFill="1"/>
    <xf numFmtId="0" fontId="0" fillId="4" borderId="0" xfId="0" applyFill="1"/>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applyAlignment="1">
      <alignment horizontal="left"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1" fillId="0" borderId="0" xfId="0" applyFont="1" applyFill="1" applyBorder="1" applyAlignment="1">
      <alignment vertical="center" wrapText="1"/>
    </xf>
    <xf numFmtId="0" fontId="0" fillId="0" borderId="1" xfId="0" applyFill="1" applyBorder="1" applyAlignment="1">
      <alignment horizontal="center"/>
    </xf>
    <xf numFmtId="0" fontId="17" fillId="0" borderId="1" xfId="0" applyFont="1" applyFill="1" applyBorder="1" applyAlignment="1">
      <alignment horizontal="center" vertical="center" wrapText="1"/>
    </xf>
    <xf numFmtId="0" fontId="0" fillId="0" borderId="1" xfId="0" applyFill="1" applyBorder="1" applyAlignment="1">
      <alignment horizontal="left" vertical="center"/>
    </xf>
    <xf numFmtId="0" fontId="18" fillId="0" borderId="1" xfId="0" applyFont="1" applyFill="1" applyBorder="1" applyAlignment="1">
      <alignment horizontal="center"/>
    </xf>
    <xf numFmtId="0" fontId="0" fillId="0" borderId="0" xfId="0" applyAlignment="1">
      <alignment horizontal="center"/>
    </xf>
    <xf numFmtId="0" fontId="18" fillId="0" borderId="1" xfId="0" applyFont="1" applyFill="1" applyBorder="1" applyAlignment="1">
      <alignment horizontal="left" vertical="center"/>
    </xf>
    <xf numFmtId="0" fontId="13" fillId="0" borderId="1" xfId="0" applyFont="1" applyFill="1" applyBorder="1" applyAlignment="1">
      <alignment horizontal="left" vertical="center"/>
    </xf>
    <xf numFmtId="49" fontId="18" fillId="0" borderId="1" xfId="0" applyNumberFormat="1" applyFont="1" applyFill="1" applyBorder="1" applyAlignment="1">
      <alignment horizontal="left" vertical="center" wrapText="1"/>
    </xf>
    <xf numFmtId="0" fontId="13" fillId="0" borderId="1" xfId="0" applyFont="1" applyFill="1" applyBorder="1" applyAlignment="1">
      <alignment horizontal="center"/>
    </xf>
    <xf numFmtId="0" fontId="1" fillId="10" borderId="1" xfId="0" applyFont="1" applyFill="1" applyBorder="1" applyAlignment="1">
      <alignment horizontal="center" vertical="center" wrapText="1"/>
    </xf>
    <xf numFmtId="0" fontId="0" fillId="10" borderId="1" xfId="0" applyFill="1" applyBorder="1" applyAlignment="1">
      <alignment wrapText="1"/>
    </xf>
    <xf numFmtId="0" fontId="0" fillId="10" borderId="1" xfId="0" applyFill="1" applyBorder="1" applyAlignment="1">
      <alignment horizontal="center" wrapText="1"/>
    </xf>
    <xf numFmtId="0" fontId="0" fillId="10" borderId="1" xfId="0" applyFill="1" applyBorder="1" applyAlignment="1">
      <alignment horizontal="center" vertical="center" wrapText="1"/>
    </xf>
    <xf numFmtId="0" fontId="0" fillId="10" borderId="1" xfId="0" applyFill="1" applyBorder="1" applyAlignment="1">
      <alignment horizontal="center"/>
    </xf>
    <xf numFmtId="44" fontId="0" fillId="10" borderId="1" xfId="1" applyFont="1" applyFill="1" applyBorder="1" applyAlignment="1">
      <alignment horizontal="center" wrapText="1"/>
    </xf>
    <xf numFmtId="44" fontId="0" fillId="10" borderId="1" xfId="1" applyFont="1" applyFill="1" applyBorder="1" applyAlignment="1">
      <alignment horizontal="center"/>
    </xf>
    <xf numFmtId="0" fontId="11"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3" fontId="11" fillId="5"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26" fillId="8"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0" borderId="1" xfId="0" applyFont="1" applyFill="1" applyBorder="1" applyAlignment="1">
      <alignment horizontal="center" vertical="center"/>
    </xf>
    <xf numFmtId="0" fontId="29" fillId="10" borderId="1" xfId="0" applyFont="1" applyFill="1" applyBorder="1" applyAlignment="1">
      <alignment horizontal="center" vertical="center" wrapText="1"/>
    </xf>
    <xf numFmtId="0" fontId="28" fillId="0" borderId="1" xfId="0" applyFont="1" applyFill="1" applyBorder="1" applyAlignment="1">
      <alignment horizontal="center"/>
    </xf>
    <xf numFmtId="0" fontId="29" fillId="10" borderId="1" xfId="0" applyFont="1" applyFill="1" applyBorder="1" applyAlignment="1">
      <alignment horizontal="center" wrapText="1"/>
    </xf>
    <xf numFmtId="0" fontId="28" fillId="10" borderId="1" xfId="0" applyFont="1" applyFill="1" applyBorder="1" applyAlignment="1">
      <alignment horizontal="center" wrapText="1"/>
    </xf>
    <xf numFmtId="44" fontId="28" fillId="10" borderId="1" xfId="1" applyFont="1" applyFill="1" applyBorder="1" applyAlignment="1">
      <alignment horizontal="center" wrapText="1"/>
    </xf>
    <xf numFmtId="0" fontId="28" fillId="0" borderId="0" xfId="0" applyFont="1" applyAlignment="1">
      <alignment horizontal="center"/>
    </xf>
    <xf numFmtId="0" fontId="0" fillId="0" borderId="0" xfId="0"/>
    <xf numFmtId="0" fontId="0" fillId="0" borderId="0" xfId="0" applyAlignment="1">
      <alignment wrapText="1"/>
    </xf>
    <xf numFmtId="0" fontId="1" fillId="13" borderId="32" xfId="0" applyFont="1" applyFill="1" applyBorder="1" applyAlignment="1">
      <alignment horizontal="center"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0" fillId="0" borderId="1" xfId="0" applyFont="1" applyBorder="1" applyAlignment="1">
      <alignment horizontal="center" vertical="center" wrapText="1"/>
    </xf>
    <xf numFmtId="0" fontId="13" fillId="0" borderId="1" xfId="0" applyFont="1" applyBorder="1" applyAlignment="1">
      <alignment horizontal="center" vertical="center"/>
    </xf>
    <xf numFmtId="0" fontId="0" fillId="0" borderId="1" xfId="0" applyFont="1" applyBorder="1" applyAlignment="1">
      <alignment wrapText="1"/>
    </xf>
    <xf numFmtId="0" fontId="0" fillId="0" borderId="29" xfId="0" applyFont="1" applyBorder="1" applyAlignment="1">
      <alignment wrapText="1"/>
    </xf>
    <xf numFmtId="0" fontId="0" fillId="0" borderId="3" xfId="0" applyFont="1" applyBorder="1" applyAlignment="1">
      <alignment wrapText="1"/>
    </xf>
    <xf numFmtId="0" fontId="0" fillId="0" borderId="7" xfId="0" applyFont="1" applyBorder="1" applyAlignment="1">
      <alignment wrapText="1"/>
    </xf>
    <xf numFmtId="0" fontId="0" fillId="0" borderId="23" xfId="0" applyFont="1" applyBorder="1" applyAlignment="1">
      <alignment horizontal="center" wrapText="1"/>
    </xf>
    <xf numFmtId="0" fontId="0" fillId="0" borderId="24" xfId="0" applyFont="1" applyBorder="1" applyAlignment="1">
      <alignment horizontal="center" wrapText="1"/>
    </xf>
    <xf numFmtId="0" fontId="0" fillId="0" borderId="8" xfId="0" applyFont="1" applyBorder="1" applyAlignment="1">
      <alignment horizontal="center" wrapText="1"/>
    </xf>
    <xf numFmtId="0" fontId="0" fillId="0" borderId="14" xfId="0" applyFont="1" applyBorder="1" applyAlignment="1">
      <alignment horizontal="center" wrapText="1"/>
    </xf>
    <xf numFmtId="0" fontId="0" fillId="12" borderId="27" xfId="0" applyFont="1" applyFill="1" applyBorder="1" applyAlignment="1">
      <alignment horizontal="center" vertical="center" wrapText="1"/>
    </xf>
    <xf numFmtId="44" fontId="0" fillId="0" borderId="1" xfId="0" applyNumberFormat="1" applyFont="1" applyBorder="1" applyAlignment="1">
      <alignment wrapText="1"/>
    </xf>
    <xf numFmtId="0" fontId="0" fillId="0" borderId="19" xfId="0" applyFont="1" applyBorder="1" applyAlignment="1">
      <alignment wrapText="1"/>
    </xf>
    <xf numFmtId="0" fontId="0" fillId="0" borderId="18" xfId="0" applyFont="1" applyBorder="1" applyAlignment="1">
      <alignment wrapText="1"/>
    </xf>
    <xf numFmtId="0" fontId="1" fillId="13" borderId="31" xfId="0" applyFont="1" applyFill="1" applyBorder="1" applyAlignment="1">
      <alignment vertical="center" wrapText="1"/>
    </xf>
    <xf numFmtId="0" fontId="1" fillId="13" borderId="31" xfId="0" applyFont="1" applyFill="1" applyBorder="1" applyAlignment="1">
      <alignment wrapText="1"/>
    </xf>
    <xf numFmtId="0" fontId="0" fillId="0" borderId="31" xfId="0" applyFont="1" applyBorder="1" applyAlignment="1">
      <alignment vertical="center" wrapText="1"/>
    </xf>
    <xf numFmtId="0" fontId="0" fillId="0" borderId="20" xfId="0" applyFont="1" applyBorder="1" applyAlignment="1">
      <alignment wrapText="1"/>
    </xf>
    <xf numFmtId="44" fontId="0" fillId="0" borderId="30" xfId="1" applyFont="1" applyBorder="1"/>
    <xf numFmtId="44" fontId="0" fillId="0" borderId="30" xfId="1" applyFont="1" applyBorder="1" applyAlignment="1">
      <alignment wrapText="1"/>
    </xf>
    <xf numFmtId="9" fontId="0" fillId="0" borderId="1" xfId="2" applyFont="1" applyBorder="1" applyAlignment="1">
      <alignment wrapText="1"/>
    </xf>
    <xf numFmtId="44" fontId="0" fillId="0" borderId="1" xfId="1" applyFont="1" applyBorder="1" applyAlignment="1">
      <alignment wrapText="1"/>
    </xf>
    <xf numFmtId="0" fontId="0" fillId="0" borderId="9" xfId="0" applyFont="1" applyBorder="1" applyAlignment="1">
      <alignment wrapText="1"/>
    </xf>
    <xf numFmtId="0" fontId="0" fillId="0" borderId="0" xfId="0" applyFont="1" applyBorder="1" applyAlignment="1">
      <alignment wrapText="1"/>
    </xf>
    <xf numFmtId="0" fontId="0" fillId="0" borderId="0" xfId="0" applyFont="1" applyBorder="1"/>
    <xf numFmtId="0" fontId="0" fillId="0" borderId="10" xfId="0" applyFont="1" applyBorder="1"/>
    <xf numFmtId="0" fontId="0" fillId="0" borderId="9" xfId="0" applyBorder="1"/>
    <xf numFmtId="0" fontId="0" fillId="0" borderId="10" xfId="0" applyBorder="1"/>
    <xf numFmtId="0" fontId="0" fillId="0" borderId="0" xfId="0" applyBorder="1" applyAlignment="1"/>
    <xf numFmtId="0" fontId="0" fillId="0" borderId="11" xfId="0" applyBorder="1"/>
    <xf numFmtId="0" fontId="0" fillId="0" borderId="12" xfId="0" applyBorder="1"/>
    <xf numFmtId="0" fontId="0" fillId="0" borderId="12" xfId="0" applyBorder="1" applyAlignment="1"/>
    <xf numFmtId="44" fontId="0" fillId="0" borderId="0" xfId="1" applyFont="1" applyBorder="1" applyAlignment="1">
      <alignment wrapText="1"/>
    </xf>
    <xf numFmtId="44" fontId="0" fillId="0" borderId="10" xfId="1" applyFont="1" applyBorder="1"/>
    <xf numFmtId="44" fontId="0" fillId="0" borderId="8" xfId="1" applyFont="1" applyBorder="1" applyAlignment="1">
      <alignment wrapText="1"/>
    </xf>
    <xf numFmtId="0" fontId="0" fillId="0" borderId="10" xfId="0" applyFont="1" applyBorder="1" applyAlignment="1">
      <alignment wrapText="1"/>
    </xf>
    <xf numFmtId="0" fontId="24" fillId="0" borderId="1" xfId="0" applyFont="1" applyFill="1" applyBorder="1" applyAlignment="1">
      <alignment horizontal="left" vertical="top" wrapText="1"/>
    </xf>
    <xf numFmtId="0" fontId="24" fillId="0" borderId="1" xfId="0" applyFont="1" applyFill="1" applyBorder="1" applyAlignment="1">
      <alignment horizontal="center" vertical="top" wrapText="1"/>
    </xf>
    <xf numFmtId="0" fontId="24" fillId="0" borderId="0" xfId="0" applyFont="1" applyFill="1" applyBorder="1" applyAlignment="1">
      <alignment horizontal="left" vertical="top" wrapText="1"/>
    </xf>
    <xf numFmtId="0" fontId="13" fillId="0" borderId="1" xfId="0" applyFont="1" applyBorder="1" applyAlignment="1">
      <alignment horizontal="left" vertical="center"/>
    </xf>
    <xf numFmtId="0" fontId="12" fillId="10" borderId="1" xfId="0" applyFont="1" applyFill="1" applyBorder="1" applyAlignment="1">
      <alignment horizontal="center" vertical="center" wrapText="1"/>
    </xf>
    <xf numFmtId="0" fontId="18" fillId="10" borderId="1" xfId="0" applyFont="1" applyFill="1" applyBorder="1" applyAlignment="1">
      <alignment wrapText="1"/>
    </xf>
    <xf numFmtId="0" fontId="0" fillId="10" borderId="1" xfId="0" applyFill="1" applyBorder="1"/>
    <xf numFmtId="0" fontId="24" fillId="10" borderId="1" xfId="0" applyFont="1" applyFill="1" applyBorder="1" applyAlignment="1">
      <alignment horizontal="left" vertical="top" wrapText="1"/>
    </xf>
    <xf numFmtId="44" fontId="0" fillId="0" borderId="0" xfId="0" applyNumberFormat="1"/>
    <xf numFmtId="44" fontId="1" fillId="9" borderId="0" xfId="0" applyNumberFormat="1" applyFont="1" applyFill="1"/>
    <xf numFmtId="44" fontId="1" fillId="9" borderId="0" xfId="0" applyNumberFormat="1" applyFont="1" applyFill="1" applyAlignment="1">
      <alignment horizontal="center"/>
    </xf>
    <xf numFmtId="44" fontId="33" fillId="0" borderId="0" xfId="0" applyNumberFormat="1" applyFont="1"/>
    <xf numFmtId="44" fontId="28" fillId="10" borderId="1" xfId="1" quotePrefix="1" applyFont="1" applyFill="1" applyBorder="1" applyAlignment="1">
      <alignment horizontal="center" wrapText="1"/>
    </xf>
    <xf numFmtId="44" fontId="1" fillId="0" borderId="0" xfId="0" applyNumberFormat="1" applyFont="1" applyBorder="1"/>
    <xf numFmtId="44" fontId="1" fillId="0" borderId="10" xfId="0" applyNumberFormat="1" applyFont="1" applyBorder="1"/>
    <xf numFmtId="0" fontId="1" fillId="0" borderId="0" xfId="0" applyFont="1"/>
    <xf numFmtId="0" fontId="0" fillId="0" borderId="1" xfId="0" applyFont="1" applyFill="1" applyBorder="1" applyAlignment="1">
      <alignment horizontal="center" wrapText="1"/>
    </xf>
    <xf numFmtId="0" fontId="0" fillId="0" borderId="0" xfId="0" applyFill="1" applyBorder="1"/>
    <xf numFmtId="0" fontId="11" fillId="6"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3" fontId="11" fillId="5" borderId="2" xfId="0" applyNumberFormat="1"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26" fillId="8" borderId="2" xfId="0" applyFont="1" applyFill="1" applyBorder="1" applyAlignment="1">
      <alignment horizontal="center" vertical="center" wrapText="1"/>
    </xf>
    <xf numFmtId="0" fontId="0" fillId="0" borderId="0" xfId="0" applyBorder="1" applyAlignment="1">
      <alignment wrapText="1"/>
    </xf>
    <xf numFmtId="0" fontId="11" fillId="6"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3" fillId="0" borderId="1" xfId="0" applyFont="1" applyFill="1" applyBorder="1" applyAlignment="1">
      <alignment horizontal="left"/>
    </xf>
    <xf numFmtId="0" fontId="0" fillId="0" borderId="0" xfId="0" applyBorder="1" applyAlignment="1">
      <alignment horizontal="left" wrapText="1"/>
    </xf>
    <xf numFmtId="0" fontId="0" fillId="0" borderId="0" xfId="0" applyFont="1" applyBorder="1" applyAlignment="1">
      <alignment horizontal="left" wrapText="1"/>
    </xf>
    <xf numFmtId="0" fontId="0" fillId="0" borderId="0" xfId="0" applyAlignment="1">
      <alignment horizontal="left" wrapText="1"/>
    </xf>
    <xf numFmtId="0" fontId="0" fillId="0" borderId="0" xfId="0" applyFont="1" applyAlignment="1">
      <alignment horizontal="left" wrapText="1"/>
    </xf>
    <xf numFmtId="49" fontId="13" fillId="0" borderId="1" xfId="0" applyNumberFormat="1" applyFont="1" applyFill="1" applyBorder="1" applyAlignment="1">
      <alignment horizontal="left" vertical="center"/>
    </xf>
    <xf numFmtId="0" fontId="0" fillId="10" borderId="1" xfId="0" applyFont="1" applyFill="1" applyBorder="1" applyAlignment="1">
      <alignment wrapText="1"/>
    </xf>
    <xf numFmtId="0" fontId="0" fillId="10" borderId="1" xfId="0" applyFont="1" applyFill="1" applyBorder="1" applyAlignment="1">
      <alignment horizontal="center" vertical="center" wrapText="1"/>
    </xf>
    <xf numFmtId="0" fontId="11" fillId="10" borderId="1" xfId="0" applyFont="1" applyFill="1" applyBorder="1" applyAlignment="1">
      <alignment vertical="center" wrapText="1"/>
    </xf>
    <xf numFmtId="3" fontId="11" fillId="10" borderId="1" xfId="0" applyNumberFormat="1" applyFont="1" applyFill="1" applyBorder="1" applyAlignment="1">
      <alignment vertical="center" wrapText="1"/>
    </xf>
    <xf numFmtId="0" fontId="0" fillId="10" borderId="1" xfId="0" applyFont="1" applyFill="1" applyBorder="1" applyAlignment="1">
      <alignment horizontal="center" wrapText="1"/>
    </xf>
    <xf numFmtId="0" fontId="1" fillId="0" borderId="0" xfId="0" applyFont="1" applyFill="1" applyBorder="1"/>
    <xf numFmtId="44" fontId="0" fillId="0" borderId="3" xfId="0" applyNumberFormat="1" applyFont="1" applyBorder="1" applyAlignment="1">
      <alignment wrapText="1"/>
    </xf>
    <xf numFmtId="9" fontId="0" fillId="0" borderId="3" xfId="2" applyFont="1" applyBorder="1" applyAlignment="1">
      <alignment wrapText="1"/>
    </xf>
    <xf numFmtId="44" fontId="0" fillId="0" borderId="3" xfId="1" applyFont="1" applyBorder="1" applyAlignment="1">
      <alignment wrapText="1"/>
    </xf>
    <xf numFmtId="44" fontId="0" fillId="0" borderId="24" xfId="1" applyFont="1" applyBorder="1"/>
    <xf numFmtId="44" fontId="34" fillId="10" borderId="1" xfId="1" applyFont="1" applyFill="1" applyBorder="1" applyAlignment="1">
      <alignment horizontal="center" wrapText="1"/>
    </xf>
    <xf numFmtId="44" fontId="0" fillId="10" borderId="1" xfId="1" applyFont="1" applyFill="1" applyBorder="1"/>
    <xf numFmtId="44" fontId="1" fillId="10" borderId="1" xfId="1"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0" borderId="1" xfId="0" applyFont="1" applyBorder="1" applyAlignment="1">
      <alignment horizontal="left"/>
    </xf>
    <xf numFmtId="0" fontId="13" fillId="2" borderId="1" xfId="0" applyFont="1" applyFill="1" applyBorder="1" applyAlignment="1">
      <alignment horizontal="left" vertical="center"/>
    </xf>
    <xf numFmtId="0" fontId="0" fillId="0" borderId="1" xfId="0" applyFont="1" applyFill="1" applyBorder="1" applyAlignment="1">
      <alignment horizontal="left" vertical="center" wrapText="1"/>
    </xf>
    <xf numFmtId="0" fontId="13" fillId="4" borderId="1" xfId="0" applyFont="1" applyFill="1" applyBorder="1" applyAlignment="1">
      <alignment horizontal="left" vertical="center"/>
    </xf>
    <xf numFmtId="0" fontId="18" fillId="4" borderId="1" xfId="0" applyFont="1" applyFill="1" applyBorder="1" applyAlignment="1">
      <alignment horizontal="left" vertical="center"/>
    </xf>
    <xf numFmtId="0" fontId="14" fillId="0" borderId="1" xfId="0" applyFont="1" applyFill="1" applyBorder="1" applyAlignment="1">
      <alignment horizontal="left" vertical="center" wrapText="1"/>
    </xf>
    <xf numFmtId="0" fontId="0" fillId="10" borderId="1" xfId="0" applyFont="1" applyFill="1" applyBorder="1" applyAlignment="1">
      <alignment horizontal="center" vertical="center"/>
    </xf>
    <xf numFmtId="0" fontId="0" fillId="10" borderId="1" xfId="0" applyFill="1" applyBorder="1" applyAlignment="1">
      <alignment horizontal="center" vertical="center"/>
    </xf>
    <xf numFmtId="0" fontId="0" fillId="10" borderId="1" xfId="0" applyFont="1" applyFill="1" applyBorder="1" applyAlignment="1">
      <alignment horizontal="center"/>
    </xf>
    <xf numFmtId="0" fontId="13" fillId="10" borderId="1" xfId="0" applyFont="1" applyFill="1" applyBorder="1" applyAlignment="1">
      <alignment horizontal="center" vertical="center"/>
    </xf>
    <xf numFmtId="0" fontId="18" fillId="10" borderId="1" xfId="0" applyFont="1" applyFill="1" applyBorder="1" applyAlignment="1">
      <alignment horizontal="center" vertical="center"/>
    </xf>
    <xf numFmtId="0" fontId="13" fillId="0" borderId="0" xfId="0" applyFont="1" applyBorder="1" applyAlignment="1">
      <alignment horizontal="center" vertical="center"/>
    </xf>
    <xf numFmtId="0" fontId="18" fillId="10" borderId="1" xfId="0" applyFont="1" applyFill="1" applyBorder="1" applyAlignment="1">
      <alignment horizontal="left" vertical="center" wrapText="1"/>
    </xf>
    <xf numFmtId="44" fontId="0" fillId="10" borderId="1" xfId="1" applyFont="1" applyFill="1" applyBorder="1" applyAlignment="1">
      <alignment horizontal="center" vertical="center"/>
    </xf>
    <xf numFmtId="44" fontId="18" fillId="10" borderId="1" xfId="1" applyFont="1" applyFill="1" applyBorder="1" applyAlignment="1">
      <alignment horizontal="left" vertical="center" wrapText="1"/>
    </xf>
    <xf numFmtId="44" fontId="33" fillId="0" borderId="0" xfId="1" applyFont="1"/>
    <xf numFmtId="0" fontId="9" fillId="0" borderId="14" xfId="0" applyFont="1" applyBorder="1"/>
    <xf numFmtId="0" fontId="0" fillId="0" borderId="38" xfId="0" applyBorder="1" applyAlignment="1">
      <alignment vertical="center"/>
    </xf>
    <xf numFmtId="0" fontId="35" fillId="0" borderId="38" xfId="0" applyFont="1" applyBorder="1" applyAlignment="1">
      <alignment horizontal="left" vertical="center" wrapText="1"/>
    </xf>
    <xf numFmtId="0" fontId="0" fillId="0" borderId="39" xfId="0" applyBorder="1" applyAlignment="1">
      <alignment horizontal="center" vertical="center"/>
    </xf>
    <xf numFmtId="0" fontId="9" fillId="0" borderId="8" xfId="0" applyFont="1" applyBorder="1" applyAlignment="1">
      <alignment wrapText="1"/>
    </xf>
    <xf numFmtId="0" fontId="0" fillId="0" borderId="1" xfId="0" applyBorder="1" applyAlignment="1">
      <alignment vertical="center"/>
    </xf>
    <xf numFmtId="0" fontId="35" fillId="0" borderId="1" xfId="0" applyFont="1" applyBorder="1" applyAlignment="1">
      <alignment horizontal="left" vertical="center" wrapText="1"/>
    </xf>
    <xf numFmtId="0" fontId="0" fillId="0" borderId="7" xfId="0" applyBorder="1" applyAlignment="1">
      <alignment horizontal="center" vertical="center"/>
    </xf>
    <xf numFmtId="0" fontId="9" fillId="0" borderId="8" xfId="0" applyFont="1" applyBorder="1" applyAlignment="1">
      <alignment vertical="center" wrapText="1"/>
    </xf>
    <xf numFmtId="0" fontId="37" fillId="0" borderId="1" xfId="0" applyFont="1" applyBorder="1" applyAlignment="1">
      <alignment horizontal="left" vertical="center" wrapText="1"/>
    </xf>
    <xf numFmtId="0" fontId="9" fillId="0" borderId="8" xfId="0" applyFont="1" applyBorder="1"/>
    <xf numFmtId="0" fontId="36" fillId="0" borderId="1" xfId="0" applyFont="1" applyBorder="1" applyAlignment="1">
      <alignment horizontal="left" vertical="center" wrapText="1"/>
    </xf>
    <xf numFmtId="0" fontId="0" fillId="0" borderId="8" xfId="0" applyBorder="1" applyAlignment="1">
      <alignment horizontal="center" vertical="center"/>
    </xf>
    <xf numFmtId="0" fontId="0" fillId="0" borderId="1" xfId="0" applyBorder="1" applyAlignment="1">
      <alignment vertical="center" wrapText="1"/>
    </xf>
    <xf numFmtId="0" fontId="1" fillId="0" borderId="1" xfId="0" applyFont="1" applyBorder="1" applyAlignment="1">
      <alignment vertical="center" wrapText="1"/>
    </xf>
    <xf numFmtId="0" fontId="1" fillId="0" borderId="7" xfId="0" applyFont="1" applyBorder="1" applyAlignment="1">
      <alignment vertical="center"/>
    </xf>
    <xf numFmtId="0" fontId="31" fillId="0" borderId="0" xfId="0" applyFont="1" applyBorder="1" applyAlignment="1">
      <alignment horizontal="center" vertical="center" wrapText="1"/>
    </xf>
    <xf numFmtId="0" fontId="31" fillId="0" borderId="10" xfId="0" applyFont="1" applyBorder="1" applyAlignment="1">
      <alignment horizontal="center" vertical="center" wrapText="1"/>
    </xf>
    <xf numFmtId="0" fontId="10" fillId="0" borderId="25" xfId="0" applyFont="1" applyBorder="1" applyAlignment="1">
      <alignment horizontal="center" vertical="top"/>
    </xf>
    <xf numFmtId="0" fontId="1" fillId="0" borderId="36" xfId="0" applyFont="1" applyBorder="1" applyAlignment="1">
      <alignment horizontal="center" vertical="top"/>
    </xf>
    <xf numFmtId="0" fontId="1" fillId="0" borderId="37" xfId="0" applyFont="1" applyBorder="1" applyAlignment="1">
      <alignment horizontal="center" vertical="top"/>
    </xf>
    <xf numFmtId="0" fontId="1" fillId="0" borderId="9" xfId="0" applyFont="1" applyBorder="1" applyAlignment="1">
      <alignment horizontal="center" vertical="top"/>
    </xf>
    <xf numFmtId="0" fontId="1" fillId="0" borderId="0"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1" fillId="0" borderId="12" xfId="0" applyFont="1" applyBorder="1" applyAlignment="1">
      <alignment horizontal="center" vertical="top"/>
    </xf>
    <xf numFmtId="0" fontId="1" fillId="0" borderId="13" xfId="0" applyFont="1" applyBorder="1" applyAlignment="1">
      <alignment horizontal="center" vertical="top"/>
    </xf>
    <xf numFmtId="0" fontId="15" fillId="0" borderId="25" xfId="0" applyFont="1" applyBorder="1" applyAlignment="1">
      <alignment horizontal="center" vertical="center"/>
    </xf>
    <xf numFmtId="0" fontId="15" fillId="0" borderId="36" xfId="0" applyFont="1" applyBorder="1" applyAlignment="1">
      <alignment horizontal="center" vertical="center"/>
    </xf>
    <xf numFmtId="0" fontId="15" fillId="0" borderId="37" xfId="0" applyFont="1" applyBorder="1" applyAlignment="1">
      <alignment horizontal="center" vertical="center"/>
    </xf>
    <xf numFmtId="0" fontId="16" fillId="0" borderId="9" xfId="0" applyFont="1" applyBorder="1" applyAlignment="1">
      <alignment horizontal="center" vertical="center"/>
    </xf>
    <xf numFmtId="0" fontId="16" fillId="0" borderId="0" xfId="0" applyFont="1" applyBorder="1" applyAlignment="1">
      <alignment horizontal="center" vertical="center"/>
    </xf>
    <xf numFmtId="0" fontId="16" fillId="0" borderId="10" xfId="0" applyFont="1" applyBorder="1" applyAlignment="1">
      <alignment horizontal="center" vertical="center"/>
    </xf>
    <xf numFmtId="0" fontId="30" fillId="12" borderId="31" xfId="0" applyFont="1" applyFill="1" applyBorder="1" applyAlignment="1">
      <alignment horizontal="center" vertical="center"/>
    </xf>
    <xf numFmtId="0" fontId="30" fillId="12" borderId="33" xfId="0" applyFont="1" applyFill="1" applyBorder="1" applyAlignment="1">
      <alignment horizontal="center" vertical="center"/>
    </xf>
    <xf numFmtId="0" fontId="30" fillId="12" borderId="34" xfId="0" applyFont="1" applyFill="1" applyBorder="1" applyAlignment="1">
      <alignment horizontal="center" vertical="center"/>
    </xf>
    <xf numFmtId="0" fontId="1" fillId="0" borderId="26" xfId="0" applyFont="1" applyBorder="1" applyAlignment="1">
      <alignment horizontal="center" vertical="center"/>
    </xf>
    <xf numFmtId="0" fontId="1" fillId="0" borderId="28" xfId="0" applyFont="1" applyBorder="1" applyAlignment="1">
      <alignment horizontal="center" vertical="center"/>
    </xf>
    <xf numFmtId="0" fontId="30" fillId="12" borderId="17" xfId="0" applyFont="1" applyFill="1" applyBorder="1" applyAlignment="1">
      <alignment horizontal="center" vertical="center" wrapText="1"/>
    </xf>
    <xf numFmtId="0" fontId="30" fillId="12" borderId="35" xfId="0" applyFont="1" applyFill="1" applyBorder="1" applyAlignment="1">
      <alignment horizontal="center" vertical="center" wrapText="1"/>
    </xf>
    <xf numFmtId="0" fontId="30" fillId="12" borderId="16" xfId="0" applyFont="1" applyFill="1" applyBorder="1" applyAlignment="1">
      <alignment horizontal="center" vertical="center" wrapText="1"/>
    </xf>
    <xf numFmtId="0" fontId="30" fillId="12" borderId="15" xfId="0" applyFont="1" applyFill="1" applyBorder="1" applyAlignment="1">
      <alignment horizontal="center" vertical="center" wrapText="1"/>
    </xf>
    <xf numFmtId="0" fontId="30" fillId="12" borderId="21" xfId="0" applyFont="1" applyFill="1" applyBorder="1" applyAlignment="1">
      <alignment horizontal="center" vertical="center" wrapText="1"/>
    </xf>
    <xf numFmtId="0" fontId="30" fillId="12" borderId="22" xfId="0" applyFont="1" applyFill="1" applyBorder="1" applyAlignment="1">
      <alignment horizontal="center" vertical="center" wrapText="1"/>
    </xf>
    <xf numFmtId="0" fontId="16" fillId="0" borderId="0" xfId="0" applyFont="1" applyAlignment="1">
      <alignment horizontal="center" vertical="center"/>
    </xf>
    <xf numFmtId="0" fontId="32" fillId="0" borderId="9"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3" xfId="0" applyFont="1" applyBorder="1" applyAlignment="1">
      <alignment horizontal="center" vertical="center" wrapText="1"/>
    </xf>
    <xf numFmtId="0" fontId="15" fillId="0" borderId="0" xfId="0" applyFont="1" applyAlignment="1">
      <alignment horizontal="center" vertical="center"/>
    </xf>
    <xf numFmtId="0" fontId="17" fillId="0" borderId="0" xfId="0" applyFont="1" applyBorder="1" applyAlignment="1">
      <alignment horizontal="center" vertical="center"/>
    </xf>
    <xf numFmtId="0" fontId="16" fillId="0" borderId="0" xfId="0" applyFont="1" applyFill="1" applyAlignment="1">
      <alignment horizontal="center" vertical="center"/>
    </xf>
    <xf numFmtId="0" fontId="1" fillId="3" borderId="25" xfId="0" applyFont="1" applyFill="1" applyBorder="1" applyAlignment="1">
      <alignment horizontal="center" vertical="center"/>
    </xf>
    <xf numFmtId="0" fontId="1" fillId="3" borderId="36" xfId="0" applyFont="1" applyFill="1" applyBorder="1" applyAlignment="1">
      <alignment horizontal="center" vertical="center"/>
    </xf>
    <xf numFmtId="0" fontId="1" fillId="3" borderId="37" xfId="0" applyFont="1" applyFill="1" applyBorder="1" applyAlignment="1">
      <alignment horizontal="center" vertical="center"/>
    </xf>
    <xf numFmtId="0" fontId="1" fillId="3" borderId="42" xfId="0" applyFont="1" applyFill="1" applyBorder="1" applyAlignment="1">
      <alignment horizontal="center" vertical="center"/>
    </xf>
    <xf numFmtId="0" fontId="1" fillId="3" borderId="41" xfId="0" applyFont="1" applyFill="1" applyBorder="1" applyAlignment="1">
      <alignment horizontal="center" vertical="center"/>
    </xf>
    <xf numFmtId="0" fontId="1" fillId="3" borderId="40" xfId="0" applyFont="1" applyFill="1" applyBorder="1" applyAlignment="1">
      <alignment horizontal="center" vertical="center"/>
    </xf>
    <xf numFmtId="0" fontId="0" fillId="0" borderId="9" xfId="0" applyBorder="1" applyAlignment="1">
      <alignment horizontal="center" vertical="center" wrapText="1"/>
    </xf>
    <xf numFmtId="0" fontId="0" fillId="0" borderId="0" xfId="0" applyBorder="1" applyAlignment="1">
      <alignment horizontal="center" vertical="center" wrapText="1"/>
    </xf>
    <xf numFmtId="0" fontId="0" fillId="0" borderId="10" xfId="0"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8" fillId="0" borderId="1" xfId="0" applyFont="1" applyBorder="1" applyAlignment="1">
      <alignment horizontal="center"/>
    </xf>
    <xf numFmtId="0" fontId="6" fillId="0" borderId="1" xfId="0" applyFont="1" applyBorder="1" applyAlignment="1">
      <alignment horizontal="center"/>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466725</xdr:colOff>
      <xdr:row>16</xdr:row>
      <xdr:rowOff>9525</xdr:rowOff>
    </xdr:from>
    <xdr:to>
      <xdr:col>10</xdr:col>
      <xdr:colOff>104775</xdr:colOff>
      <xdr:row>23</xdr:row>
      <xdr:rowOff>28575</xdr:rowOff>
    </xdr:to>
    <xdr:sp macro="" textlink="">
      <xdr:nvSpPr>
        <xdr:cNvPr id="2" name="ZoneTexte 1">
          <a:extLst>
            <a:ext uri="{FF2B5EF4-FFF2-40B4-BE49-F238E27FC236}">
              <a16:creationId xmlns:a16="http://schemas.microsoft.com/office/drawing/2014/main" id="{65D3DDDD-4285-433F-9E33-3AB382A2A5FE}"/>
            </a:ext>
          </a:extLst>
        </xdr:cNvPr>
        <xdr:cNvSpPr txBox="1"/>
      </xdr:nvSpPr>
      <xdr:spPr>
        <a:xfrm>
          <a:off x="5657850" y="4314825"/>
          <a:ext cx="5981700" cy="1352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a:solidFill>
                <a:srgbClr val="FF0000"/>
              </a:solidFill>
            </a:rPr>
            <a:t>ATTENTION LE CLASSEUR CONTIENT </a:t>
          </a:r>
          <a:r>
            <a:rPr lang="fr-FR" sz="3600" b="1">
              <a:solidFill>
                <a:srgbClr val="FF0000"/>
              </a:solidFill>
            </a:rPr>
            <a:t>12</a:t>
          </a:r>
          <a:r>
            <a:rPr lang="fr-FR" sz="3600" b="1" baseline="0">
              <a:solidFill>
                <a:srgbClr val="FF0000"/>
              </a:solidFill>
            </a:rPr>
            <a:t> ONGLETS </a:t>
          </a:r>
          <a:r>
            <a:rPr lang="fr-FR" sz="2800" baseline="0">
              <a:solidFill>
                <a:srgbClr val="FF0000"/>
              </a:solidFill>
            </a:rPr>
            <a:t>A COMPLETER</a:t>
          </a:r>
          <a:endParaRPr lang="fr-FR" sz="28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628650</xdr:colOff>
      <xdr:row>17</xdr:row>
      <xdr:rowOff>28575</xdr:rowOff>
    </xdr:from>
    <xdr:to>
      <xdr:col>8</xdr:col>
      <xdr:colOff>466725</xdr:colOff>
      <xdr:row>24</xdr:row>
      <xdr:rowOff>47625</xdr:rowOff>
    </xdr:to>
    <xdr:sp macro="" textlink="">
      <xdr:nvSpPr>
        <xdr:cNvPr id="3" name="ZoneTexte 2">
          <a:extLst>
            <a:ext uri="{FF2B5EF4-FFF2-40B4-BE49-F238E27FC236}">
              <a16:creationId xmlns:a16="http://schemas.microsoft.com/office/drawing/2014/main" id="{69DD7DB9-758F-44BF-8127-C61D868A8A94}"/>
            </a:ext>
          </a:extLst>
        </xdr:cNvPr>
        <xdr:cNvSpPr txBox="1"/>
      </xdr:nvSpPr>
      <xdr:spPr>
        <a:xfrm>
          <a:off x="4495800" y="4524375"/>
          <a:ext cx="5981700" cy="1352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a:solidFill>
                <a:srgbClr val="FF0000"/>
              </a:solidFill>
            </a:rPr>
            <a:t>ATTENTION LE CLASSEUR CONTIENT </a:t>
          </a:r>
          <a:r>
            <a:rPr lang="fr-FR" sz="3600" b="1">
              <a:solidFill>
                <a:srgbClr val="FF0000"/>
              </a:solidFill>
            </a:rPr>
            <a:t>12</a:t>
          </a:r>
          <a:r>
            <a:rPr lang="fr-FR" sz="3600" b="1" baseline="0">
              <a:solidFill>
                <a:srgbClr val="FF0000"/>
              </a:solidFill>
            </a:rPr>
            <a:t> ONGLETS </a:t>
          </a:r>
          <a:r>
            <a:rPr lang="fr-FR" sz="2800" baseline="0">
              <a:solidFill>
                <a:srgbClr val="FF0000"/>
              </a:solidFill>
            </a:rPr>
            <a:t>A COMPLETER</a:t>
          </a:r>
          <a:endParaRPr lang="fr-FR" sz="28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17</xdr:row>
      <xdr:rowOff>123825</xdr:rowOff>
    </xdr:from>
    <xdr:to>
      <xdr:col>10</xdr:col>
      <xdr:colOff>114300</xdr:colOff>
      <xdr:row>24</xdr:row>
      <xdr:rowOff>142875</xdr:rowOff>
    </xdr:to>
    <xdr:sp macro="" textlink="">
      <xdr:nvSpPr>
        <xdr:cNvPr id="3" name="ZoneTexte 2">
          <a:extLst>
            <a:ext uri="{FF2B5EF4-FFF2-40B4-BE49-F238E27FC236}">
              <a16:creationId xmlns:a16="http://schemas.microsoft.com/office/drawing/2014/main" id="{FA448308-127E-42BA-8746-877BD2B77B72}"/>
            </a:ext>
          </a:extLst>
        </xdr:cNvPr>
        <xdr:cNvSpPr txBox="1"/>
      </xdr:nvSpPr>
      <xdr:spPr>
        <a:xfrm>
          <a:off x="5667375" y="4619625"/>
          <a:ext cx="5981700" cy="1352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a:solidFill>
                <a:srgbClr val="FF0000"/>
              </a:solidFill>
            </a:rPr>
            <a:t>ATTENTION LE CLASSEUR CONTIENT </a:t>
          </a:r>
          <a:r>
            <a:rPr lang="fr-FR" sz="3600" b="1">
              <a:solidFill>
                <a:srgbClr val="FF0000"/>
              </a:solidFill>
            </a:rPr>
            <a:t>12</a:t>
          </a:r>
          <a:r>
            <a:rPr lang="fr-FR" sz="3600" b="1" baseline="0">
              <a:solidFill>
                <a:srgbClr val="FF0000"/>
              </a:solidFill>
            </a:rPr>
            <a:t> ONGLETS </a:t>
          </a:r>
          <a:r>
            <a:rPr lang="fr-FR" sz="2800" baseline="0">
              <a:solidFill>
                <a:srgbClr val="FF0000"/>
              </a:solidFill>
            </a:rPr>
            <a:t>A COMPLETER</a:t>
          </a:r>
          <a:endParaRPr lang="fr-FR" sz="28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2495550</xdr:colOff>
      <xdr:row>16</xdr:row>
      <xdr:rowOff>57150</xdr:rowOff>
    </xdr:from>
    <xdr:to>
      <xdr:col>7</xdr:col>
      <xdr:colOff>590550</xdr:colOff>
      <xdr:row>23</xdr:row>
      <xdr:rowOff>76200</xdr:rowOff>
    </xdr:to>
    <xdr:sp macro="" textlink="">
      <xdr:nvSpPr>
        <xdr:cNvPr id="3" name="ZoneTexte 2">
          <a:extLst>
            <a:ext uri="{FF2B5EF4-FFF2-40B4-BE49-F238E27FC236}">
              <a16:creationId xmlns:a16="http://schemas.microsoft.com/office/drawing/2014/main" id="{17EC3052-41DE-4B96-B4FF-78CE9923EA98}"/>
            </a:ext>
          </a:extLst>
        </xdr:cNvPr>
        <xdr:cNvSpPr txBox="1"/>
      </xdr:nvSpPr>
      <xdr:spPr>
        <a:xfrm>
          <a:off x="3857625" y="4362450"/>
          <a:ext cx="5981700" cy="1352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a:solidFill>
                <a:srgbClr val="FF0000"/>
              </a:solidFill>
            </a:rPr>
            <a:t>ATTENTION LE CLASSEUR CONTIENT </a:t>
          </a:r>
          <a:r>
            <a:rPr lang="fr-FR" sz="3600" b="1">
              <a:solidFill>
                <a:srgbClr val="FF0000"/>
              </a:solidFill>
            </a:rPr>
            <a:t>12</a:t>
          </a:r>
          <a:r>
            <a:rPr lang="fr-FR" sz="3600" b="1" baseline="0">
              <a:solidFill>
                <a:srgbClr val="FF0000"/>
              </a:solidFill>
            </a:rPr>
            <a:t> ONGLETS </a:t>
          </a:r>
          <a:r>
            <a:rPr lang="fr-FR" sz="2800" baseline="0">
              <a:solidFill>
                <a:srgbClr val="FF0000"/>
              </a:solidFill>
            </a:rPr>
            <a:t>A COMPLETER</a:t>
          </a:r>
          <a:endParaRPr lang="fr-FR" sz="28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152400</xdr:colOff>
      <xdr:row>16</xdr:row>
      <xdr:rowOff>47625</xdr:rowOff>
    </xdr:from>
    <xdr:to>
      <xdr:col>7</xdr:col>
      <xdr:colOff>752475</xdr:colOff>
      <xdr:row>23</xdr:row>
      <xdr:rowOff>66675</xdr:rowOff>
    </xdr:to>
    <xdr:sp macro="" textlink="">
      <xdr:nvSpPr>
        <xdr:cNvPr id="3" name="ZoneTexte 2">
          <a:extLst>
            <a:ext uri="{FF2B5EF4-FFF2-40B4-BE49-F238E27FC236}">
              <a16:creationId xmlns:a16="http://schemas.microsoft.com/office/drawing/2014/main" id="{840915D9-050E-4C41-9DD1-2CE056E8EEF9}"/>
            </a:ext>
          </a:extLst>
        </xdr:cNvPr>
        <xdr:cNvSpPr txBox="1"/>
      </xdr:nvSpPr>
      <xdr:spPr>
        <a:xfrm>
          <a:off x="4019550" y="4352925"/>
          <a:ext cx="5981700" cy="1352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a:solidFill>
                <a:srgbClr val="FF0000"/>
              </a:solidFill>
            </a:rPr>
            <a:t>ATTENTION LE CLASSEUR CONTIENT </a:t>
          </a:r>
          <a:r>
            <a:rPr lang="fr-FR" sz="3600" b="1">
              <a:solidFill>
                <a:srgbClr val="FF0000"/>
              </a:solidFill>
            </a:rPr>
            <a:t>12</a:t>
          </a:r>
          <a:r>
            <a:rPr lang="fr-FR" sz="3600" b="1" baseline="0">
              <a:solidFill>
                <a:srgbClr val="FF0000"/>
              </a:solidFill>
            </a:rPr>
            <a:t> ONGLETS </a:t>
          </a:r>
          <a:r>
            <a:rPr lang="fr-FR" sz="2800" baseline="0">
              <a:solidFill>
                <a:srgbClr val="FF0000"/>
              </a:solidFill>
            </a:rPr>
            <a:t>A COMPLETER</a:t>
          </a:r>
          <a:endParaRPr lang="fr-FR" sz="2800">
            <a:solidFill>
              <a:srgbClr val="FF0000"/>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240A-89AE-4359-9636-4C6B925B2531}">
  <dimension ref="A1:K14"/>
  <sheetViews>
    <sheetView tabSelected="1" workbookViewId="0">
      <selection activeCell="B20" sqref="B20"/>
    </sheetView>
  </sheetViews>
  <sheetFormatPr baseColWidth="10" defaultRowHeight="15" x14ac:dyDescent="0.25"/>
  <cols>
    <col min="1" max="1" width="20.42578125" bestFit="1" customWidth="1"/>
    <col min="2" max="2" width="37.5703125" customWidth="1"/>
    <col min="3" max="3" width="19.85546875" customWidth="1"/>
    <col min="4" max="4" width="16.5703125" customWidth="1"/>
    <col min="5" max="5" width="13.7109375" customWidth="1"/>
    <col min="6" max="6" width="19.140625" customWidth="1"/>
  </cols>
  <sheetData>
    <row r="1" spans="1:11" ht="26.25" x14ac:dyDescent="0.25">
      <c r="A1" s="231" t="s">
        <v>942</v>
      </c>
      <c r="B1" s="232"/>
      <c r="C1" s="232"/>
      <c r="D1" s="232"/>
      <c r="E1" s="232"/>
      <c r="F1" s="232"/>
      <c r="G1" s="232"/>
      <c r="H1" s="232"/>
      <c r="I1" s="232"/>
      <c r="J1" s="232"/>
      <c r="K1" s="233"/>
    </row>
    <row r="2" spans="1:11" ht="21" x14ac:dyDescent="0.25">
      <c r="A2" s="234" t="s">
        <v>913</v>
      </c>
      <c r="B2" s="235"/>
      <c r="C2" s="235"/>
      <c r="D2" s="235"/>
      <c r="E2" s="235"/>
      <c r="F2" s="235"/>
      <c r="G2" s="235"/>
      <c r="H2" s="235"/>
      <c r="I2" s="235"/>
      <c r="J2" s="235"/>
      <c r="K2" s="236"/>
    </row>
    <row r="3" spans="1:11" ht="15.75" thickBot="1" x14ac:dyDescent="0.3">
      <c r="A3" s="127"/>
      <c r="B3" s="128"/>
      <c r="C3" s="128"/>
      <c r="D3" s="128"/>
      <c r="E3" s="128"/>
      <c r="F3" s="128"/>
      <c r="G3" s="128"/>
      <c r="H3" s="129"/>
      <c r="I3" s="129"/>
      <c r="J3" s="129"/>
      <c r="K3" s="130"/>
    </row>
    <row r="4" spans="1:11" ht="47.25" customHeight="1" thickBot="1" x14ac:dyDescent="0.3">
      <c r="A4" s="242" t="s">
        <v>943</v>
      </c>
      <c r="B4" s="244" t="s">
        <v>955</v>
      </c>
      <c r="C4" s="244" t="s">
        <v>944</v>
      </c>
      <c r="D4" s="244" t="s">
        <v>945</v>
      </c>
      <c r="E4" s="244" t="s">
        <v>946</v>
      </c>
      <c r="F4" s="246" t="s">
        <v>947</v>
      </c>
      <c r="G4" s="237" t="s">
        <v>948</v>
      </c>
      <c r="H4" s="238"/>
      <c r="I4" s="238"/>
      <c r="J4" s="239"/>
      <c r="K4" s="240" t="s">
        <v>949</v>
      </c>
    </row>
    <row r="5" spans="1:11" ht="15.75" thickBot="1" x14ac:dyDescent="0.3">
      <c r="A5" s="243"/>
      <c r="B5" s="245"/>
      <c r="C5" s="245"/>
      <c r="D5" s="245"/>
      <c r="E5" s="245"/>
      <c r="F5" s="247"/>
      <c r="G5" s="115" t="s">
        <v>950</v>
      </c>
      <c r="H5" s="115" t="s">
        <v>951</v>
      </c>
      <c r="I5" s="115" t="s">
        <v>952</v>
      </c>
      <c r="J5" s="115" t="s">
        <v>953</v>
      </c>
      <c r="K5" s="241"/>
    </row>
    <row r="6" spans="1:11" x14ac:dyDescent="0.25">
      <c r="A6" s="110" t="s">
        <v>954</v>
      </c>
      <c r="B6" s="116">
        <f>SUM('Trame de réponse lot 1'!V4:$V$242)</f>
        <v>0</v>
      </c>
      <c r="C6" s="125"/>
      <c r="D6" s="116">
        <f>B6*(1-C6)</f>
        <v>0</v>
      </c>
      <c r="E6" s="107"/>
      <c r="F6" s="126">
        <f>D6*(1+E6)</f>
        <v>0</v>
      </c>
      <c r="G6" s="124"/>
      <c r="H6" s="124"/>
      <c r="I6" s="124"/>
      <c r="J6" s="124"/>
      <c r="K6" s="123">
        <f>SUM($G$6:$J$6)</f>
        <v>0</v>
      </c>
    </row>
    <row r="7" spans="1:11" ht="15.75" customHeight="1" x14ac:dyDescent="0.25">
      <c r="A7" s="131"/>
      <c r="B7" s="39"/>
      <c r="C7" s="39"/>
      <c r="D7" s="39"/>
      <c r="E7" s="39"/>
      <c r="F7" s="39"/>
      <c r="G7" s="39"/>
      <c r="H7" s="39"/>
      <c r="I7" s="39"/>
      <c r="J7" s="39"/>
      <c r="K7" s="132"/>
    </row>
    <row r="8" spans="1:11" ht="15.75" thickBot="1" x14ac:dyDescent="0.3">
      <c r="A8" s="131"/>
      <c r="B8" s="39"/>
      <c r="C8" s="39"/>
      <c r="D8" s="39"/>
      <c r="E8" s="39"/>
      <c r="F8" s="39"/>
      <c r="G8" s="39"/>
      <c r="H8" s="39"/>
      <c r="I8" s="39"/>
      <c r="J8" s="39"/>
      <c r="K8" s="132"/>
    </row>
    <row r="9" spans="1:11" ht="15.75" thickBot="1" x14ac:dyDescent="0.3">
      <c r="A9" s="131"/>
      <c r="B9" s="120" t="s">
        <v>935</v>
      </c>
      <c r="C9" s="101" t="s">
        <v>936</v>
      </c>
      <c r="D9" s="39"/>
      <c r="E9" s="220" t="s">
        <v>956</v>
      </c>
      <c r="F9" s="220"/>
      <c r="G9" s="220"/>
      <c r="H9" s="220"/>
      <c r="I9" s="220"/>
      <c r="J9" s="220"/>
      <c r="K9" s="221"/>
    </row>
    <row r="10" spans="1:11" ht="59.25" customHeight="1" thickBot="1" x14ac:dyDescent="0.3">
      <c r="A10" s="131"/>
      <c r="B10" s="121" t="s">
        <v>937</v>
      </c>
      <c r="C10" s="111"/>
      <c r="D10" s="39"/>
      <c r="E10" s="220"/>
      <c r="F10" s="220"/>
      <c r="G10" s="220"/>
      <c r="H10" s="220"/>
      <c r="I10" s="220"/>
      <c r="J10" s="220"/>
      <c r="K10" s="221"/>
    </row>
    <row r="11" spans="1:11" ht="15.75" customHeight="1" thickBot="1" x14ac:dyDescent="0.3">
      <c r="A11" s="131"/>
      <c r="B11" s="119" t="s">
        <v>938</v>
      </c>
      <c r="C11" s="101" t="s">
        <v>936</v>
      </c>
      <c r="D11" s="39"/>
      <c r="E11" s="133"/>
      <c r="F11" s="133"/>
      <c r="G11" s="39"/>
      <c r="H11" s="222" t="s">
        <v>957</v>
      </c>
      <c r="I11" s="223"/>
      <c r="J11" s="223"/>
      <c r="K11" s="224"/>
    </row>
    <row r="12" spans="1:11" ht="15" customHeight="1" x14ac:dyDescent="0.25">
      <c r="A12" s="131"/>
      <c r="B12" s="118" t="s">
        <v>939</v>
      </c>
      <c r="C12" s="112"/>
      <c r="D12" s="39"/>
      <c r="E12" s="133"/>
      <c r="F12" s="133"/>
      <c r="G12" s="39"/>
      <c r="H12" s="225"/>
      <c r="I12" s="226"/>
      <c r="J12" s="226"/>
      <c r="K12" s="227"/>
    </row>
    <row r="13" spans="1:11" ht="15" customHeight="1" x14ac:dyDescent="0.25">
      <c r="A13" s="131"/>
      <c r="B13" s="122" t="s">
        <v>940</v>
      </c>
      <c r="C13" s="113"/>
      <c r="D13" s="39"/>
      <c r="E13" s="133"/>
      <c r="F13" s="133"/>
      <c r="G13" s="39"/>
      <c r="H13" s="225"/>
      <c r="I13" s="226"/>
      <c r="J13" s="226"/>
      <c r="K13" s="227"/>
    </row>
    <row r="14" spans="1:11" ht="15.75" customHeight="1" thickBot="1" x14ac:dyDescent="0.3">
      <c r="A14" s="134"/>
      <c r="B14" s="117" t="s">
        <v>941</v>
      </c>
      <c r="C14" s="114"/>
      <c r="D14" s="135"/>
      <c r="E14" s="136"/>
      <c r="F14" s="136"/>
      <c r="G14" s="135"/>
      <c r="H14" s="228"/>
      <c r="I14" s="229"/>
      <c r="J14" s="229"/>
      <c r="K14" s="230"/>
    </row>
  </sheetData>
  <mergeCells count="12">
    <mergeCell ref="E9:K10"/>
    <mergeCell ref="H11:K14"/>
    <mergeCell ref="A1:K1"/>
    <mergeCell ref="A2:K2"/>
    <mergeCell ref="G4:J4"/>
    <mergeCell ref="K4:K5"/>
    <mergeCell ref="A4:A5"/>
    <mergeCell ref="B4:B5"/>
    <mergeCell ref="C4:C5"/>
    <mergeCell ref="D4:D5"/>
    <mergeCell ref="E4:E5"/>
    <mergeCell ref="F4:F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E72F0-A7E6-49B4-843D-586CC2B49B78}">
  <sheetPr filterMode="1"/>
  <dimension ref="A1:V243"/>
  <sheetViews>
    <sheetView workbookViewId="0">
      <selection activeCell="A53" sqref="A53:XFD54"/>
    </sheetView>
  </sheetViews>
  <sheetFormatPr baseColWidth="10" defaultRowHeight="15" customHeight="1" x14ac:dyDescent="0.25"/>
  <cols>
    <col min="1" max="1" width="31.5703125" customWidth="1"/>
    <col min="2" max="2" width="31" bestFit="1" customWidth="1"/>
    <col min="3" max="3" width="24" customWidth="1"/>
    <col min="4" max="4" width="15.28515625" customWidth="1"/>
    <col min="5" max="5" width="11.42578125" style="73"/>
    <col min="7" max="7" width="35.42578125" customWidth="1"/>
    <col min="9" max="10" width="11.42578125" style="73"/>
    <col min="11" max="11" width="30.42578125" style="73" customWidth="1"/>
    <col min="12" max="12" width="26.42578125" style="73" customWidth="1"/>
    <col min="13" max="13" width="15" style="73" customWidth="1"/>
    <col min="14" max="14" width="19.28515625" style="73" customWidth="1"/>
    <col min="15" max="15" width="11.42578125" style="73"/>
    <col min="16" max="16" width="22.5703125" style="73" customWidth="1"/>
    <col min="17" max="17" width="23" style="73" customWidth="1"/>
    <col min="18" max="18" width="24" style="73" customWidth="1"/>
    <col min="19" max="19" width="26.5703125" style="73" customWidth="1"/>
    <col min="20" max="22" width="25.85546875" style="73" customWidth="1"/>
  </cols>
  <sheetData>
    <row r="1" spans="1:22" ht="15" customHeight="1" x14ac:dyDescent="0.25">
      <c r="A1" s="248" t="s">
        <v>913</v>
      </c>
      <c r="B1" s="248"/>
      <c r="C1" s="248"/>
      <c r="D1" s="248"/>
      <c r="E1" s="248"/>
      <c r="F1" s="248"/>
      <c r="G1" s="248"/>
      <c r="H1" s="248"/>
      <c r="I1" s="248"/>
      <c r="J1" s="248"/>
      <c r="K1" s="248"/>
      <c r="L1" s="248"/>
      <c r="M1" s="248"/>
      <c r="N1" s="248"/>
      <c r="O1" s="248"/>
      <c r="P1" s="248"/>
      <c r="Q1" s="248"/>
      <c r="R1" s="248"/>
      <c r="S1" s="248"/>
      <c r="T1" s="248"/>
      <c r="U1"/>
      <c r="V1"/>
    </row>
    <row r="2" spans="1:22" s="73" customFormat="1" ht="99.75" customHeight="1" x14ac:dyDescent="0.25">
      <c r="A2" s="85" t="s">
        <v>10</v>
      </c>
      <c r="B2" s="86" t="s">
        <v>189</v>
      </c>
      <c r="C2" s="85" t="s">
        <v>11</v>
      </c>
      <c r="D2" s="85" t="s">
        <v>164</v>
      </c>
      <c r="E2" s="85" t="s">
        <v>12</v>
      </c>
      <c r="F2" s="85" t="s">
        <v>914</v>
      </c>
      <c r="G2" s="85" t="s">
        <v>0</v>
      </c>
      <c r="H2" s="85" t="s">
        <v>7</v>
      </c>
      <c r="I2" s="85" t="s">
        <v>6</v>
      </c>
      <c r="J2" s="85" t="s">
        <v>176</v>
      </c>
      <c r="K2" s="87" t="s">
        <v>36</v>
      </c>
      <c r="L2" s="87" t="s">
        <v>37</v>
      </c>
      <c r="M2" s="88" t="s">
        <v>196</v>
      </c>
      <c r="N2" s="88" t="s">
        <v>165</v>
      </c>
      <c r="O2" s="88" t="s">
        <v>197</v>
      </c>
      <c r="P2" s="88" t="s">
        <v>198</v>
      </c>
      <c r="Q2" s="89" t="s">
        <v>920</v>
      </c>
      <c r="R2" s="89" t="s">
        <v>921</v>
      </c>
      <c r="S2" s="89" t="s">
        <v>2</v>
      </c>
      <c r="T2" s="89" t="s">
        <v>1</v>
      </c>
      <c r="U2" s="89" t="s">
        <v>923</v>
      </c>
      <c r="V2" s="90" t="s">
        <v>924</v>
      </c>
    </row>
    <row r="3" spans="1:22" s="98" customFormat="1" ht="15" hidden="1" customHeight="1" x14ac:dyDescent="0.25">
      <c r="A3" s="91" t="s">
        <v>925</v>
      </c>
      <c r="B3" s="92" t="s">
        <v>926</v>
      </c>
      <c r="C3" s="91" t="s">
        <v>927</v>
      </c>
      <c r="D3" s="91" t="s">
        <v>928</v>
      </c>
      <c r="E3" s="91">
        <v>2</v>
      </c>
      <c r="F3" s="91" t="s">
        <v>929</v>
      </c>
      <c r="G3" s="91" t="s">
        <v>175</v>
      </c>
      <c r="H3" s="91" t="s">
        <v>928</v>
      </c>
      <c r="I3" s="93">
        <v>3</v>
      </c>
      <c r="J3" s="94">
        <v>2</v>
      </c>
      <c r="K3" s="91" t="s">
        <v>183</v>
      </c>
      <c r="L3" s="93" t="s">
        <v>930</v>
      </c>
      <c r="M3" s="94" t="s">
        <v>178</v>
      </c>
      <c r="N3" s="95" t="s">
        <v>931</v>
      </c>
      <c r="O3" s="94" t="s">
        <v>181</v>
      </c>
      <c r="P3" s="96" t="s">
        <v>932</v>
      </c>
      <c r="Q3" s="91" t="s">
        <v>185</v>
      </c>
      <c r="R3" s="96" t="s">
        <v>933</v>
      </c>
      <c r="S3" s="91" t="s">
        <v>184</v>
      </c>
      <c r="T3" s="96" t="s">
        <v>934</v>
      </c>
      <c r="U3" s="97">
        <v>500</v>
      </c>
      <c r="V3" s="97">
        <f>U3*E3</f>
        <v>1000</v>
      </c>
    </row>
    <row r="4" spans="1:22" ht="15" hidden="1" customHeight="1" x14ac:dyDescent="0.25">
      <c r="A4" s="51" t="s">
        <v>813</v>
      </c>
      <c r="B4" s="75" t="s">
        <v>192</v>
      </c>
      <c r="C4" s="51" t="s">
        <v>814</v>
      </c>
      <c r="D4" s="51" t="s">
        <v>156</v>
      </c>
      <c r="E4" s="29">
        <v>1</v>
      </c>
      <c r="F4" s="51" t="s">
        <v>803</v>
      </c>
      <c r="G4" s="51" t="s">
        <v>815</v>
      </c>
      <c r="H4" s="51" t="s">
        <v>434</v>
      </c>
      <c r="I4" s="78"/>
      <c r="J4" s="77">
        <v>2</v>
      </c>
      <c r="K4" s="47" t="s">
        <v>183</v>
      </c>
      <c r="L4" s="78"/>
      <c r="M4" s="69" t="s">
        <v>178</v>
      </c>
      <c r="N4" s="80"/>
      <c r="O4" s="69" t="s">
        <v>181</v>
      </c>
      <c r="P4" s="80"/>
      <c r="Q4" s="47" t="s">
        <v>185</v>
      </c>
      <c r="R4" s="80"/>
      <c r="S4" s="47" t="s">
        <v>184</v>
      </c>
      <c r="T4" s="80"/>
      <c r="U4" s="83"/>
      <c r="V4" s="83">
        <f>U4*E4</f>
        <v>0</v>
      </c>
    </row>
    <row r="5" spans="1:22" ht="15" hidden="1" customHeight="1" x14ac:dyDescent="0.25">
      <c r="A5" s="51" t="s">
        <v>816</v>
      </c>
      <c r="B5" s="75" t="s">
        <v>192</v>
      </c>
      <c r="C5" s="51" t="s">
        <v>817</v>
      </c>
      <c r="D5" s="51" t="s">
        <v>383</v>
      </c>
      <c r="E5" s="29">
        <v>1</v>
      </c>
      <c r="F5" s="51" t="s">
        <v>803</v>
      </c>
      <c r="G5" s="51" t="s">
        <v>815</v>
      </c>
      <c r="H5" s="51" t="s">
        <v>434</v>
      </c>
      <c r="I5" s="78"/>
      <c r="J5" s="77">
        <v>2</v>
      </c>
      <c r="K5" s="47" t="s">
        <v>183</v>
      </c>
      <c r="L5" s="78"/>
      <c r="M5" s="69" t="s">
        <v>178</v>
      </c>
      <c r="N5" s="80"/>
      <c r="O5" s="69" t="s">
        <v>181</v>
      </c>
      <c r="P5" s="80"/>
      <c r="Q5" s="47" t="s">
        <v>185</v>
      </c>
      <c r="R5" s="80"/>
      <c r="S5" s="47" t="s">
        <v>184</v>
      </c>
      <c r="T5" s="80"/>
      <c r="U5" s="83"/>
      <c r="V5" s="83">
        <f t="shared" ref="V5:V39" si="0">U5*E5</f>
        <v>0</v>
      </c>
    </row>
    <row r="6" spans="1:22" ht="15" customHeight="1" x14ac:dyDescent="0.25">
      <c r="A6" s="51" t="s">
        <v>644</v>
      </c>
      <c r="B6" s="75" t="s">
        <v>193</v>
      </c>
      <c r="C6" s="51" t="s">
        <v>383</v>
      </c>
      <c r="D6" s="51" t="s">
        <v>383</v>
      </c>
      <c r="E6" s="29">
        <v>1</v>
      </c>
      <c r="F6" s="51" t="s">
        <v>46</v>
      </c>
      <c r="G6" s="51" t="s">
        <v>704</v>
      </c>
      <c r="H6" s="51" t="s">
        <v>434</v>
      </c>
      <c r="I6" s="78"/>
      <c r="J6" s="77">
        <v>3</v>
      </c>
      <c r="K6" s="47" t="s">
        <v>183</v>
      </c>
      <c r="L6" s="78"/>
      <c r="M6" s="69" t="s">
        <v>177</v>
      </c>
      <c r="N6" s="80"/>
      <c r="O6" s="69" t="s">
        <v>180</v>
      </c>
      <c r="P6" s="80"/>
      <c r="Q6" s="47" t="s">
        <v>185</v>
      </c>
      <c r="R6" s="80"/>
      <c r="S6" s="47" t="s">
        <v>184</v>
      </c>
      <c r="T6" s="80"/>
      <c r="U6" s="83"/>
      <c r="V6" s="83">
        <f t="shared" si="0"/>
        <v>0</v>
      </c>
    </row>
    <row r="7" spans="1:22" ht="15" customHeight="1" x14ac:dyDescent="0.25">
      <c r="A7" s="51" t="s">
        <v>791</v>
      </c>
      <c r="B7" s="75" t="s">
        <v>193</v>
      </c>
      <c r="C7" s="51" t="s">
        <v>122</v>
      </c>
      <c r="D7" s="51" t="s">
        <v>383</v>
      </c>
      <c r="E7" s="29">
        <v>2</v>
      </c>
      <c r="F7" s="51" t="s">
        <v>723</v>
      </c>
      <c r="G7" s="51" t="s">
        <v>792</v>
      </c>
      <c r="H7" s="51" t="s">
        <v>434</v>
      </c>
      <c r="I7" s="78"/>
      <c r="J7" s="77">
        <v>3</v>
      </c>
      <c r="K7" s="47" t="s">
        <v>183</v>
      </c>
      <c r="L7" s="78"/>
      <c r="M7" s="69" t="s">
        <v>177</v>
      </c>
      <c r="N7" s="80"/>
      <c r="O7" s="69" t="s">
        <v>180</v>
      </c>
      <c r="P7" s="80"/>
      <c r="Q7" s="47" t="s">
        <v>185</v>
      </c>
      <c r="R7" s="80"/>
      <c r="S7" s="47" t="s">
        <v>184</v>
      </c>
      <c r="T7" s="80"/>
      <c r="U7" s="83"/>
      <c r="V7" s="83">
        <f t="shared" si="0"/>
        <v>0</v>
      </c>
    </row>
    <row r="8" spans="1:22" ht="15" hidden="1" customHeight="1" x14ac:dyDescent="0.25">
      <c r="A8" s="51" t="s">
        <v>438</v>
      </c>
      <c r="B8" s="75" t="s">
        <v>190</v>
      </c>
      <c r="C8" s="51" t="s">
        <v>439</v>
      </c>
      <c r="D8" s="51" t="s">
        <v>440</v>
      </c>
      <c r="E8" s="29">
        <v>1</v>
      </c>
      <c r="F8" s="51" t="s">
        <v>432</v>
      </c>
      <c r="G8" s="51" t="s">
        <v>441</v>
      </c>
      <c r="H8" s="51" t="s">
        <v>434</v>
      </c>
      <c r="I8" s="78"/>
      <c r="J8" s="77">
        <v>2</v>
      </c>
      <c r="K8" s="47" t="s">
        <v>183</v>
      </c>
      <c r="L8" s="78"/>
      <c r="M8" s="69" t="s">
        <v>178</v>
      </c>
      <c r="N8" s="80"/>
      <c r="O8" s="69" t="s">
        <v>181</v>
      </c>
      <c r="P8" s="80"/>
      <c r="Q8" s="47" t="s">
        <v>185</v>
      </c>
      <c r="R8" s="81"/>
      <c r="S8" s="47" t="s">
        <v>184</v>
      </c>
      <c r="T8" s="82"/>
      <c r="U8" s="84"/>
      <c r="V8" s="83">
        <f t="shared" si="0"/>
        <v>0</v>
      </c>
    </row>
    <row r="9" spans="1:22" ht="15" hidden="1" customHeight="1" x14ac:dyDescent="0.25">
      <c r="A9" s="51" t="s">
        <v>47</v>
      </c>
      <c r="B9" s="74" t="s">
        <v>442</v>
      </c>
      <c r="C9" s="45" t="s">
        <v>443</v>
      </c>
      <c r="D9" s="45" t="s">
        <v>444</v>
      </c>
      <c r="E9" s="47">
        <v>1</v>
      </c>
      <c r="F9" s="51" t="s">
        <v>432</v>
      </c>
      <c r="G9" s="45" t="s">
        <v>445</v>
      </c>
      <c r="H9" s="51" t="s">
        <v>434</v>
      </c>
      <c r="I9" s="78"/>
      <c r="J9" s="77">
        <v>2</v>
      </c>
      <c r="K9" s="47" t="s">
        <v>183</v>
      </c>
      <c r="L9" s="78"/>
      <c r="M9" s="69" t="s">
        <v>178</v>
      </c>
      <c r="N9" s="80"/>
      <c r="O9" s="69" t="s">
        <v>181</v>
      </c>
      <c r="P9" s="80"/>
      <c r="Q9" s="47" t="s">
        <v>185</v>
      </c>
      <c r="R9" s="80"/>
      <c r="S9" s="47" t="s">
        <v>184</v>
      </c>
      <c r="T9" s="80"/>
      <c r="U9" s="83"/>
      <c r="V9" s="83">
        <f t="shared" si="0"/>
        <v>0</v>
      </c>
    </row>
    <row r="10" spans="1:22" ht="15" hidden="1" customHeight="1" x14ac:dyDescent="0.25">
      <c r="A10" s="51" t="s">
        <v>47</v>
      </c>
      <c r="B10" s="74" t="s">
        <v>442</v>
      </c>
      <c r="C10" s="45" t="s">
        <v>449</v>
      </c>
      <c r="D10" s="45" t="s">
        <v>444</v>
      </c>
      <c r="E10" s="47">
        <v>1</v>
      </c>
      <c r="F10" s="51" t="s">
        <v>432</v>
      </c>
      <c r="G10" s="45" t="s">
        <v>445</v>
      </c>
      <c r="H10" s="51" t="s">
        <v>434</v>
      </c>
      <c r="I10" s="78"/>
      <c r="J10" s="77">
        <v>2</v>
      </c>
      <c r="K10" s="47" t="s">
        <v>183</v>
      </c>
      <c r="L10" s="78"/>
      <c r="M10" s="69" t="s">
        <v>178</v>
      </c>
      <c r="N10" s="80"/>
      <c r="O10" s="69" t="s">
        <v>181</v>
      </c>
      <c r="P10" s="80"/>
      <c r="Q10" s="47" t="s">
        <v>185</v>
      </c>
      <c r="R10" s="80"/>
      <c r="S10" s="47" t="s">
        <v>184</v>
      </c>
      <c r="T10" s="80"/>
      <c r="U10" s="83"/>
      <c r="V10" s="83">
        <f t="shared" si="0"/>
        <v>0</v>
      </c>
    </row>
    <row r="11" spans="1:22" ht="15" hidden="1" customHeight="1" x14ac:dyDescent="0.25">
      <c r="A11" s="40" t="s">
        <v>450</v>
      </c>
      <c r="B11" s="74" t="s">
        <v>442</v>
      </c>
      <c r="C11" s="45" t="s">
        <v>451</v>
      </c>
      <c r="D11" s="45" t="s">
        <v>452</v>
      </c>
      <c r="E11" s="47">
        <v>1</v>
      </c>
      <c r="F11" s="51" t="s">
        <v>432</v>
      </c>
      <c r="G11" s="45" t="s">
        <v>453</v>
      </c>
      <c r="H11" s="51" t="s">
        <v>434</v>
      </c>
      <c r="I11" s="78"/>
      <c r="J11" s="77">
        <v>2</v>
      </c>
      <c r="K11" s="47" t="s">
        <v>183</v>
      </c>
      <c r="L11" s="78"/>
      <c r="M11" s="69" t="s">
        <v>178</v>
      </c>
      <c r="N11" s="80"/>
      <c r="O11" s="69" t="s">
        <v>181</v>
      </c>
      <c r="P11" s="80"/>
      <c r="Q11" s="47" t="s">
        <v>185</v>
      </c>
      <c r="R11" s="80"/>
      <c r="S11" s="47" t="s">
        <v>184</v>
      </c>
      <c r="T11" s="80"/>
      <c r="U11" s="83"/>
      <c r="V11" s="83">
        <f t="shared" si="0"/>
        <v>0</v>
      </c>
    </row>
    <row r="12" spans="1:22" ht="15" hidden="1" customHeight="1" x14ac:dyDescent="0.25">
      <c r="A12" s="40" t="s">
        <v>456</v>
      </c>
      <c r="B12" s="74" t="s">
        <v>442</v>
      </c>
      <c r="C12" s="45" t="s">
        <v>451</v>
      </c>
      <c r="D12" s="45" t="s">
        <v>452</v>
      </c>
      <c r="E12" s="47">
        <v>1</v>
      </c>
      <c r="F12" s="51" t="s">
        <v>432</v>
      </c>
      <c r="G12" s="45" t="s">
        <v>453</v>
      </c>
      <c r="H12" s="51" t="s">
        <v>434</v>
      </c>
      <c r="I12" s="78"/>
      <c r="J12" s="77">
        <v>2</v>
      </c>
      <c r="K12" s="47" t="s">
        <v>183</v>
      </c>
      <c r="L12" s="78"/>
      <c r="M12" s="69" t="s">
        <v>178</v>
      </c>
      <c r="N12" s="80"/>
      <c r="O12" s="69" t="s">
        <v>181</v>
      </c>
      <c r="P12" s="80"/>
      <c r="Q12" s="47" t="s">
        <v>185</v>
      </c>
      <c r="R12" s="80"/>
      <c r="S12" s="47" t="s">
        <v>184</v>
      </c>
      <c r="T12" s="80"/>
      <c r="U12" s="83"/>
      <c r="V12" s="83">
        <f t="shared" si="0"/>
        <v>0</v>
      </c>
    </row>
    <row r="13" spans="1:22" ht="15" hidden="1" customHeight="1" x14ac:dyDescent="0.25">
      <c r="A13" s="40" t="s">
        <v>457</v>
      </c>
      <c r="B13" s="74" t="s">
        <v>442</v>
      </c>
      <c r="C13" s="45" t="s">
        <v>451</v>
      </c>
      <c r="D13" s="45" t="s">
        <v>452</v>
      </c>
      <c r="E13" s="47">
        <v>1</v>
      </c>
      <c r="F13" s="51" t="s">
        <v>432</v>
      </c>
      <c r="G13" s="45" t="s">
        <v>453</v>
      </c>
      <c r="H13" s="51" t="s">
        <v>434</v>
      </c>
      <c r="I13" s="78"/>
      <c r="J13" s="77">
        <v>2</v>
      </c>
      <c r="K13" s="47" t="s">
        <v>183</v>
      </c>
      <c r="L13" s="78"/>
      <c r="M13" s="69" t="s">
        <v>178</v>
      </c>
      <c r="N13" s="80"/>
      <c r="O13" s="69" t="s">
        <v>181</v>
      </c>
      <c r="P13" s="80"/>
      <c r="Q13" s="47" t="s">
        <v>185</v>
      </c>
      <c r="R13" s="80"/>
      <c r="S13" s="47" t="s">
        <v>184</v>
      </c>
      <c r="T13" s="80"/>
      <c r="U13" s="83"/>
      <c r="V13" s="83">
        <f t="shared" si="0"/>
        <v>0</v>
      </c>
    </row>
    <row r="14" spans="1:22" ht="15" hidden="1" customHeight="1" x14ac:dyDescent="0.25">
      <c r="A14" s="40" t="s">
        <v>458</v>
      </c>
      <c r="B14" s="74" t="s">
        <v>442</v>
      </c>
      <c r="C14" s="45" t="s">
        <v>451</v>
      </c>
      <c r="D14" s="45" t="s">
        <v>452</v>
      </c>
      <c r="E14" s="47">
        <v>1</v>
      </c>
      <c r="F14" s="51" t="s">
        <v>432</v>
      </c>
      <c r="G14" s="45" t="s">
        <v>453</v>
      </c>
      <c r="H14" s="51" t="s">
        <v>434</v>
      </c>
      <c r="I14" s="78"/>
      <c r="J14" s="77">
        <v>2</v>
      </c>
      <c r="K14" s="47" t="s">
        <v>183</v>
      </c>
      <c r="L14" s="78"/>
      <c r="M14" s="69" t="s">
        <v>178</v>
      </c>
      <c r="N14" s="80"/>
      <c r="O14" s="69" t="s">
        <v>181</v>
      </c>
      <c r="P14" s="80"/>
      <c r="Q14" s="47" t="s">
        <v>185</v>
      </c>
      <c r="R14" s="80"/>
      <c r="S14" s="47" t="s">
        <v>184</v>
      </c>
      <c r="T14" s="80"/>
      <c r="U14" s="83"/>
      <c r="V14" s="83">
        <f t="shared" si="0"/>
        <v>0</v>
      </c>
    </row>
    <row r="15" spans="1:22" ht="15" hidden="1" customHeight="1" x14ac:dyDescent="0.25">
      <c r="A15" s="51" t="s">
        <v>519</v>
      </c>
      <c r="B15" s="75" t="s">
        <v>190</v>
      </c>
      <c r="C15" s="51" t="s">
        <v>520</v>
      </c>
      <c r="D15" s="51" t="s">
        <v>521</v>
      </c>
      <c r="E15" s="29">
        <v>1</v>
      </c>
      <c r="F15" s="51" t="s">
        <v>522</v>
      </c>
      <c r="G15" s="51" t="s">
        <v>511</v>
      </c>
      <c r="H15" s="51" t="s">
        <v>434</v>
      </c>
      <c r="I15" s="78"/>
      <c r="J15" s="77">
        <v>2</v>
      </c>
      <c r="K15" s="47" t="s">
        <v>183</v>
      </c>
      <c r="L15" s="78"/>
      <c r="M15" s="69" t="s">
        <v>178</v>
      </c>
      <c r="N15" s="80"/>
      <c r="O15" s="69" t="s">
        <v>181</v>
      </c>
      <c r="P15" s="80"/>
      <c r="Q15" s="47" t="s">
        <v>185</v>
      </c>
      <c r="R15" s="80"/>
      <c r="S15" s="47" t="s">
        <v>184</v>
      </c>
      <c r="T15" s="80"/>
      <c r="U15" s="83"/>
      <c r="V15" s="83">
        <f t="shared" si="0"/>
        <v>0</v>
      </c>
    </row>
    <row r="16" spans="1:22" ht="15" hidden="1" customHeight="1" x14ac:dyDescent="0.25">
      <c r="A16" s="51" t="s">
        <v>523</v>
      </c>
      <c r="B16" s="75" t="s">
        <v>190</v>
      </c>
      <c r="C16" s="51" t="s">
        <v>524</v>
      </c>
      <c r="D16" s="51" t="s">
        <v>525</v>
      </c>
      <c r="E16" s="29">
        <v>1</v>
      </c>
      <c r="F16" s="51" t="s">
        <v>522</v>
      </c>
      <c r="G16" s="51" t="s">
        <v>511</v>
      </c>
      <c r="H16" s="51" t="s">
        <v>434</v>
      </c>
      <c r="I16" s="78"/>
      <c r="J16" s="77">
        <v>2</v>
      </c>
      <c r="K16" s="47" t="s">
        <v>183</v>
      </c>
      <c r="L16" s="78"/>
      <c r="M16" s="69" t="s">
        <v>178</v>
      </c>
      <c r="N16" s="80"/>
      <c r="O16" s="69" t="s">
        <v>181</v>
      </c>
      <c r="P16" s="80"/>
      <c r="Q16" s="47" t="s">
        <v>185</v>
      </c>
      <c r="R16" s="80"/>
      <c r="S16" s="47" t="s">
        <v>184</v>
      </c>
      <c r="T16" s="80"/>
      <c r="U16" s="83"/>
      <c r="V16" s="83">
        <f t="shared" si="0"/>
        <v>0</v>
      </c>
    </row>
    <row r="17" spans="1:22" ht="15" hidden="1" customHeight="1" x14ac:dyDescent="0.25">
      <c r="A17" s="51" t="s">
        <v>526</v>
      </c>
      <c r="B17" s="75" t="s">
        <v>190</v>
      </c>
      <c r="C17" s="51" t="s">
        <v>527</v>
      </c>
      <c r="D17" s="51" t="s">
        <v>525</v>
      </c>
      <c r="E17" s="29">
        <v>1</v>
      </c>
      <c r="F17" s="51" t="s">
        <v>468</v>
      </c>
      <c r="G17" s="51" t="s">
        <v>511</v>
      </c>
      <c r="H17" s="51" t="s">
        <v>434</v>
      </c>
      <c r="I17" s="78"/>
      <c r="J17" s="77">
        <v>2</v>
      </c>
      <c r="K17" s="47" t="s">
        <v>183</v>
      </c>
      <c r="L17" s="78"/>
      <c r="M17" s="69" t="s">
        <v>178</v>
      </c>
      <c r="N17" s="80"/>
      <c r="O17" s="69" t="s">
        <v>181</v>
      </c>
      <c r="P17" s="80"/>
      <c r="Q17" s="47" t="s">
        <v>185</v>
      </c>
      <c r="R17" s="80"/>
      <c r="S17" s="47" t="s">
        <v>184</v>
      </c>
      <c r="T17" s="80"/>
      <c r="U17" s="83"/>
      <c r="V17" s="83">
        <f t="shared" si="0"/>
        <v>0</v>
      </c>
    </row>
    <row r="18" spans="1:22" ht="15" hidden="1" customHeight="1" x14ac:dyDescent="0.25">
      <c r="A18" s="51" t="s">
        <v>530</v>
      </c>
      <c r="B18" s="75" t="s">
        <v>190</v>
      </c>
      <c r="C18" s="51" t="s">
        <v>531</v>
      </c>
      <c r="D18" s="51" t="s">
        <v>525</v>
      </c>
      <c r="E18" s="29">
        <v>1</v>
      </c>
      <c r="F18" s="51" t="s">
        <v>468</v>
      </c>
      <c r="G18" s="51" t="s">
        <v>532</v>
      </c>
      <c r="H18" s="51" t="s">
        <v>434</v>
      </c>
      <c r="I18" s="78"/>
      <c r="J18" s="77">
        <v>2</v>
      </c>
      <c r="K18" s="47" t="s">
        <v>183</v>
      </c>
      <c r="L18" s="78"/>
      <c r="M18" s="69" t="s">
        <v>178</v>
      </c>
      <c r="N18" s="80"/>
      <c r="O18" s="69" t="s">
        <v>181</v>
      </c>
      <c r="P18" s="80"/>
      <c r="Q18" s="47" t="s">
        <v>185</v>
      </c>
      <c r="R18" s="80"/>
      <c r="S18" s="47" t="s">
        <v>184</v>
      </c>
      <c r="T18" s="80"/>
      <c r="U18" s="83"/>
      <c r="V18" s="83">
        <f t="shared" si="0"/>
        <v>0</v>
      </c>
    </row>
    <row r="19" spans="1:22" ht="15" hidden="1" customHeight="1" x14ac:dyDescent="0.25">
      <c r="A19" s="40" t="s">
        <v>555</v>
      </c>
      <c r="B19" s="75" t="s">
        <v>442</v>
      </c>
      <c r="C19" s="51" t="s">
        <v>451</v>
      </c>
      <c r="D19" s="51" t="s">
        <v>452</v>
      </c>
      <c r="E19" s="29">
        <v>1</v>
      </c>
      <c r="F19" s="51" t="s">
        <v>556</v>
      </c>
      <c r="G19" s="51" t="s">
        <v>532</v>
      </c>
      <c r="H19" s="51" t="s">
        <v>434</v>
      </c>
      <c r="I19" s="78"/>
      <c r="J19" s="77">
        <v>2</v>
      </c>
      <c r="K19" s="47" t="s">
        <v>183</v>
      </c>
      <c r="L19" s="78"/>
      <c r="M19" s="69" t="s">
        <v>178</v>
      </c>
      <c r="N19" s="80"/>
      <c r="O19" s="69" t="s">
        <v>181</v>
      </c>
      <c r="P19" s="80"/>
      <c r="Q19" s="47" t="s">
        <v>185</v>
      </c>
      <c r="R19" s="80"/>
      <c r="S19" s="47" t="s">
        <v>184</v>
      </c>
      <c r="T19" s="80"/>
      <c r="U19" s="83"/>
      <c r="V19" s="83">
        <f t="shared" si="0"/>
        <v>0</v>
      </c>
    </row>
    <row r="20" spans="1:22" ht="15" hidden="1" customHeight="1" x14ac:dyDescent="0.25">
      <c r="A20" s="40" t="s">
        <v>559</v>
      </c>
      <c r="B20" s="75" t="s">
        <v>442</v>
      </c>
      <c r="C20" s="51" t="s">
        <v>451</v>
      </c>
      <c r="D20" s="51" t="s">
        <v>452</v>
      </c>
      <c r="E20" s="29">
        <v>1</v>
      </c>
      <c r="F20" s="51" t="s">
        <v>556</v>
      </c>
      <c r="G20" s="51" t="s">
        <v>532</v>
      </c>
      <c r="H20" s="51" t="s">
        <v>434</v>
      </c>
      <c r="I20" s="78"/>
      <c r="J20" s="77">
        <v>2</v>
      </c>
      <c r="K20" s="47" t="s">
        <v>183</v>
      </c>
      <c r="L20" s="78"/>
      <c r="M20" s="69" t="s">
        <v>178</v>
      </c>
      <c r="N20" s="80"/>
      <c r="O20" s="69" t="s">
        <v>181</v>
      </c>
      <c r="P20" s="80"/>
      <c r="Q20" s="47" t="s">
        <v>185</v>
      </c>
      <c r="R20" s="80"/>
      <c r="S20" s="47" t="s">
        <v>184</v>
      </c>
      <c r="T20" s="80"/>
      <c r="U20" s="83"/>
      <c r="V20" s="83">
        <f t="shared" si="0"/>
        <v>0</v>
      </c>
    </row>
    <row r="21" spans="1:22" ht="15" hidden="1" customHeight="1" x14ac:dyDescent="0.25">
      <c r="A21" s="40" t="s">
        <v>561</v>
      </c>
      <c r="B21" s="75" t="s">
        <v>442</v>
      </c>
      <c r="C21" s="51" t="s">
        <v>451</v>
      </c>
      <c r="D21" s="51" t="s">
        <v>452</v>
      </c>
      <c r="E21" s="29">
        <v>1</v>
      </c>
      <c r="F21" s="51" t="s">
        <v>556</v>
      </c>
      <c r="G21" s="51" t="s">
        <v>532</v>
      </c>
      <c r="H21" s="51" t="s">
        <v>434</v>
      </c>
      <c r="I21" s="78"/>
      <c r="J21" s="77">
        <v>2</v>
      </c>
      <c r="K21" s="47" t="s">
        <v>183</v>
      </c>
      <c r="L21" s="78"/>
      <c r="M21" s="69" t="s">
        <v>178</v>
      </c>
      <c r="N21" s="80"/>
      <c r="O21" s="69" t="s">
        <v>181</v>
      </c>
      <c r="P21" s="80"/>
      <c r="Q21" s="47" t="s">
        <v>185</v>
      </c>
      <c r="R21" s="80"/>
      <c r="S21" s="47" t="s">
        <v>184</v>
      </c>
      <c r="T21" s="80"/>
      <c r="U21" s="83"/>
      <c r="V21" s="83">
        <f t="shared" si="0"/>
        <v>0</v>
      </c>
    </row>
    <row r="22" spans="1:22" ht="15" hidden="1" customHeight="1" x14ac:dyDescent="0.25">
      <c r="A22" s="51" t="s">
        <v>47</v>
      </c>
      <c r="B22" s="75" t="s">
        <v>442</v>
      </c>
      <c r="C22" s="51" t="s">
        <v>451</v>
      </c>
      <c r="D22" s="51" t="s">
        <v>444</v>
      </c>
      <c r="E22" s="29">
        <v>1</v>
      </c>
      <c r="F22" s="51" t="s">
        <v>556</v>
      </c>
      <c r="G22" s="51" t="s">
        <v>532</v>
      </c>
      <c r="H22" s="51" t="s">
        <v>434</v>
      </c>
      <c r="I22" s="78"/>
      <c r="J22" s="77">
        <v>2</v>
      </c>
      <c r="K22" s="47" t="s">
        <v>183</v>
      </c>
      <c r="L22" s="78"/>
      <c r="M22" s="69" t="s">
        <v>178</v>
      </c>
      <c r="N22" s="80"/>
      <c r="O22" s="69" t="s">
        <v>181</v>
      </c>
      <c r="P22" s="80"/>
      <c r="Q22" s="47" t="s">
        <v>185</v>
      </c>
      <c r="R22" s="80"/>
      <c r="S22" s="47" t="s">
        <v>184</v>
      </c>
      <c r="T22" s="80"/>
      <c r="U22" s="83"/>
      <c r="V22" s="83">
        <f t="shared" si="0"/>
        <v>0</v>
      </c>
    </row>
    <row r="23" spans="1:22" ht="15" hidden="1" customHeight="1" x14ac:dyDescent="0.25">
      <c r="A23" s="51" t="s">
        <v>580</v>
      </c>
      <c r="B23" s="75" t="s">
        <v>190</v>
      </c>
      <c r="C23" s="51" t="s">
        <v>509</v>
      </c>
      <c r="D23" s="51" t="s">
        <v>581</v>
      </c>
      <c r="E23" s="29">
        <v>1</v>
      </c>
      <c r="F23" s="51" t="s">
        <v>556</v>
      </c>
      <c r="G23" s="51" t="s">
        <v>532</v>
      </c>
      <c r="H23" s="51" t="s">
        <v>434</v>
      </c>
      <c r="I23" s="78"/>
      <c r="J23" s="77">
        <v>2</v>
      </c>
      <c r="K23" s="47" t="s">
        <v>183</v>
      </c>
      <c r="L23" s="78"/>
      <c r="M23" s="69" t="s">
        <v>178</v>
      </c>
      <c r="N23" s="80"/>
      <c r="O23" s="69" t="s">
        <v>181</v>
      </c>
      <c r="P23" s="80"/>
      <c r="Q23" s="47" t="s">
        <v>185</v>
      </c>
      <c r="R23" s="80"/>
      <c r="S23" s="47" t="s">
        <v>184</v>
      </c>
      <c r="T23" s="80"/>
      <c r="U23" s="83"/>
      <c r="V23" s="83">
        <f t="shared" si="0"/>
        <v>0</v>
      </c>
    </row>
    <row r="24" spans="1:22" ht="15" hidden="1" customHeight="1" x14ac:dyDescent="0.25">
      <c r="A24" s="51" t="s">
        <v>582</v>
      </c>
      <c r="B24" s="75" t="s">
        <v>190</v>
      </c>
      <c r="C24" s="51" t="s">
        <v>509</v>
      </c>
      <c r="D24" s="51" t="s">
        <v>521</v>
      </c>
      <c r="E24" s="29">
        <v>1</v>
      </c>
      <c r="F24" s="51" t="s">
        <v>556</v>
      </c>
      <c r="G24" s="51" t="s">
        <v>532</v>
      </c>
      <c r="H24" s="51" t="s">
        <v>434</v>
      </c>
      <c r="I24" s="78"/>
      <c r="J24" s="77">
        <v>2</v>
      </c>
      <c r="K24" s="47" t="s">
        <v>183</v>
      </c>
      <c r="L24" s="78"/>
      <c r="M24" s="69" t="s">
        <v>178</v>
      </c>
      <c r="N24" s="80"/>
      <c r="O24" s="69" t="s">
        <v>181</v>
      </c>
      <c r="P24" s="80"/>
      <c r="Q24" s="47" t="s">
        <v>185</v>
      </c>
      <c r="R24" s="80"/>
      <c r="S24" s="47" t="s">
        <v>184</v>
      </c>
      <c r="T24" s="80"/>
      <c r="U24" s="83"/>
      <c r="V24" s="83">
        <f t="shared" si="0"/>
        <v>0</v>
      </c>
    </row>
    <row r="25" spans="1:22" ht="15" hidden="1" customHeight="1" x14ac:dyDescent="0.25">
      <c r="A25" s="51" t="s">
        <v>598</v>
      </c>
      <c r="B25" s="75" t="s">
        <v>190</v>
      </c>
      <c r="C25" s="51" t="s">
        <v>599</v>
      </c>
      <c r="D25" s="51" t="s">
        <v>600</v>
      </c>
      <c r="E25" s="29">
        <v>1</v>
      </c>
      <c r="F25" s="51" t="s">
        <v>556</v>
      </c>
      <c r="G25" s="51" t="s">
        <v>532</v>
      </c>
      <c r="H25" s="51" t="s">
        <v>434</v>
      </c>
      <c r="I25" s="78"/>
      <c r="J25" s="77">
        <v>1</v>
      </c>
      <c r="K25" s="47" t="s">
        <v>183</v>
      </c>
      <c r="L25" s="78"/>
      <c r="M25" s="69" t="s">
        <v>179</v>
      </c>
      <c r="N25" s="80"/>
      <c r="O25" s="69" t="s">
        <v>182</v>
      </c>
      <c r="P25" s="80"/>
      <c r="Q25" s="47" t="s">
        <v>185</v>
      </c>
      <c r="R25" s="80"/>
      <c r="S25" s="47" t="s">
        <v>184</v>
      </c>
      <c r="T25" s="80"/>
      <c r="U25" s="83"/>
      <c r="V25" s="83">
        <f t="shared" si="0"/>
        <v>0</v>
      </c>
    </row>
    <row r="26" spans="1:22" ht="15" hidden="1" customHeight="1" x14ac:dyDescent="0.25">
      <c r="A26" s="51" t="s">
        <v>621</v>
      </c>
      <c r="B26" s="75" t="s">
        <v>190</v>
      </c>
      <c r="C26" s="51" t="s">
        <v>622</v>
      </c>
      <c r="D26" s="51" t="s">
        <v>623</v>
      </c>
      <c r="E26" s="29">
        <v>1</v>
      </c>
      <c r="F26" s="51" t="s">
        <v>556</v>
      </c>
      <c r="G26" s="51" t="s">
        <v>532</v>
      </c>
      <c r="H26" s="51" t="s">
        <v>434</v>
      </c>
      <c r="I26" s="78"/>
      <c r="J26" s="77">
        <v>2</v>
      </c>
      <c r="K26" s="47" t="s">
        <v>183</v>
      </c>
      <c r="L26" s="78"/>
      <c r="M26" s="69" t="s">
        <v>178</v>
      </c>
      <c r="N26" s="80"/>
      <c r="O26" s="69" t="s">
        <v>181</v>
      </c>
      <c r="P26" s="80"/>
      <c r="Q26" s="47" t="s">
        <v>185</v>
      </c>
      <c r="R26" s="80"/>
      <c r="S26" s="47" t="s">
        <v>184</v>
      </c>
      <c r="T26" s="80"/>
      <c r="U26" s="83"/>
      <c r="V26" s="83">
        <f t="shared" si="0"/>
        <v>0</v>
      </c>
    </row>
    <row r="27" spans="1:22" ht="15" hidden="1" customHeight="1" x14ac:dyDescent="0.25">
      <c r="A27" s="51" t="s">
        <v>629</v>
      </c>
      <c r="B27" s="75" t="s">
        <v>190</v>
      </c>
      <c r="C27" s="51" t="s">
        <v>630</v>
      </c>
      <c r="D27" s="51" t="s">
        <v>631</v>
      </c>
      <c r="E27" s="29">
        <v>1</v>
      </c>
      <c r="F27" s="51" t="s">
        <v>556</v>
      </c>
      <c r="G27" s="51" t="s">
        <v>532</v>
      </c>
      <c r="H27" s="51" t="s">
        <v>434</v>
      </c>
      <c r="I27" s="78"/>
      <c r="J27" s="77">
        <v>2</v>
      </c>
      <c r="K27" s="47" t="s">
        <v>183</v>
      </c>
      <c r="L27" s="78"/>
      <c r="M27" s="69" t="s">
        <v>178</v>
      </c>
      <c r="N27" s="80"/>
      <c r="O27" s="69" t="s">
        <v>181</v>
      </c>
      <c r="P27" s="80"/>
      <c r="Q27" s="47" t="s">
        <v>185</v>
      </c>
      <c r="R27" s="80"/>
      <c r="S27" s="47" t="s">
        <v>184</v>
      </c>
      <c r="T27" s="80"/>
      <c r="U27" s="83"/>
      <c r="V27" s="83">
        <f t="shared" si="0"/>
        <v>0</v>
      </c>
    </row>
    <row r="28" spans="1:22" ht="15" hidden="1" customHeight="1" x14ac:dyDescent="0.25">
      <c r="A28" s="51" t="s">
        <v>632</v>
      </c>
      <c r="B28" s="75" t="s">
        <v>190</v>
      </c>
      <c r="C28" s="51" t="s">
        <v>443</v>
      </c>
      <c r="D28" s="51" t="s">
        <v>444</v>
      </c>
      <c r="E28" s="29">
        <v>1</v>
      </c>
      <c r="F28" s="51" t="s">
        <v>556</v>
      </c>
      <c r="G28" s="51" t="s">
        <v>565</v>
      </c>
      <c r="H28" s="51" t="s">
        <v>434</v>
      </c>
      <c r="I28" s="78"/>
      <c r="J28" s="77">
        <v>2</v>
      </c>
      <c r="K28" s="47" t="s">
        <v>183</v>
      </c>
      <c r="L28" s="78"/>
      <c r="M28" s="69" t="s">
        <v>178</v>
      </c>
      <c r="N28" s="80"/>
      <c r="O28" s="69" t="s">
        <v>181</v>
      </c>
      <c r="P28" s="80"/>
      <c r="Q28" s="47" t="s">
        <v>185</v>
      </c>
      <c r="R28" s="80"/>
      <c r="S28" s="47" t="s">
        <v>184</v>
      </c>
      <c r="T28" s="80"/>
      <c r="U28" s="83"/>
      <c r="V28" s="83">
        <f t="shared" si="0"/>
        <v>0</v>
      </c>
    </row>
    <row r="29" spans="1:22" ht="15" hidden="1" customHeight="1" x14ac:dyDescent="0.25">
      <c r="A29" s="40" t="s">
        <v>636</v>
      </c>
      <c r="B29" s="75" t="s">
        <v>190</v>
      </c>
      <c r="C29" s="51" t="s">
        <v>451</v>
      </c>
      <c r="D29" s="51" t="s">
        <v>452</v>
      </c>
      <c r="E29" s="29">
        <v>1</v>
      </c>
      <c r="F29" s="51" t="s">
        <v>556</v>
      </c>
      <c r="G29" s="51" t="s">
        <v>565</v>
      </c>
      <c r="H29" s="51" t="s">
        <v>434</v>
      </c>
      <c r="I29" s="78"/>
      <c r="J29" s="77">
        <v>2</v>
      </c>
      <c r="K29" s="47" t="s">
        <v>183</v>
      </c>
      <c r="L29" s="78"/>
      <c r="M29" s="69" t="s">
        <v>178</v>
      </c>
      <c r="N29" s="80"/>
      <c r="O29" s="69" t="s">
        <v>181</v>
      </c>
      <c r="P29" s="80"/>
      <c r="Q29" s="47" t="s">
        <v>185</v>
      </c>
      <c r="R29" s="80"/>
      <c r="S29" s="47" t="s">
        <v>184</v>
      </c>
      <c r="T29" s="80"/>
      <c r="U29" s="83"/>
      <c r="V29" s="83">
        <f t="shared" si="0"/>
        <v>0</v>
      </c>
    </row>
    <row r="30" spans="1:22" ht="28.9" hidden="1" customHeight="1" x14ac:dyDescent="0.25">
      <c r="A30" s="71" t="s">
        <v>639</v>
      </c>
      <c r="B30" s="75" t="s">
        <v>190</v>
      </c>
      <c r="C30" s="51" t="s">
        <v>451</v>
      </c>
      <c r="D30" s="51" t="s">
        <v>640</v>
      </c>
      <c r="E30" s="29">
        <v>1</v>
      </c>
      <c r="F30" s="51" t="s">
        <v>556</v>
      </c>
      <c r="G30" s="51" t="s">
        <v>565</v>
      </c>
      <c r="H30" s="51" t="s">
        <v>434</v>
      </c>
      <c r="I30" s="78"/>
      <c r="J30" s="77">
        <v>2</v>
      </c>
      <c r="K30" s="47" t="s">
        <v>183</v>
      </c>
      <c r="L30" s="78"/>
      <c r="M30" s="69" t="s">
        <v>178</v>
      </c>
      <c r="N30" s="80"/>
      <c r="O30" s="69" t="s">
        <v>181</v>
      </c>
      <c r="P30" s="80"/>
      <c r="Q30" s="47" t="s">
        <v>185</v>
      </c>
      <c r="R30" s="80"/>
      <c r="S30" s="47" t="s">
        <v>184</v>
      </c>
      <c r="T30" s="80"/>
      <c r="U30" s="83"/>
      <c r="V30" s="83">
        <f t="shared" si="0"/>
        <v>0</v>
      </c>
    </row>
    <row r="31" spans="1:22" ht="15" hidden="1" customHeight="1" x14ac:dyDescent="0.25">
      <c r="A31" s="51" t="s">
        <v>651</v>
      </c>
      <c r="B31" s="75" t="s">
        <v>190</v>
      </c>
      <c r="C31" s="51" t="s">
        <v>652</v>
      </c>
      <c r="D31" s="51" t="s">
        <v>383</v>
      </c>
      <c r="E31" s="29">
        <v>1</v>
      </c>
      <c r="F31" s="51" t="s">
        <v>46</v>
      </c>
      <c r="G31" s="51" t="s">
        <v>650</v>
      </c>
      <c r="H31" s="51" t="s">
        <v>434</v>
      </c>
      <c r="I31" s="78"/>
      <c r="J31" s="77">
        <v>1</v>
      </c>
      <c r="K31" s="47" t="s">
        <v>183</v>
      </c>
      <c r="L31" s="78"/>
      <c r="M31" s="69" t="s">
        <v>179</v>
      </c>
      <c r="N31" s="80"/>
      <c r="O31" s="69" t="s">
        <v>182</v>
      </c>
      <c r="P31" s="80"/>
      <c r="Q31" s="47" t="s">
        <v>185</v>
      </c>
      <c r="R31" s="80"/>
      <c r="S31" s="47" t="s">
        <v>184</v>
      </c>
      <c r="T31" s="80"/>
      <c r="U31" s="83"/>
      <c r="V31" s="83">
        <f t="shared" si="0"/>
        <v>0</v>
      </c>
    </row>
    <row r="32" spans="1:22" ht="21" hidden="1" customHeight="1" x14ac:dyDescent="0.25">
      <c r="A32" s="51" t="s">
        <v>656</v>
      </c>
      <c r="B32" s="75" t="s">
        <v>190</v>
      </c>
      <c r="C32" s="51" t="s">
        <v>657</v>
      </c>
      <c r="D32" s="51" t="s">
        <v>525</v>
      </c>
      <c r="E32" s="29">
        <v>1</v>
      </c>
      <c r="F32" s="51" t="s">
        <v>46</v>
      </c>
      <c r="G32" s="51" t="s">
        <v>532</v>
      </c>
      <c r="H32" s="51" t="s">
        <v>434</v>
      </c>
      <c r="I32" s="78"/>
      <c r="J32" s="77">
        <v>2</v>
      </c>
      <c r="K32" s="47" t="s">
        <v>183</v>
      </c>
      <c r="L32" s="78"/>
      <c r="M32" s="69" t="s">
        <v>178</v>
      </c>
      <c r="N32" s="80"/>
      <c r="O32" s="69" t="s">
        <v>181</v>
      </c>
      <c r="P32" s="80"/>
      <c r="Q32" s="47" t="s">
        <v>185</v>
      </c>
      <c r="R32" s="80"/>
      <c r="S32" s="47" t="s">
        <v>184</v>
      </c>
      <c r="T32" s="80"/>
      <c r="U32" s="83"/>
      <c r="V32" s="83">
        <f t="shared" si="0"/>
        <v>0</v>
      </c>
    </row>
    <row r="33" spans="1:22" ht="15" hidden="1" customHeight="1" x14ac:dyDescent="0.25">
      <c r="A33" s="51" t="s">
        <v>658</v>
      </c>
      <c r="B33" s="75" t="s">
        <v>190</v>
      </c>
      <c r="C33" s="51" t="s">
        <v>630</v>
      </c>
      <c r="D33" s="51" t="s">
        <v>521</v>
      </c>
      <c r="E33" s="29">
        <v>1</v>
      </c>
      <c r="F33" s="51" t="s">
        <v>46</v>
      </c>
      <c r="G33" s="51" t="s">
        <v>532</v>
      </c>
      <c r="H33" s="51" t="s">
        <v>434</v>
      </c>
      <c r="I33" s="78"/>
      <c r="J33" s="77">
        <v>2</v>
      </c>
      <c r="K33" s="47" t="s">
        <v>183</v>
      </c>
      <c r="L33" s="78"/>
      <c r="M33" s="69" t="s">
        <v>178</v>
      </c>
      <c r="N33" s="80"/>
      <c r="O33" s="69" t="s">
        <v>181</v>
      </c>
      <c r="P33" s="80"/>
      <c r="Q33" s="47" t="s">
        <v>185</v>
      </c>
      <c r="R33" s="80"/>
      <c r="S33" s="47" t="s">
        <v>184</v>
      </c>
      <c r="T33" s="80"/>
      <c r="U33" s="83"/>
      <c r="V33" s="83">
        <f t="shared" si="0"/>
        <v>0</v>
      </c>
    </row>
    <row r="34" spans="1:22" ht="15" hidden="1" customHeight="1" x14ac:dyDescent="0.25">
      <c r="A34" s="51" t="s">
        <v>659</v>
      </c>
      <c r="B34" s="75" t="s">
        <v>190</v>
      </c>
      <c r="C34" s="51" t="s">
        <v>660</v>
      </c>
      <c r="D34" s="51" t="s">
        <v>661</v>
      </c>
      <c r="E34" s="29">
        <v>1</v>
      </c>
      <c r="F34" s="51" t="s">
        <v>46</v>
      </c>
      <c r="G34" s="51" t="s">
        <v>532</v>
      </c>
      <c r="H34" s="51" t="s">
        <v>434</v>
      </c>
      <c r="I34" s="78"/>
      <c r="J34" s="77">
        <v>2</v>
      </c>
      <c r="K34" s="47" t="s">
        <v>183</v>
      </c>
      <c r="L34" s="78"/>
      <c r="M34" s="69" t="s">
        <v>178</v>
      </c>
      <c r="N34" s="80"/>
      <c r="O34" s="69" t="s">
        <v>181</v>
      </c>
      <c r="P34" s="80"/>
      <c r="Q34" s="47" t="s">
        <v>185</v>
      </c>
      <c r="R34" s="80"/>
      <c r="S34" s="47" t="s">
        <v>184</v>
      </c>
      <c r="T34" s="80"/>
      <c r="U34" s="83"/>
      <c r="V34" s="83">
        <f t="shared" si="0"/>
        <v>0</v>
      </c>
    </row>
    <row r="35" spans="1:22" s="32" customFormat="1" ht="15" hidden="1" customHeight="1" x14ac:dyDescent="0.25">
      <c r="A35" s="51" t="s">
        <v>698</v>
      </c>
      <c r="B35" s="75" t="s">
        <v>190</v>
      </c>
      <c r="C35" s="51" t="s">
        <v>699</v>
      </c>
      <c r="D35" s="51" t="s">
        <v>661</v>
      </c>
      <c r="E35" s="29">
        <v>1</v>
      </c>
      <c r="F35" s="51" t="s">
        <v>46</v>
      </c>
      <c r="G35" s="51" t="s">
        <v>532</v>
      </c>
      <c r="H35" s="51" t="s">
        <v>434</v>
      </c>
      <c r="I35" s="78"/>
      <c r="J35" s="77">
        <v>2</v>
      </c>
      <c r="K35" s="47" t="s">
        <v>183</v>
      </c>
      <c r="L35" s="78"/>
      <c r="M35" s="69" t="s">
        <v>178</v>
      </c>
      <c r="N35" s="80"/>
      <c r="O35" s="69" t="s">
        <v>181</v>
      </c>
      <c r="P35" s="80"/>
      <c r="Q35" s="47" t="s">
        <v>185</v>
      </c>
      <c r="R35" s="80"/>
      <c r="S35" s="47" t="s">
        <v>184</v>
      </c>
      <c r="T35" s="80"/>
      <c r="U35" s="83"/>
      <c r="V35" s="83">
        <f t="shared" si="0"/>
        <v>0</v>
      </c>
    </row>
    <row r="36" spans="1:22" s="32" customFormat="1" ht="15" customHeight="1" x14ac:dyDescent="0.25">
      <c r="A36" s="51" t="s">
        <v>713</v>
      </c>
      <c r="B36" s="75" t="s">
        <v>190</v>
      </c>
      <c r="C36" s="51" t="s">
        <v>714</v>
      </c>
      <c r="D36" s="51" t="s">
        <v>715</v>
      </c>
      <c r="E36" s="29">
        <v>1</v>
      </c>
      <c r="F36" s="51" t="s">
        <v>46</v>
      </c>
      <c r="G36" s="51" t="s">
        <v>532</v>
      </c>
      <c r="H36" s="51" t="s">
        <v>434</v>
      </c>
      <c r="I36" s="78"/>
      <c r="J36" s="77">
        <v>3</v>
      </c>
      <c r="K36" s="47" t="s">
        <v>183</v>
      </c>
      <c r="L36" s="78"/>
      <c r="M36" s="69" t="s">
        <v>177</v>
      </c>
      <c r="N36" s="80"/>
      <c r="O36" s="69" t="s">
        <v>180</v>
      </c>
      <c r="P36" s="80"/>
      <c r="Q36" s="47" t="s">
        <v>185</v>
      </c>
      <c r="R36" s="80"/>
      <c r="S36" s="47" t="s">
        <v>184</v>
      </c>
      <c r="T36" s="80"/>
      <c r="U36" s="83"/>
      <c r="V36" s="83">
        <f t="shared" si="0"/>
        <v>0</v>
      </c>
    </row>
    <row r="37" spans="1:22" s="32" customFormat="1" ht="15" customHeight="1" x14ac:dyDescent="0.25">
      <c r="A37" s="51" t="s">
        <v>717</v>
      </c>
      <c r="B37" s="75" t="s">
        <v>190</v>
      </c>
      <c r="C37" s="51" t="s">
        <v>714</v>
      </c>
      <c r="D37" s="51" t="s">
        <v>715</v>
      </c>
      <c r="E37" s="29">
        <v>1</v>
      </c>
      <c r="F37" s="51" t="s">
        <v>46</v>
      </c>
      <c r="G37" s="51" t="s">
        <v>532</v>
      </c>
      <c r="H37" s="51" t="s">
        <v>434</v>
      </c>
      <c r="I37" s="78"/>
      <c r="J37" s="77">
        <v>3</v>
      </c>
      <c r="K37" s="47" t="s">
        <v>183</v>
      </c>
      <c r="L37" s="78"/>
      <c r="M37" s="69" t="s">
        <v>177</v>
      </c>
      <c r="N37" s="80"/>
      <c r="O37" s="69" t="s">
        <v>180</v>
      </c>
      <c r="P37" s="80"/>
      <c r="Q37" s="47" t="s">
        <v>185</v>
      </c>
      <c r="R37" s="80"/>
      <c r="S37" s="47" t="s">
        <v>184</v>
      </c>
      <c r="T37" s="80"/>
      <c r="U37" s="83"/>
      <c r="V37" s="83">
        <f t="shared" si="0"/>
        <v>0</v>
      </c>
    </row>
    <row r="38" spans="1:22" s="32" customFormat="1" ht="15" customHeight="1" x14ac:dyDescent="0.25">
      <c r="A38" s="51" t="s">
        <v>719</v>
      </c>
      <c r="B38" s="75" t="s">
        <v>190</v>
      </c>
      <c r="C38" s="51" t="s">
        <v>714</v>
      </c>
      <c r="D38" s="51" t="s">
        <v>715</v>
      </c>
      <c r="E38" s="29">
        <v>1</v>
      </c>
      <c r="F38" s="51" t="s">
        <v>46</v>
      </c>
      <c r="G38" s="51" t="s">
        <v>532</v>
      </c>
      <c r="H38" s="51" t="s">
        <v>434</v>
      </c>
      <c r="I38" s="78"/>
      <c r="J38" s="77">
        <v>3</v>
      </c>
      <c r="K38" s="47" t="s">
        <v>183</v>
      </c>
      <c r="L38" s="78"/>
      <c r="M38" s="69" t="s">
        <v>177</v>
      </c>
      <c r="N38" s="80"/>
      <c r="O38" s="69" t="s">
        <v>180</v>
      </c>
      <c r="P38" s="80"/>
      <c r="Q38" s="47" t="s">
        <v>185</v>
      </c>
      <c r="R38" s="80"/>
      <c r="S38" s="47" t="s">
        <v>184</v>
      </c>
      <c r="T38" s="80"/>
      <c r="U38" s="83"/>
      <c r="V38" s="83">
        <f t="shared" si="0"/>
        <v>0</v>
      </c>
    </row>
    <row r="39" spans="1:22" s="32" customFormat="1" ht="15" hidden="1" customHeight="1" x14ac:dyDescent="0.25">
      <c r="A39" s="51" t="s">
        <v>730</v>
      </c>
      <c r="B39" s="75" t="s">
        <v>190</v>
      </c>
      <c r="C39" s="51" t="s">
        <v>731</v>
      </c>
      <c r="D39" s="51" t="s">
        <v>732</v>
      </c>
      <c r="E39" s="29">
        <v>1</v>
      </c>
      <c r="F39" s="51" t="s">
        <v>723</v>
      </c>
      <c r="G39" s="51" t="s">
        <v>724</v>
      </c>
      <c r="H39" s="51" t="s">
        <v>434</v>
      </c>
      <c r="I39" s="78"/>
      <c r="J39" s="77">
        <v>2</v>
      </c>
      <c r="K39" s="47" t="s">
        <v>183</v>
      </c>
      <c r="L39" s="78"/>
      <c r="M39" s="69" t="s">
        <v>178</v>
      </c>
      <c r="N39" s="80"/>
      <c r="O39" s="69" t="s">
        <v>181</v>
      </c>
      <c r="P39" s="80"/>
      <c r="Q39" s="47" t="s">
        <v>185</v>
      </c>
      <c r="R39" s="80"/>
      <c r="S39" s="47" t="s">
        <v>184</v>
      </c>
      <c r="T39" s="80"/>
      <c r="U39" s="83"/>
      <c r="V39" s="83">
        <f t="shared" si="0"/>
        <v>0</v>
      </c>
    </row>
    <row r="40" spans="1:22" s="32" customFormat="1" ht="15" hidden="1" customHeight="1" x14ac:dyDescent="0.25">
      <c r="A40" s="51" t="s">
        <v>733</v>
      </c>
      <c r="B40" s="75" t="s">
        <v>190</v>
      </c>
      <c r="C40" s="51" t="s">
        <v>383</v>
      </c>
      <c r="D40" s="51" t="s">
        <v>383</v>
      </c>
      <c r="E40" s="29">
        <v>1</v>
      </c>
      <c r="F40" s="51" t="s">
        <v>723</v>
      </c>
      <c r="G40" s="51" t="s">
        <v>724</v>
      </c>
      <c r="H40" s="51" t="s">
        <v>434</v>
      </c>
      <c r="I40" s="78"/>
      <c r="J40" s="77">
        <v>2</v>
      </c>
      <c r="K40" s="47" t="s">
        <v>183</v>
      </c>
      <c r="L40" s="78"/>
      <c r="M40" s="69" t="s">
        <v>178</v>
      </c>
      <c r="N40" s="80"/>
      <c r="O40" s="69" t="s">
        <v>181</v>
      </c>
      <c r="P40" s="80"/>
      <c r="Q40" s="47" t="s">
        <v>185</v>
      </c>
      <c r="R40" s="80"/>
      <c r="S40" s="47" t="s">
        <v>184</v>
      </c>
      <c r="T40" s="80"/>
      <c r="U40" s="83"/>
      <c r="V40" s="83">
        <f t="shared" ref="V40:V105" si="1">U40*E40</f>
        <v>0</v>
      </c>
    </row>
    <row r="41" spans="1:22" s="32" customFormat="1" ht="15" hidden="1" customHeight="1" x14ac:dyDescent="0.25">
      <c r="A41" s="51" t="s">
        <v>734</v>
      </c>
      <c r="B41" s="75" t="s">
        <v>190</v>
      </c>
      <c r="C41" s="51" t="s">
        <v>383</v>
      </c>
      <c r="D41" s="51" t="s">
        <v>383</v>
      </c>
      <c r="E41" s="29">
        <v>1</v>
      </c>
      <c r="F41" s="51" t="s">
        <v>723</v>
      </c>
      <c r="G41" s="51" t="s">
        <v>724</v>
      </c>
      <c r="H41" s="51" t="s">
        <v>434</v>
      </c>
      <c r="I41" s="78"/>
      <c r="J41" s="77">
        <v>2</v>
      </c>
      <c r="K41" s="47" t="s">
        <v>183</v>
      </c>
      <c r="L41" s="78"/>
      <c r="M41" s="69" t="s">
        <v>178</v>
      </c>
      <c r="N41" s="80"/>
      <c r="O41" s="69" t="s">
        <v>181</v>
      </c>
      <c r="P41" s="80"/>
      <c r="Q41" s="47" t="s">
        <v>185</v>
      </c>
      <c r="R41" s="80"/>
      <c r="S41" s="47" t="s">
        <v>184</v>
      </c>
      <c r="T41" s="80"/>
      <c r="U41" s="83"/>
      <c r="V41" s="83">
        <f t="shared" si="1"/>
        <v>0</v>
      </c>
    </row>
    <row r="42" spans="1:22" s="32" customFormat="1" ht="15" hidden="1" customHeight="1" x14ac:dyDescent="0.25">
      <c r="A42" s="40" t="s">
        <v>785</v>
      </c>
      <c r="B42" s="75" t="s">
        <v>190</v>
      </c>
      <c r="C42" s="51" t="s">
        <v>451</v>
      </c>
      <c r="D42" s="51" t="s">
        <v>383</v>
      </c>
      <c r="E42" s="29">
        <v>1</v>
      </c>
      <c r="F42" s="51"/>
      <c r="G42" s="51" t="s">
        <v>565</v>
      </c>
      <c r="H42" s="51" t="s">
        <v>434</v>
      </c>
      <c r="I42" s="78"/>
      <c r="J42" s="77">
        <v>2</v>
      </c>
      <c r="K42" s="47" t="s">
        <v>183</v>
      </c>
      <c r="L42" s="78"/>
      <c r="M42" s="69" t="s">
        <v>178</v>
      </c>
      <c r="N42" s="80"/>
      <c r="O42" s="69" t="s">
        <v>181</v>
      </c>
      <c r="P42" s="80"/>
      <c r="Q42" s="47" t="s">
        <v>185</v>
      </c>
      <c r="R42" s="80"/>
      <c r="S42" s="47" t="s">
        <v>184</v>
      </c>
      <c r="T42" s="80"/>
      <c r="U42" s="83"/>
      <c r="V42" s="83">
        <f t="shared" si="1"/>
        <v>0</v>
      </c>
    </row>
    <row r="43" spans="1:22" s="32" customFormat="1" ht="15" hidden="1" customHeight="1" x14ac:dyDescent="0.25">
      <c r="A43" s="40" t="s">
        <v>788</v>
      </c>
      <c r="B43" s="75" t="s">
        <v>190</v>
      </c>
      <c r="C43" s="51" t="s">
        <v>451</v>
      </c>
      <c r="D43" s="51" t="s">
        <v>383</v>
      </c>
      <c r="E43" s="29">
        <v>1</v>
      </c>
      <c r="F43" s="51"/>
      <c r="G43" s="51" t="s">
        <v>565</v>
      </c>
      <c r="H43" s="51" t="s">
        <v>434</v>
      </c>
      <c r="I43" s="78"/>
      <c r="J43" s="77">
        <v>2</v>
      </c>
      <c r="K43" s="47" t="s">
        <v>183</v>
      </c>
      <c r="L43" s="78"/>
      <c r="M43" s="69" t="s">
        <v>178</v>
      </c>
      <c r="N43" s="80"/>
      <c r="O43" s="69" t="s">
        <v>181</v>
      </c>
      <c r="P43" s="80"/>
      <c r="Q43" s="47" t="s">
        <v>185</v>
      </c>
      <c r="R43" s="80"/>
      <c r="S43" s="47" t="s">
        <v>184</v>
      </c>
      <c r="T43" s="80"/>
      <c r="U43" s="83"/>
      <c r="V43" s="83">
        <f t="shared" si="1"/>
        <v>0</v>
      </c>
    </row>
    <row r="44" spans="1:22" s="32" customFormat="1" ht="15" hidden="1" customHeight="1" x14ac:dyDescent="0.25">
      <c r="A44" s="71" t="s">
        <v>47</v>
      </c>
      <c r="B44" s="75" t="s">
        <v>190</v>
      </c>
      <c r="C44" s="51" t="s">
        <v>443</v>
      </c>
      <c r="D44" s="51" t="s">
        <v>383</v>
      </c>
      <c r="E44" s="29">
        <v>1</v>
      </c>
      <c r="F44" s="51"/>
      <c r="G44" s="51" t="s">
        <v>565</v>
      </c>
      <c r="H44" s="51" t="s">
        <v>434</v>
      </c>
      <c r="I44" s="78"/>
      <c r="J44" s="77">
        <v>2</v>
      </c>
      <c r="K44" s="47" t="s">
        <v>183</v>
      </c>
      <c r="L44" s="78"/>
      <c r="M44" s="69" t="s">
        <v>178</v>
      </c>
      <c r="N44" s="80"/>
      <c r="O44" s="69" t="s">
        <v>181</v>
      </c>
      <c r="P44" s="80"/>
      <c r="Q44" s="47" t="s">
        <v>185</v>
      </c>
      <c r="R44" s="80"/>
      <c r="S44" s="47" t="s">
        <v>184</v>
      </c>
      <c r="T44" s="80"/>
      <c r="U44" s="83"/>
      <c r="V44" s="83">
        <f t="shared" si="1"/>
        <v>0</v>
      </c>
    </row>
    <row r="45" spans="1:22" ht="15" customHeight="1" x14ac:dyDescent="0.25">
      <c r="A45" s="51" t="s">
        <v>794</v>
      </c>
      <c r="B45" s="75" t="s">
        <v>190</v>
      </c>
      <c r="C45" s="51" t="s">
        <v>795</v>
      </c>
      <c r="D45" s="51" t="s">
        <v>796</v>
      </c>
      <c r="E45" s="29">
        <v>1</v>
      </c>
      <c r="F45" s="51" t="s">
        <v>723</v>
      </c>
      <c r="G45" s="51" t="s">
        <v>532</v>
      </c>
      <c r="H45" s="51" t="s">
        <v>434</v>
      </c>
      <c r="I45" s="78"/>
      <c r="J45" s="77">
        <v>3</v>
      </c>
      <c r="K45" s="47" t="s">
        <v>183</v>
      </c>
      <c r="L45" s="78"/>
      <c r="M45" s="69" t="s">
        <v>177</v>
      </c>
      <c r="N45" s="80"/>
      <c r="O45" s="69" t="s">
        <v>180</v>
      </c>
      <c r="P45" s="80"/>
      <c r="Q45" s="47" t="s">
        <v>185</v>
      </c>
      <c r="R45" s="80"/>
      <c r="S45" s="47" t="s">
        <v>184</v>
      </c>
      <c r="T45" s="80"/>
      <c r="U45" s="83"/>
      <c r="V45" s="83">
        <f t="shared" si="1"/>
        <v>0</v>
      </c>
    </row>
    <row r="46" spans="1:22" ht="15" hidden="1" customHeight="1" x14ac:dyDescent="0.25">
      <c r="A46" s="40" t="s">
        <v>368</v>
      </c>
      <c r="B46" s="74" t="s">
        <v>446</v>
      </c>
      <c r="C46" s="45" t="s">
        <v>443</v>
      </c>
      <c r="D46" s="45" t="s">
        <v>447</v>
      </c>
      <c r="E46" s="47">
        <v>1</v>
      </c>
      <c r="F46" s="51" t="s">
        <v>432</v>
      </c>
      <c r="G46" s="45" t="s">
        <v>448</v>
      </c>
      <c r="H46" s="51" t="s">
        <v>434</v>
      </c>
      <c r="I46" s="78"/>
      <c r="J46" s="77">
        <v>2</v>
      </c>
      <c r="K46" s="47" t="s">
        <v>183</v>
      </c>
      <c r="L46" s="78"/>
      <c r="M46" s="69" t="s">
        <v>178</v>
      </c>
      <c r="N46" s="80"/>
      <c r="O46" s="69" t="s">
        <v>181</v>
      </c>
      <c r="P46" s="80"/>
      <c r="Q46" s="47" t="s">
        <v>185</v>
      </c>
      <c r="R46" s="80"/>
      <c r="S46" s="47" t="s">
        <v>184</v>
      </c>
      <c r="T46" s="80"/>
      <c r="U46" s="83"/>
      <c r="V46" s="83">
        <f t="shared" si="1"/>
        <v>0</v>
      </c>
    </row>
    <row r="47" spans="1:22" ht="15" hidden="1" customHeight="1" x14ac:dyDescent="0.25">
      <c r="A47" s="40" t="s">
        <v>368</v>
      </c>
      <c r="B47" s="74" t="s">
        <v>446</v>
      </c>
      <c r="C47" s="45" t="s">
        <v>449</v>
      </c>
      <c r="D47" s="45" t="s">
        <v>447</v>
      </c>
      <c r="E47" s="47">
        <v>1</v>
      </c>
      <c r="F47" s="51" t="s">
        <v>432</v>
      </c>
      <c r="G47" s="45" t="s">
        <v>448</v>
      </c>
      <c r="H47" s="51" t="s">
        <v>434</v>
      </c>
      <c r="I47" s="78"/>
      <c r="J47" s="77">
        <v>2</v>
      </c>
      <c r="K47" s="47" t="s">
        <v>183</v>
      </c>
      <c r="L47" s="78"/>
      <c r="M47" s="69" t="s">
        <v>178</v>
      </c>
      <c r="N47" s="80"/>
      <c r="O47" s="69" t="s">
        <v>181</v>
      </c>
      <c r="P47" s="80"/>
      <c r="Q47" s="47" t="s">
        <v>185</v>
      </c>
      <c r="R47" s="80"/>
      <c r="S47" s="47" t="s">
        <v>184</v>
      </c>
      <c r="T47" s="80"/>
      <c r="U47" s="83"/>
      <c r="V47" s="83">
        <f t="shared" si="1"/>
        <v>0</v>
      </c>
    </row>
    <row r="48" spans="1:22" ht="15" hidden="1" customHeight="1" x14ac:dyDescent="0.25">
      <c r="A48" s="40" t="s">
        <v>454</v>
      </c>
      <c r="B48" s="74" t="s">
        <v>446</v>
      </c>
      <c r="C48" s="45" t="s">
        <v>451</v>
      </c>
      <c r="D48" s="45" t="s">
        <v>447</v>
      </c>
      <c r="E48" s="47">
        <v>5</v>
      </c>
      <c r="F48" s="51" t="s">
        <v>432</v>
      </c>
      <c r="G48" s="45" t="s">
        <v>455</v>
      </c>
      <c r="H48" s="51" t="s">
        <v>434</v>
      </c>
      <c r="I48" s="78"/>
      <c r="J48" s="77">
        <v>2</v>
      </c>
      <c r="K48" s="47" t="s">
        <v>183</v>
      </c>
      <c r="L48" s="78"/>
      <c r="M48" s="69" t="s">
        <v>178</v>
      </c>
      <c r="N48" s="80"/>
      <c r="O48" s="69" t="s">
        <v>181</v>
      </c>
      <c r="P48" s="80"/>
      <c r="Q48" s="47" t="s">
        <v>185</v>
      </c>
      <c r="R48" s="80"/>
      <c r="S48" s="47" t="s">
        <v>184</v>
      </c>
      <c r="T48" s="80"/>
      <c r="U48" s="83"/>
      <c r="V48" s="83">
        <f t="shared" si="1"/>
        <v>0</v>
      </c>
    </row>
    <row r="49" spans="1:22" ht="15" hidden="1" customHeight="1" x14ac:dyDescent="0.25">
      <c r="A49" s="40" t="s">
        <v>454</v>
      </c>
      <c r="B49" s="74" t="s">
        <v>446</v>
      </c>
      <c r="C49" s="45" t="s">
        <v>451</v>
      </c>
      <c r="D49" s="45" t="s">
        <v>447</v>
      </c>
      <c r="E49" s="47">
        <v>8</v>
      </c>
      <c r="F49" s="51" t="s">
        <v>432</v>
      </c>
      <c r="G49" s="45" t="s">
        <v>455</v>
      </c>
      <c r="H49" s="51" t="s">
        <v>434</v>
      </c>
      <c r="I49" s="78"/>
      <c r="J49" s="77">
        <v>2</v>
      </c>
      <c r="K49" s="47" t="s">
        <v>183</v>
      </c>
      <c r="L49" s="78"/>
      <c r="M49" s="69" t="s">
        <v>178</v>
      </c>
      <c r="N49" s="80"/>
      <c r="O49" s="69" t="s">
        <v>181</v>
      </c>
      <c r="P49" s="80"/>
      <c r="Q49" s="47" t="s">
        <v>185</v>
      </c>
      <c r="R49" s="80"/>
      <c r="S49" s="47" t="s">
        <v>184</v>
      </c>
      <c r="T49" s="80"/>
      <c r="U49" s="83"/>
      <c r="V49" s="83">
        <f t="shared" si="1"/>
        <v>0</v>
      </c>
    </row>
    <row r="50" spans="1:22" ht="15" hidden="1" customHeight="1" x14ac:dyDescent="0.25">
      <c r="A50" s="40" t="s">
        <v>454</v>
      </c>
      <c r="B50" s="74" t="s">
        <v>446</v>
      </c>
      <c r="C50" s="45" t="s">
        <v>451</v>
      </c>
      <c r="D50" s="45" t="s">
        <v>447</v>
      </c>
      <c r="E50" s="47">
        <v>8</v>
      </c>
      <c r="F50" s="51" t="s">
        <v>432</v>
      </c>
      <c r="G50" s="45" t="s">
        <v>455</v>
      </c>
      <c r="H50" s="51" t="s">
        <v>434</v>
      </c>
      <c r="I50" s="78"/>
      <c r="J50" s="77">
        <v>2</v>
      </c>
      <c r="K50" s="47" t="s">
        <v>183</v>
      </c>
      <c r="L50" s="78"/>
      <c r="M50" s="69" t="s">
        <v>178</v>
      </c>
      <c r="N50" s="80"/>
      <c r="O50" s="69" t="s">
        <v>181</v>
      </c>
      <c r="P50" s="80"/>
      <c r="Q50" s="47" t="s">
        <v>185</v>
      </c>
      <c r="R50" s="80"/>
      <c r="S50" s="47" t="s">
        <v>184</v>
      </c>
      <c r="T50" s="80"/>
      <c r="U50" s="83"/>
      <c r="V50" s="83">
        <f t="shared" si="1"/>
        <v>0</v>
      </c>
    </row>
    <row r="51" spans="1:22" ht="15" hidden="1" customHeight="1" x14ac:dyDescent="0.25">
      <c r="A51" s="40" t="s">
        <v>454</v>
      </c>
      <c r="B51" s="74" t="s">
        <v>446</v>
      </c>
      <c r="C51" s="45" t="s">
        <v>451</v>
      </c>
      <c r="D51" s="45" t="s">
        <v>447</v>
      </c>
      <c r="E51" s="47">
        <v>6</v>
      </c>
      <c r="F51" s="51" t="s">
        <v>432</v>
      </c>
      <c r="G51" s="45" t="s">
        <v>455</v>
      </c>
      <c r="H51" s="51" t="s">
        <v>434</v>
      </c>
      <c r="I51" s="78"/>
      <c r="J51" s="77">
        <v>2</v>
      </c>
      <c r="K51" s="47" t="s">
        <v>183</v>
      </c>
      <c r="L51" s="78"/>
      <c r="M51" s="69" t="s">
        <v>178</v>
      </c>
      <c r="N51" s="80"/>
      <c r="O51" s="69" t="s">
        <v>181</v>
      </c>
      <c r="P51" s="80"/>
      <c r="Q51" s="47" t="s">
        <v>185</v>
      </c>
      <c r="R51" s="80"/>
      <c r="S51" s="47" t="s">
        <v>184</v>
      </c>
      <c r="T51" s="80"/>
      <c r="U51" s="83"/>
      <c r="V51" s="83">
        <f t="shared" si="1"/>
        <v>0</v>
      </c>
    </row>
    <row r="52" spans="1:22" ht="15" hidden="1" customHeight="1" x14ac:dyDescent="0.25">
      <c r="A52" s="51" t="s">
        <v>470</v>
      </c>
      <c r="B52" s="74" t="s">
        <v>191</v>
      </c>
      <c r="C52" s="51" t="s">
        <v>45</v>
      </c>
      <c r="D52" s="51" t="s">
        <v>471</v>
      </c>
      <c r="E52" s="29">
        <v>1</v>
      </c>
      <c r="F52" s="51" t="s">
        <v>468</v>
      </c>
      <c r="G52" s="51" t="s">
        <v>472</v>
      </c>
      <c r="H52" s="51" t="s">
        <v>434</v>
      </c>
      <c r="I52" s="78"/>
      <c r="J52" s="77">
        <v>2</v>
      </c>
      <c r="K52" s="47" t="s">
        <v>183</v>
      </c>
      <c r="L52" s="78"/>
      <c r="M52" s="69" t="s">
        <v>178</v>
      </c>
      <c r="N52" s="80"/>
      <c r="O52" s="69" t="s">
        <v>181</v>
      </c>
      <c r="P52" s="80"/>
      <c r="Q52" s="47" t="s">
        <v>185</v>
      </c>
      <c r="R52" s="80"/>
      <c r="S52" s="47" t="s">
        <v>184</v>
      </c>
      <c r="T52" s="80"/>
      <c r="U52" s="83"/>
      <c r="V52" s="83">
        <f t="shared" si="1"/>
        <v>0</v>
      </c>
    </row>
    <row r="53" spans="1:22" s="158" customFormat="1" x14ac:dyDescent="0.25">
      <c r="A53" s="40" t="s">
        <v>214</v>
      </c>
      <c r="B53" s="75" t="s">
        <v>219</v>
      </c>
      <c r="C53" s="51"/>
      <c r="D53" s="51"/>
      <c r="E53" s="29">
        <v>1</v>
      </c>
      <c r="F53" s="74" t="s">
        <v>357</v>
      </c>
      <c r="G53" s="51" t="s">
        <v>249</v>
      </c>
      <c r="H53" s="51" t="s">
        <v>434</v>
      </c>
      <c r="I53" s="178"/>
      <c r="J53" s="157"/>
      <c r="K53" s="30"/>
      <c r="L53" s="78"/>
      <c r="M53" s="25"/>
      <c r="N53" s="175"/>
      <c r="O53" s="25" t="s">
        <v>180</v>
      </c>
      <c r="P53" s="78"/>
      <c r="Q53" s="30" t="s">
        <v>185</v>
      </c>
      <c r="R53" s="78"/>
      <c r="S53" s="30" t="s">
        <v>184</v>
      </c>
      <c r="T53" s="78"/>
      <c r="U53" s="185"/>
      <c r="V53" s="184">
        <f t="shared" si="1"/>
        <v>0</v>
      </c>
    </row>
    <row r="54" spans="1:22" s="158" customFormat="1" x14ac:dyDescent="0.25">
      <c r="A54" s="51" t="s">
        <v>207</v>
      </c>
      <c r="B54" s="75" t="s">
        <v>90</v>
      </c>
      <c r="C54" s="51"/>
      <c r="D54" s="51"/>
      <c r="E54" s="29">
        <v>4</v>
      </c>
      <c r="F54" s="74" t="s">
        <v>365</v>
      </c>
      <c r="G54" s="51" t="s">
        <v>140</v>
      </c>
      <c r="H54" s="51" t="s">
        <v>434</v>
      </c>
      <c r="I54" s="178"/>
      <c r="J54" s="157"/>
      <c r="K54" s="30"/>
      <c r="L54" s="78"/>
      <c r="M54" s="25"/>
      <c r="N54" s="175"/>
      <c r="O54" s="25" t="s">
        <v>180</v>
      </c>
      <c r="P54" s="78"/>
      <c r="Q54" s="30" t="s">
        <v>185</v>
      </c>
      <c r="R54" s="78"/>
      <c r="S54" s="30" t="s">
        <v>184</v>
      </c>
      <c r="T54" s="78"/>
      <c r="U54" s="185"/>
      <c r="V54" s="184">
        <f t="shared" si="1"/>
        <v>0</v>
      </c>
    </row>
    <row r="55" spans="1:22" ht="15" customHeight="1" x14ac:dyDescent="0.25">
      <c r="A55" s="51" t="s">
        <v>473</v>
      </c>
      <c r="B55" s="75" t="s">
        <v>191</v>
      </c>
      <c r="C55" s="51" t="s">
        <v>45</v>
      </c>
      <c r="D55" s="51" t="s">
        <v>474</v>
      </c>
      <c r="E55" s="29">
        <v>1</v>
      </c>
      <c r="F55" s="51" t="s">
        <v>468</v>
      </c>
      <c r="G55" s="51" t="s">
        <v>475</v>
      </c>
      <c r="H55" s="51" t="s">
        <v>434</v>
      </c>
      <c r="I55" s="78"/>
      <c r="J55" s="77">
        <v>3</v>
      </c>
      <c r="K55" s="47" t="s">
        <v>183</v>
      </c>
      <c r="L55" s="78"/>
      <c r="M55" s="69" t="s">
        <v>177</v>
      </c>
      <c r="N55" s="80"/>
      <c r="O55" s="69" t="s">
        <v>180</v>
      </c>
      <c r="P55" s="80"/>
      <c r="Q55" s="47" t="s">
        <v>185</v>
      </c>
      <c r="R55" s="80"/>
      <c r="S55" s="47" t="s">
        <v>184</v>
      </c>
      <c r="T55" s="80"/>
      <c r="U55" s="83"/>
      <c r="V55" s="83">
        <f t="shared" si="1"/>
        <v>0</v>
      </c>
    </row>
    <row r="56" spans="1:22" ht="15" customHeight="1" x14ac:dyDescent="0.25">
      <c r="A56" s="51" t="s">
        <v>473</v>
      </c>
      <c r="B56" s="75" t="s">
        <v>191</v>
      </c>
      <c r="C56" s="51" t="s">
        <v>45</v>
      </c>
      <c r="D56" s="51" t="s">
        <v>474</v>
      </c>
      <c r="E56" s="29">
        <v>1</v>
      </c>
      <c r="F56" s="51" t="s">
        <v>468</v>
      </c>
      <c r="G56" s="51" t="s">
        <v>476</v>
      </c>
      <c r="H56" s="51" t="s">
        <v>434</v>
      </c>
      <c r="I56" s="78"/>
      <c r="J56" s="77">
        <v>3</v>
      </c>
      <c r="K56" s="47" t="s">
        <v>183</v>
      </c>
      <c r="L56" s="78"/>
      <c r="M56" s="69" t="s">
        <v>177</v>
      </c>
      <c r="N56" s="80"/>
      <c r="O56" s="69" t="s">
        <v>180</v>
      </c>
      <c r="P56" s="80"/>
      <c r="Q56" s="47" t="s">
        <v>185</v>
      </c>
      <c r="R56" s="80"/>
      <c r="S56" s="47" t="s">
        <v>184</v>
      </c>
      <c r="T56" s="80"/>
      <c r="U56" s="83"/>
      <c r="V56" s="83">
        <f t="shared" si="1"/>
        <v>0</v>
      </c>
    </row>
    <row r="57" spans="1:22" ht="15" hidden="1" customHeight="1" x14ac:dyDescent="0.25">
      <c r="A57" s="51" t="s">
        <v>477</v>
      </c>
      <c r="B57" s="75" t="s">
        <v>191</v>
      </c>
      <c r="C57" s="51" t="s">
        <v>45</v>
      </c>
      <c r="D57" s="51" t="s">
        <v>471</v>
      </c>
      <c r="E57" s="29">
        <v>1</v>
      </c>
      <c r="F57" s="51" t="s">
        <v>468</v>
      </c>
      <c r="G57" s="51" t="s">
        <v>478</v>
      </c>
      <c r="H57" s="51" t="s">
        <v>434</v>
      </c>
      <c r="I57" s="78"/>
      <c r="J57" s="77">
        <v>2</v>
      </c>
      <c r="K57" s="47" t="s">
        <v>183</v>
      </c>
      <c r="L57" s="78"/>
      <c r="M57" s="69" t="s">
        <v>178</v>
      </c>
      <c r="N57" s="80"/>
      <c r="O57" s="69" t="s">
        <v>181</v>
      </c>
      <c r="P57" s="80"/>
      <c r="Q57" s="47" t="s">
        <v>185</v>
      </c>
      <c r="R57" s="80"/>
      <c r="S57" s="47" t="s">
        <v>184</v>
      </c>
      <c r="T57" s="80"/>
      <c r="U57" s="83"/>
      <c r="V57" s="83">
        <f t="shared" si="1"/>
        <v>0</v>
      </c>
    </row>
    <row r="58" spans="1:22" ht="15" customHeight="1" x14ac:dyDescent="0.25">
      <c r="A58" s="51" t="s">
        <v>479</v>
      </c>
      <c r="B58" s="75" t="s">
        <v>191</v>
      </c>
      <c r="C58" s="51" t="s">
        <v>45</v>
      </c>
      <c r="D58" s="51" t="s">
        <v>480</v>
      </c>
      <c r="E58" s="29">
        <v>1</v>
      </c>
      <c r="F58" s="51" t="s">
        <v>468</v>
      </c>
      <c r="G58" s="51" t="s">
        <v>481</v>
      </c>
      <c r="H58" s="51" t="s">
        <v>434</v>
      </c>
      <c r="I58" s="78"/>
      <c r="J58" s="77">
        <v>3</v>
      </c>
      <c r="K58" s="47" t="s">
        <v>183</v>
      </c>
      <c r="L58" s="78"/>
      <c r="M58" s="69" t="s">
        <v>177</v>
      </c>
      <c r="N58" s="80"/>
      <c r="O58" s="69" t="s">
        <v>180</v>
      </c>
      <c r="P58" s="80"/>
      <c r="Q58" s="47" t="s">
        <v>185</v>
      </c>
      <c r="R58" s="80"/>
      <c r="S58" s="47" t="s">
        <v>184</v>
      </c>
      <c r="T58" s="80"/>
      <c r="U58" s="83"/>
      <c r="V58" s="83">
        <f t="shared" si="1"/>
        <v>0</v>
      </c>
    </row>
    <row r="59" spans="1:22" ht="15" customHeight="1" x14ac:dyDescent="0.25">
      <c r="A59" s="51" t="s">
        <v>473</v>
      </c>
      <c r="B59" s="75" t="s">
        <v>191</v>
      </c>
      <c r="C59" s="51" t="s">
        <v>45</v>
      </c>
      <c r="D59" s="51" t="s">
        <v>482</v>
      </c>
      <c r="E59" s="29">
        <v>1</v>
      </c>
      <c r="F59" s="51" t="s">
        <v>468</v>
      </c>
      <c r="G59" s="51" t="s">
        <v>483</v>
      </c>
      <c r="H59" s="51" t="s">
        <v>434</v>
      </c>
      <c r="I59" s="78"/>
      <c r="J59" s="77">
        <v>3</v>
      </c>
      <c r="K59" s="47" t="s">
        <v>183</v>
      </c>
      <c r="L59" s="78"/>
      <c r="M59" s="69" t="s">
        <v>177</v>
      </c>
      <c r="N59" s="80"/>
      <c r="O59" s="69" t="s">
        <v>180</v>
      </c>
      <c r="P59" s="80"/>
      <c r="Q59" s="47" t="s">
        <v>185</v>
      </c>
      <c r="R59" s="80"/>
      <c r="S59" s="47" t="s">
        <v>184</v>
      </c>
      <c r="T59" s="80"/>
      <c r="U59" s="83"/>
      <c r="V59" s="83">
        <f t="shared" si="1"/>
        <v>0</v>
      </c>
    </row>
    <row r="60" spans="1:22" ht="15" hidden="1" customHeight="1" x14ac:dyDescent="0.25">
      <c r="A60" s="51" t="s">
        <v>473</v>
      </c>
      <c r="B60" s="75" t="s">
        <v>191</v>
      </c>
      <c r="C60" s="51" t="s">
        <v>45</v>
      </c>
      <c r="D60" s="51" t="s">
        <v>484</v>
      </c>
      <c r="E60" s="29">
        <v>2</v>
      </c>
      <c r="F60" s="51" t="s">
        <v>468</v>
      </c>
      <c r="G60" s="51" t="s">
        <v>485</v>
      </c>
      <c r="H60" s="51" t="s">
        <v>434</v>
      </c>
      <c r="I60" s="78"/>
      <c r="J60" s="77">
        <v>2</v>
      </c>
      <c r="K60" s="47" t="s">
        <v>183</v>
      </c>
      <c r="L60" s="78"/>
      <c r="M60" s="69" t="s">
        <v>178</v>
      </c>
      <c r="N60" s="80"/>
      <c r="O60" s="69" t="s">
        <v>181</v>
      </c>
      <c r="P60" s="80"/>
      <c r="Q60" s="47" t="s">
        <v>185</v>
      </c>
      <c r="R60" s="80"/>
      <c r="S60" s="47" t="s">
        <v>184</v>
      </c>
      <c r="T60" s="80"/>
      <c r="U60" s="83"/>
      <c r="V60" s="83">
        <f t="shared" si="1"/>
        <v>0</v>
      </c>
    </row>
    <row r="61" spans="1:22" ht="15" customHeight="1" x14ac:dyDescent="0.25">
      <c r="A61" s="51" t="s">
        <v>473</v>
      </c>
      <c r="B61" s="75" t="s">
        <v>191</v>
      </c>
      <c r="C61" s="51" t="s">
        <v>45</v>
      </c>
      <c r="D61" s="51" t="s">
        <v>482</v>
      </c>
      <c r="E61" s="29">
        <v>1</v>
      </c>
      <c r="F61" s="51" t="s">
        <v>468</v>
      </c>
      <c r="G61" s="51" t="s">
        <v>486</v>
      </c>
      <c r="H61" s="51" t="s">
        <v>434</v>
      </c>
      <c r="I61" s="78"/>
      <c r="J61" s="77">
        <v>3</v>
      </c>
      <c r="K61" s="47" t="s">
        <v>183</v>
      </c>
      <c r="L61" s="78"/>
      <c r="M61" s="69" t="s">
        <v>177</v>
      </c>
      <c r="N61" s="80"/>
      <c r="O61" s="69" t="s">
        <v>180</v>
      </c>
      <c r="P61" s="80"/>
      <c r="Q61" s="47" t="s">
        <v>185</v>
      </c>
      <c r="R61" s="80"/>
      <c r="S61" s="47" t="s">
        <v>184</v>
      </c>
      <c r="T61" s="80"/>
      <c r="U61" s="83"/>
      <c r="V61" s="83">
        <f t="shared" si="1"/>
        <v>0</v>
      </c>
    </row>
    <row r="62" spans="1:22" ht="15" customHeight="1" x14ac:dyDescent="0.25">
      <c r="A62" s="51" t="s">
        <v>473</v>
      </c>
      <c r="B62" s="75" t="s">
        <v>191</v>
      </c>
      <c r="C62" s="51" t="s">
        <v>45</v>
      </c>
      <c r="D62" s="51" t="s">
        <v>482</v>
      </c>
      <c r="E62" s="29">
        <v>1</v>
      </c>
      <c r="F62" s="51" t="s">
        <v>468</v>
      </c>
      <c r="G62" s="51" t="s">
        <v>487</v>
      </c>
      <c r="H62" s="51" t="s">
        <v>434</v>
      </c>
      <c r="I62" s="78"/>
      <c r="J62" s="77">
        <v>3</v>
      </c>
      <c r="K62" s="47" t="s">
        <v>183</v>
      </c>
      <c r="L62" s="78"/>
      <c r="M62" s="69" t="s">
        <v>177</v>
      </c>
      <c r="N62" s="80"/>
      <c r="O62" s="69" t="s">
        <v>180</v>
      </c>
      <c r="P62" s="80"/>
      <c r="Q62" s="47" t="s">
        <v>185</v>
      </c>
      <c r="R62" s="80"/>
      <c r="S62" s="47" t="s">
        <v>184</v>
      </c>
      <c r="T62" s="80"/>
      <c r="U62" s="83"/>
      <c r="V62" s="83">
        <f t="shared" si="1"/>
        <v>0</v>
      </c>
    </row>
    <row r="63" spans="1:22" ht="15" customHeight="1" x14ac:dyDescent="0.25">
      <c r="A63" s="51" t="s">
        <v>473</v>
      </c>
      <c r="B63" s="75" t="s">
        <v>191</v>
      </c>
      <c r="C63" s="51" t="s">
        <v>45</v>
      </c>
      <c r="D63" s="51" t="s">
        <v>488</v>
      </c>
      <c r="E63" s="29">
        <v>1</v>
      </c>
      <c r="F63" s="51" t="s">
        <v>468</v>
      </c>
      <c r="G63" s="51" t="s">
        <v>489</v>
      </c>
      <c r="H63" s="51" t="s">
        <v>434</v>
      </c>
      <c r="I63" s="78"/>
      <c r="J63" s="77">
        <v>3</v>
      </c>
      <c r="K63" s="47" t="s">
        <v>183</v>
      </c>
      <c r="L63" s="78"/>
      <c r="M63" s="69" t="s">
        <v>177</v>
      </c>
      <c r="N63" s="80"/>
      <c r="O63" s="69" t="s">
        <v>180</v>
      </c>
      <c r="P63" s="80"/>
      <c r="Q63" s="47" t="s">
        <v>185</v>
      </c>
      <c r="R63" s="80"/>
      <c r="S63" s="47" t="s">
        <v>184</v>
      </c>
      <c r="T63" s="80"/>
      <c r="U63" s="83"/>
      <c r="V63" s="83">
        <f t="shared" si="1"/>
        <v>0</v>
      </c>
    </row>
    <row r="64" spans="1:22" ht="15" customHeight="1" x14ac:dyDescent="0.25">
      <c r="A64" s="51" t="s">
        <v>473</v>
      </c>
      <c r="B64" s="75" t="s">
        <v>191</v>
      </c>
      <c r="C64" s="51" t="s">
        <v>45</v>
      </c>
      <c r="D64" s="51" t="s">
        <v>482</v>
      </c>
      <c r="E64" s="29">
        <v>1</v>
      </c>
      <c r="F64" s="51" t="s">
        <v>468</v>
      </c>
      <c r="G64" s="51" t="s">
        <v>490</v>
      </c>
      <c r="H64" s="51" t="s">
        <v>434</v>
      </c>
      <c r="I64" s="78"/>
      <c r="J64" s="77">
        <v>3</v>
      </c>
      <c r="K64" s="47" t="s">
        <v>183</v>
      </c>
      <c r="L64" s="78"/>
      <c r="M64" s="69" t="s">
        <v>177</v>
      </c>
      <c r="N64" s="80"/>
      <c r="O64" s="69" t="s">
        <v>180</v>
      </c>
      <c r="P64" s="80"/>
      <c r="Q64" s="47" t="s">
        <v>185</v>
      </c>
      <c r="R64" s="80"/>
      <c r="S64" s="47" t="s">
        <v>184</v>
      </c>
      <c r="T64" s="80"/>
      <c r="U64" s="83"/>
      <c r="V64" s="83">
        <f t="shared" si="1"/>
        <v>0</v>
      </c>
    </row>
    <row r="65" spans="1:22" ht="15" hidden="1" customHeight="1" x14ac:dyDescent="0.25">
      <c r="A65" s="51" t="s">
        <v>473</v>
      </c>
      <c r="B65" s="75" t="s">
        <v>191</v>
      </c>
      <c r="C65" s="51" t="s">
        <v>45</v>
      </c>
      <c r="D65" s="51" t="s">
        <v>482</v>
      </c>
      <c r="E65" s="29">
        <v>1</v>
      </c>
      <c r="F65" s="51" t="s">
        <v>468</v>
      </c>
      <c r="G65" s="51" t="s">
        <v>491</v>
      </c>
      <c r="H65" s="51" t="s">
        <v>434</v>
      </c>
      <c r="I65" s="78"/>
      <c r="J65" s="77">
        <v>2</v>
      </c>
      <c r="K65" s="47" t="s">
        <v>183</v>
      </c>
      <c r="L65" s="78"/>
      <c r="M65" s="69" t="s">
        <v>178</v>
      </c>
      <c r="N65" s="80"/>
      <c r="O65" s="69" t="s">
        <v>181</v>
      </c>
      <c r="P65" s="80"/>
      <c r="Q65" s="47" t="s">
        <v>185</v>
      </c>
      <c r="R65" s="80"/>
      <c r="S65" s="47" t="s">
        <v>184</v>
      </c>
      <c r="T65" s="80"/>
      <c r="U65" s="83"/>
      <c r="V65" s="83">
        <f t="shared" si="1"/>
        <v>0</v>
      </c>
    </row>
    <row r="66" spans="1:22" ht="15" hidden="1" customHeight="1" x14ac:dyDescent="0.25">
      <c r="A66" s="51" t="s">
        <v>473</v>
      </c>
      <c r="B66" s="75" t="s">
        <v>191</v>
      </c>
      <c r="C66" s="51" t="s">
        <v>45</v>
      </c>
      <c r="D66" s="51" t="s">
        <v>492</v>
      </c>
      <c r="E66" s="29">
        <v>1</v>
      </c>
      <c r="F66" s="51" t="s">
        <v>468</v>
      </c>
      <c r="G66" s="51" t="s">
        <v>493</v>
      </c>
      <c r="H66" s="51" t="s">
        <v>434</v>
      </c>
      <c r="I66" s="78"/>
      <c r="J66" s="77">
        <v>2</v>
      </c>
      <c r="K66" s="47" t="s">
        <v>183</v>
      </c>
      <c r="L66" s="78"/>
      <c r="M66" s="69" t="s">
        <v>178</v>
      </c>
      <c r="N66" s="80"/>
      <c r="O66" s="69" t="s">
        <v>181</v>
      </c>
      <c r="P66" s="80"/>
      <c r="Q66" s="47" t="s">
        <v>185</v>
      </c>
      <c r="R66" s="80"/>
      <c r="S66" s="47" t="s">
        <v>184</v>
      </c>
      <c r="T66" s="80"/>
      <c r="U66" s="83"/>
      <c r="V66" s="83">
        <f t="shared" si="1"/>
        <v>0</v>
      </c>
    </row>
    <row r="67" spans="1:22" ht="15" hidden="1" customHeight="1" x14ac:dyDescent="0.25">
      <c r="A67" s="51" t="s">
        <v>473</v>
      </c>
      <c r="B67" s="75" t="s">
        <v>191</v>
      </c>
      <c r="C67" s="51" t="s">
        <v>45</v>
      </c>
      <c r="D67" s="51" t="s">
        <v>474</v>
      </c>
      <c r="E67" s="29">
        <v>1</v>
      </c>
      <c r="F67" s="51" t="s">
        <v>468</v>
      </c>
      <c r="G67" s="51" t="s">
        <v>494</v>
      </c>
      <c r="H67" s="51" t="s">
        <v>434</v>
      </c>
      <c r="I67" s="78"/>
      <c r="J67" s="77">
        <v>2</v>
      </c>
      <c r="K67" s="47" t="s">
        <v>183</v>
      </c>
      <c r="L67" s="78"/>
      <c r="M67" s="69" t="s">
        <v>178</v>
      </c>
      <c r="N67" s="80"/>
      <c r="O67" s="69" t="s">
        <v>181</v>
      </c>
      <c r="P67" s="80"/>
      <c r="Q67" s="47" t="s">
        <v>185</v>
      </c>
      <c r="R67" s="80"/>
      <c r="S67" s="47" t="s">
        <v>184</v>
      </c>
      <c r="T67" s="80"/>
      <c r="U67" s="83"/>
      <c r="V67" s="83">
        <f t="shared" si="1"/>
        <v>0</v>
      </c>
    </row>
    <row r="68" spans="1:22" ht="15" hidden="1" customHeight="1" x14ac:dyDescent="0.25">
      <c r="A68" s="51" t="s">
        <v>473</v>
      </c>
      <c r="B68" s="75" t="s">
        <v>191</v>
      </c>
      <c r="C68" s="51" t="s">
        <v>45</v>
      </c>
      <c r="D68" s="51" t="s">
        <v>474</v>
      </c>
      <c r="E68" s="29">
        <v>1</v>
      </c>
      <c r="F68" s="51" t="s">
        <v>468</v>
      </c>
      <c r="G68" s="51" t="s">
        <v>495</v>
      </c>
      <c r="H68" s="51" t="s">
        <v>434</v>
      </c>
      <c r="I68" s="78"/>
      <c r="J68" s="77">
        <v>2</v>
      </c>
      <c r="K68" s="47" t="s">
        <v>183</v>
      </c>
      <c r="L68" s="78"/>
      <c r="M68" s="69" t="s">
        <v>178</v>
      </c>
      <c r="N68" s="80"/>
      <c r="O68" s="69" t="s">
        <v>181</v>
      </c>
      <c r="P68" s="80"/>
      <c r="Q68" s="47" t="s">
        <v>185</v>
      </c>
      <c r="R68" s="80"/>
      <c r="S68" s="47" t="s">
        <v>184</v>
      </c>
      <c r="T68" s="80"/>
      <c r="U68" s="83"/>
      <c r="V68" s="83">
        <f t="shared" si="1"/>
        <v>0</v>
      </c>
    </row>
    <row r="69" spans="1:22" ht="15" hidden="1" customHeight="1" x14ac:dyDescent="0.25">
      <c r="A69" s="51" t="s">
        <v>473</v>
      </c>
      <c r="B69" s="75" t="s">
        <v>191</v>
      </c>
      <c r="C69" s="51" t="s">
        <v>45</v>
      </c>
      <c r="D69" s="51" t="s">
        <v>496</v>
      </c>
      <c r="E69" s="29">
        <v>1</v>
      </c>
      <c r="F69" s="51" t="s">
        <v>468</v>
      </c>
      <c r="G69" s="51" t="s">
        <v>497</v>
      </c>
      <c r="H69" s="51" t="s">
        <v>434</v>
      </c>
      <c r="I69" s="78"/>
      <c r="J69" s="77">
        <v>2</v>
      </c>
      <c r="K69" s="47" t="s">
        <v>183</v>
      </c>
      <c r="L69" s="78"/>
      <c r="M69" s="69" t="s">
        <v>178</v>
      </c>
      <c r="N69" s="80"/>
      <c r="O69" s="69" t="s">
        <v>181</v>
      </c>
      <c r="P69" s="80"/>
      <c r="Q69" s="47" t="s">
        <v>185</v>
      </c>
      <c r="R69" s="80"/>
      <c r="S69" s="47" t="s">
        <v>184</v>
      </c>
      <c r="T69" s="80"/>
      <c r="U69" s="83"/>
      <c r="V69" s="83">
        <f t="shared" si="1"/>
        <v>0</v>
      </c>
    </row>
    <row r="70" spans="1:22" ht="15" hidden="1" customHeight="1" x14ac:dyDescent="0.25">
      <c r="A70" s="51" t="s">
        <v>473</v>
      </c>
      <c r="B70" s="75" t="s">
        <v>191</v>
      </c>
      <c r="C70" s="51" t="s">
        <v>45</v>
      </c>
      <c r="D70" s="51" t="s">
        <v>496</v>
      </c>
      <c r="E70" s="29">
        <v>1</v>
      </c>
      <c r="F70" s="51" t="s">
        <v>468</v>
      </c>
      <c r="G70" s="51" t="s">
        <v>498</v>
      </c>
      <c r="H70" s="51" t="s">
        <v>434</v>
      </c>
      <c r="I70" s="78"/>
      <c r="J70" s="77">
        <v>2</v>
      </c>
      <c r="K70" s="47" t="s">
        <v>183</v>
      </c>
      <c r="L70" s="78"/>
      <c r="M70" s="69" t="s">
        <v>178</v>
      </c>
      <c r="N70" s="80"/>
      <c r="O70" s="69" t="s">
        <v>181</v>
      </c>
      <c r="P70" s="80"/>
      <c r="Q70" s="47" t="s">
        <v>185</v>
      </c>
      <c r="R70" s="80"/>
      <c r="S70" s="47" t="s">
        <v>184</v>
      </c>
      <c r="T70" s="80"/>
      <c r="U70" s="83"/>
      <c r="V70" s="83">
        <f t="shared" si="1"/>
        <v>0</v>
      </c>
    </row>
    <row r="71" spans="1:22" ht="15" customHeight="1" x14ac:dyDescent="0.25">
      <c r="A71" s="51" t="s">
        <v>473</v>
      </c>
      <c r="B71" s="75" t="s">
        <v>191</v>
      </c>
      <c r="C71" s="51" t="s">
        <v>45</v>
      </c>
      <c r="D71" s="51" t="s">
        <v>482</v>
      </c>
      <c r="E71" s="29">
        <v>1</v>
      </c>
      <c r="F71" s="51" t="s">
        <v>468</v>
      </c>
      <c r="G71" s="51" t="s">
        <v>499</v>
      </c>
      <c r="H71" s="51" t="s">
        <v>434</v>
      </c>
      <c r="I71" s="78"/>
      <c r="J71" s="77">
        <v>3</v>
      </c>
      <c r="K71" s="47" t="s">
        <v>183</v>
      </c>
      <c r="L71" s="78"/>
      <c r="M71" s="69" t="s">
        <v>177</v>
      </c>
      <c r="N71" s="80"/>
      <c r="O71" s="69" t="s">
        <v>180</v>
      </c>
      <c r="P71" s="80"/>
      <c r="Q71" s="47" t="s">
        <v>185</v>
      </c>
      <c r="R71" s="80"/>
      <c r="S71" s="47" t="s">
        <v>184</v>
      </c>
      <c r="T71" s="80"/>
      <c r="U71" s="83"/>
      <c r="V71" s="83">
        <f t="shared" si="1"/>
        <v>0</v>
      </c>
    </row>
    <row r="72" spans="1:22" ht="15" customHeight="1" x14ac:dyDescent="0.25">
      <c r="A72" s="51" t="s">
        <v>500</v>
      </c>
      <c r="B72" s="75" t="s">
        <v>191</v>
      </c>
      <c r="C72" s="51" t="s">
        <v>45</v>
      </c>
      <c r="D72" s="51" t="s">
        <v>501</v>
      </c>
      <c r="E72" s="29">
        <v>1</v>
      </c>
      <c r="F72" s="51" t="s">
        <v>468</v>
      </c>
      <c r="G72" s="51" t="s">
        <v>502</v>
      </c>
      <c r="H72" s="51" t="s">
        <v>434</v>
      </c>
      <c r="I72" s="78"/>
      <c r="J72" s="77">
        <v>3</v>
      </c>
      <c r="K72" s="47" t="s">
        <v>183</v>
      </c>
      <c r="L72" s="78"/>
      <c r="M72" s="69" t="s">
        <v>177</v>
      </c>
      <c r="N72" s="80"/>
      <c r="O72" s="69" t="s">
        <v>180</v>
      </c>
      <c r="P72" s="80"/>
      <c r="Q72" s="47" t="s">
        <v>185</v>
      </c>
      <c r="R72" s="80"/>
      <c r="S72" s="47" t="s">
        <v>184</v>
      </c>
      <c r="T72" s="80"/>
      <c r="U72" s="83"/>
      <c r="V72" s="83">
        <f t="shared" si="1"/>
        <v>0</v>
      </c>
    </row>
    <row r="73" spans="1:22" ht="15" customHeight="1" x14ac:dyDescent="0.25">
      <c r="A73" s="51" t="s">
        <v>506</v>
      </c>
      <c r="B73" s="75" t="s">
        <v>191</v>
      </c>
      <c r="C73" s="51" t="s">
        <v>45</v>
      </c>
      <c r="D73" s="51" t="s">
        <v>383</v>
      </c>
      <c r="E73" s="29">
        <v>1</v>
      </c>
      <c r="F73" s="51" t="s">
        <v>468</v>
      </c>
      <c r="G73" s="51" t="s">
        <v>507</v>
      </c>
      <c r="H73" s="51" t="s">
        <v>434</v>
      </c>
      <c r="I73" s="78"/>
      <c r="J73" s="77">
        <v>3</v>
      </c>
      <c r="K73" s="47" t="s">
        <v>183</v>
      </c>
      <c r="L73" s="78"/>
      <c r="M73" s="69" t="s">
        <v>177</v>
      </c>
      <c r="N73" s="80"/>
      <c r="O73" s="69" t="s">
        <v>180</v>
      </c>
      <c r="P73" s="80"/>
      <c r="Q73" s="47" t="s">
        <v>185</v>
      </c>
      <c r="R73" s="80"/>
      <c r="S73" s="47" t="s">
        <v>184</v>
      </c>
      <c r="T73" s="80"/>
      <c r="U73" s="83"/>
      <c r="V73" s="83">
        <f t="shared" si="1"/>
        <v>0</v>
      </c>
    </row>
    <row r="74" spans="1:22" ht="15" hidden="1" customHeight="1" x14ac:dyDescent="0.25">
      <c r="A74" s="51" t="s">
        <v>477</v>
      </c>
      <c r="B74" s="75" t="s">
        <v>191</v>
      </c>
      <c r="C74" s="51" t="s">
        <v>512</v>
      </c>
      <c r="D74" s="51" t="s">
        <v>513</v>
      </c>
      <c r="E74" s="29">
        <v>2</v>
      </c>
      <c r="F74" s="51" t="s">
        <v>468</v>
      </c>
      <c r="G74" s="51" t="s">
        <v>514</v>
      </c>
      <c r="H74" s="51" t="s">
        <v>434</v>
      </c>
      <c r="I74" s="78"/>
      <c r="J74" s="77">
        <v>2</v>
      </c>
      <c r="K74" s="47" t="s">
        <v>183</v>
      </c>
      <c r="L74" s="78"/>
      <c r="M74" s="69" t="s">
        <v>178</v>
      </c>
      <c r="N74" s="80"/>
      <c r="O74" s="69" t="s">
        <v>181</v>
      </c>
      <c r="P74" s="80"/>
      <c r="Q74" s="47" t="s">
        <v>185</v>
      </c>
      <c r="R74" s="80"/>
      <c r="S74" s="47" t="s">
        <v>184</v>
      </c>
      <c r="T74" s="80"/>
      <c r="U74" s="83"/>
      <c r="V74" s="83">
        <f t="shared" si="1"/>
        <v>0</v>
      </c>
    </row>
    <row r="75" spans="1:22" ht="15" hidden="1" customHeight="1" x14ac:dyDescent="0.25">
      <c r="A75" s="51" t="s">
        <v>479</v>
      </c>
      <c r="B75" s="75" t="s">
        <v>191</v>
      </c>
      <c r="C75" s="51" t="s">
        <v>45</v>
      </c>
      <c r="D75" s="51" t="s">
        <v>515</v>
      </c>
      <c r="E75" s="29">
        <v>1</v>
      </c>
      <c r="F75" s="51" t="s">
        <v>468</v>
      </c>
      <c r="G75" s="51" t="s">
        <v>516</v>
      </c>
      <c r="H75" s="51" t="s">
        <v>434</v>
      </c>
      <c r="I75" s="78"/>
      <c r="J75" s="77">
        <v>2</v>
      </c>
      <c r="K75" s="47" t="s">
        <v>183</v>
      </c>
      <c r="L75" s="78"/>
      <c r="M75" s="69" t="s">
        <v>178</v>
      </c>
      <c r="N75" s="80"/>
      <c r="O75" s="69" t="s">
        <v>181</v>
      </c>
      <c r="P75" s="80"/>
      <c r="Q75" s="47" t="s">
        <v>185</v>
      </c>
      <c r="R75" s="80"/>
      <c r="S75" s="47" t="s">
        <v>184</v>
      </c>
      <c r="T75" s="80"/>
      <c r="U75" s="83"/>
      <c r="V75" s="83">
        <f t="shared" si="1"/>
        <v>0</v>
      </c>
    </row>
    <row r="76" spans="1:22" ht="15" hidden="1" customHeight="1" x14ac:dyDescent="0.25">
      <c r="A76" s="51" t="s">
        <v>500</v>
      </c>
      <c r="B76" s="75" t="s">
        <v>191</v>
      </c>
      <c r="C76" s="51" t="s">
        <v>45</v>
      </c>
      <c r="D76" s="51" t="s">
        <v>482</v>
      </c>
      <c r="E76" s="29">
        <v>1</v>
      </c>
      <c r="F76" s="51" t="s">
        <v>468</v>
      </c>
      <c r="G76" s="51" t="s">
        <v>517</v>
      </c>
      <c r="H76" s="51" t="s">
        <v>434</v>
      </c>
      <c r="I76" s="78"/>
      <c r="J76" s="77">
        <v>2</v>
      </c>
      <c r="K76" s="47" t="s">
        <v>183</v>
      </c>
      <c r="L76" s="78"/>
      <c r="M76" s="69" t="s">
        <v>178</v>
      </c>
      <c r="N76" s="80"/>
      <c r="O76" s="69" t="s">
        <v>181</v>
      </c>
      <c r="P76" s="80"/>
      <c r="Q76" s="47" t="s">
        <v>185</v>
      </c>
      <c r="R76" s="80"/>
      <c r="S76" s="47" t="s">
        <v>184</v>
      </c>
      <c r="T76" s="80"/>
      <c r="U76" s="83"/>
      <c r="V76" s="83">
        <f t="shared" si="1"/>
        <v>0</v>
      </c>
    </row>
    <row r="77" spans="1:22" ht="15" hidden="1" customHeight="1" x14ac:dyDescent="0.25">
      <c r="A77" s="51" t="s">
        <v>473</v>
      </c>
      <c r="B77" s="75" t="s">
        <v>191</v>
      </c>
      <c r="C77" s="51" t="s">
        <v>45</v>
      </c>
      <c r="D77" s="51" t="s">
        <v>482</v>
      </c>
      <c r="E77" s="29">
        <v>1</v>
      </c>
      <c r="F77" s="51" t="s">
        <v>468</v>
      </c>
      <c r="G77" s="51" t="s">
        <v>518</v>
      </c>
      <c r="H77" s="51" t="s">
        <v>434</v>
      </c>
      <c r="I77" s="78"/>
      <c r="J77" s="77">
        <v>2</v>
      </c>
      <c r="K77" s="47" t="s">
        <v>183</v>
      </c>
      <c r="L77" s="78"/>
      <c r="M77" s="69" t="s">
        <v>178</v>
      </c>
      <c r="N77" s="80"/>
      <c r="O77" s="69" t="s">
        <v>181</v>
      </c>
      <c r="P77" s="80"/>
      <c r="Q77" s="47" t="s">
        <v>185</v>
      </c>
      <c r="R77" s="80"/>
      <c r="S77" s="47" t="s">
        <v>184</v>
      </c>
      <c r="T77" s="80"/>
      <c r="U77" s="83"/>
      <c r="V77" s="83">
        <f t="shared" si="1"/>
        <v>0</v>
      </c>
    </row>
    <row r="78" spans="1:22" ht="15" hidden="1" customHeight="1" x14ac:dyDescent="0.25">
      <c r="A78" s="51" t="s">
        <v>473</v>
      </c>
      <c r="B78" s="75" t="s">
        <v>191</v>
      </c>
      <c r="C78" s="51" t="s">
        <v>45</v>
      </c>
      <c r="D78" s="51" t="s">
        <v>482</v>
      </c>
      <c r="E78" s="29">
        <v>1</v>
      </c>
      <c r="F78" s="51" t="s">
        <v>468</v>
      </c>
      <c r="G78" s="51" t="s">
        <v>528</v>
      </c>
      <c r="H78" s="51" t="s">
        <v>434</v>
      </c>
      <c r="I78" s="78"/>
      <c r="J78" s="77">
        <v>2</v>
      </c>
      <c r="K78" s="47" t="s">
        <v>183</v>
      </c>
      <c r="L78" s="78"/>
      <c r="M78" s="69" t="s">
        <v>178</v>
      </c>
      <c r="N78" s="80"/>
      <c r="O78" s="69" t="s">
        <v>181</v>
      </c>
      <c r="P78" s="80"/>
      <c r="Q78" s="47" t="s">
        <v>185</v>
      </c>
      <c r="R78" s="80"/>
      <c r="S78" s="47" t="s">
        <v>184</v>
      </c>
      <c r="T78" s="80"/>
      <c r="U78" s="83"/>
      <c r="V78" s="83">
        <f t="shared" si="1"/>
        <v>0</v>
      </c>
    </row>
    <row r="79" spans="1:22" ht="15" hidden="1" customHeight="1" x14ac:dyDescent="0.25">
      <c r="A79" s="51" t="s">
        <v>473</v>
      </c>
      <c r="B79" s="75" t="s">
        <v>191</v>
      </c>
      <c r="C79" s="51" t="s">
        <v>512</v>
      </c>
      <c r="D79" s="51" t="s">
        <v>482</v>
      </c>
      <c r="E79" s="29">
        <v>1</v>
      </c>
      <c r="F79" s="51" t="s">
        <v>468</v>
      </c>
      <c r="G79" s="51" t="s">
        <v>529</v>
      </c>
      <c r="H79" s="51" t="s">
        <v>434</v>
      </c>
      <c r="I79" s="78"/>
      <c r="J79" s="77">
        <v>2</v>
      </c>
      <c r="K79" s="47" t="s">
        <v>183</v>
      </c>
      <c r="L79" s="78"/>
      <c r="M79" s="69" t="s">
        <v>178</v>
      </c>
      <c r="N79" s="80"/>
      <c r="O79" s="69" t="s">
        <v>181</v>
      </c>
      <c r="P79" s="80"/>
      <c r="Q79" s="47" t="s">
        <v>185</v>
      </c>
      <c r="R79" s="80"/>
      <c r="S79" s="47" t="s">
        <v>184</v>
      </c>
      <c r="T79" s="80"/>
      <c r="U79" s="83"/>
      <c r="V79" s="83">
        <f t="shared" si="1"/>
        <v>0</v>
      </c>
    </row>
    <row r="80" spans="1:22" ht="15" customHeight="1" x14ac:dyDescent="0.25">
      <c r="A80" s="51" t="s">
        <v>479</v>
      </c>
      <c r="B80" s="75" t="s">
        <v>191</v>
      </c>
      <c r="C80" s="51" t="s">
        <v>45</v>
      </c>
      <c r="D80" s="51" t="s">
        <v>536</v>
      </c>
      <c r="E80" s="29">
        <v>1</v>
      </c>
      <c r="F80" s="51" t="s">
        <v>534</v>
      </c>
      <c r="G80" s="51" t="s">
        <v>537</v>
      </c>
      <c r="H80" s="51" t="s">
        <v>434</v>
      </c>
      <c r="I80" s="78"/>
      <c r="J80" s="77">
        <v>3</v>
      </c>
      <c r="K80" s="47" t="s">
        <v>183</v>
      </c>
      <c r="L80" s="78"/>
      <c r="M80" s="69" t="s">
        <v>177</v>
      </c>
      <c r="N80" s="80"/>
      <c r="O80" s="69" t="s">
        <v>180</v>
      </c>
      <c r="P80" s="80"/>
      <c r="Q80" s="47" t="s">
        <v>185</v>
      </c>
      <c r="R80" s="80"/>
      <c r="S80" s="47" t="s">
        <v>184</v>
      </c>
      <c r="T80" s="80"/>
      <c r="U80" s="83"/>
      <c r="V80" s="83">
        <f t="shared" si="1"/>
        <v>0</v>
      </c>
    </row>
    <row r="81" spans="1:22" ht="15" hidden="1" customHeight="1" x14ac:dyDescent="0.25">
      <c r="A81" s="71" t="s">
        <v>557</v>
      </c>
      <c r="B81" s="75" t="s">
        <v>446</v>
      </c>
      <c r="C81" s="51" t="s">
        <v>451</v>
      </c>
      <c r="D81" s="51" t="s">
        <v>473</v>
      </c>
      <c r="E81" s="29">
        <v>10</v>
      </c>
      <c r="F81" s="51" t="s">
        <v>534</v>
      </c>
      <c r="G81" s="51" t="s">
        <v>558</v>
      </c>
      <c r="H81" s="51" t="s">
        <v>434</v>
      </c>
      <c r="I81" s="78"/>
      <c r="J81" s="77">
        <v>2</v>
      </c>
      <c r="K81" s="47" t="s">
        <v>183</v>
      </c>
      <c r="L81" s="78"/>
      <c r="M81" s="69" t="s">
        <v>178</v>
      </c>
      <c r="N81" s="80"/>
      <c r="O81" s="69" t="s">
        <v>181</v>
      </c>
      <c r="P81" s="80"/>
      <c r="Q81" s="47" t="s">
        <v>185</v>
      </c>
      <c r="R81" s="80"/>
      <c r="S81" s="47" t="s">
        <v>184</v>
      </c>
      <c r="T81" s="80"/>
      <c r="U81" s="83"/>
      <c r="V81" s="83">
        <f t="shared" si="1"/>
        <v>0</v>
      </c>
    </row>
    <row r="82" spans="1:22" ht="15" hidden="1" customHeight="1" x14ac:dyDescent="0.25">
      <c r="A82" s="71" t="s">
        <v>560</v>
      </c>
      <c r="B82" s="75" t="s">
        <v>446</v>
      </c>
      <c r="C82" s="51" t="s">
        <v>451</v>
      </c>
      <c r="D82" s="51" t="s">
        <v>473</v>
      </c>
      <c r="E82" s="29">
        <v>11</v>
      </c>
      <c r="F82" s="51" t="s">
        <v>534</v>
      </c>
      <c r="G82" s="51" t="s">
        <v>558</v>
      </c>
      <c r="H82" s="51" t="s">
        <v>434</v>
      </c>
      <c r="I82" s="78"/>
      <c r="J82" s="77">
        <v>2</v>
      </c>
      <c r="K82" s="47" t="s">
        <v>183</v>
      </c>
      <c r="L82" s="78"/>
      <c r="M82" s="69" t="s">
        <v>178</v>
      </c>
      <c r="N82" s="80"/>
      <c r="O82" s="69" t="s">
        <v>181</v>
      </c>
      <c r="P82" s="80"/>
      <c r="Q82" s="47" t="s">
        <v>185</v>
      </c>
      <c r="R82" s="80"/>
      <c r="S82" s="47" t="s">
        <v>184</v>
      </c>
      <c r="T82" s="80"/>
      <c r="U82" s="83"/>
      <c r="V82" s="83">
        <f t="shared" si="1"/>
        <v>0</v>
      </c>
    </row>
    <row r="83" spans="1:22" ht="15" hidden="1" customHeight="1" x14ac:dyDescent="0.25">
      <c r="A83" s="71" t="s">
        <v>557</v>
      </c>
      <c r="B83" s="75" t="s">
        <v>446</v>
      </c>
      <c r="C83" s="51" t="s">
        <v>451</v>
      </c>
      <c r="D83" s="51" t="s">
        <v>473</v>
      </c>
      <c r="E83" s="29">
        <v>10</v>
      </c>
      <c r="F83" s="51" t="s">
        <v>534</v>
      </c>
      <c r="G83" s="51" t="s">
        <v>558</v>
      </c>
      <c r="H83" s="51" t="s">
        <v>434</v>
      </c>
      <c r="I83" s="78"/>
      <c r="J83" s="77">
        <v>2</v>
      </c>
      <c r="K83" s="47" t="s">
        <v>183</v>
      </c>
      <c r="L83" s="78"/>
      <c r="M83" s="69" t="s">
        <v>178</v>
      </c>
      <c r="N83" s="80"/>
      <c r="O83" s="69" t="s">
        <v>181</v>
      </c>
      <c r="P83" s="80"/>
      <c r="Q83" s="47" t="s">
        <v>185</v>
      </c>
      <c r="R83" s="80"/>
      <c r="S83" s="47" t="s">
        <v>184</v>
      </c>
      <c r="T83" s="80"/>
      <c r="U83" s="83"/>
      <c r="V83" s="83">
        <f t="shared" si="1"/>
        <v>0</v>
      </c>
    </row>
    <row r="84" spans="1:22" ht="15" hidden="1" customHeight="1" x14ac:dyDescent="0.25">
      <c r="A84" s="40" t="s">
        <v>368</v>
      </c>
      <c r="B84" s="75" t="s">
        <v>446</v>
      </c>
      <c r="C84" s="51" t="s">
        <v>451</v>
      </c>
      <c r="D84" s="51" t="s">
        <v>447</v>
      </c>
      <c r="E84" s="29">
        <v>1</v>
      </c>
      <c r="F84" s="51" t="s">
        <v>534</v>
      </c>
      <c r="G84" s="51" t="s">
        <v>562</v>
      </c>
      <c r="H84" s="51" t="s">
        <v>434</v>
      </c>
      <c r="I84" s="78"/>
      <c r="J84" s="77">
        <v>2</v>
      </c>
      <c r="K84" s="47" t="s">
        <v>183</v>
      </c>
      <c r="L84" s="78"/>
      <c r="M84" s="69" t="s">
        <v>178</v>
      </c>
      <c r="N84" s="80"/>
      <c r="O84" s="69" t="s">
        <v>181</v>
      </c>
      <c r="P84" s="80"/>
      <c r="Q84" s="47" t="s">
        <v>185</v>
      </c>
      <c r="R84" s="80"/>
      <c r="S84" s="47" t="s">
        <v>184</v>
      </c>
      <c r="T84" s="80"/>
      <c r="U84" s="83"/>
      <c r="V84" s="83">
        <f t="shared" si="1"/>
        <v>0</v>
      </c>
    </row>
    <row r="85" spans="1:22" ht="15" hidden="1" customHeight="1" x14ac:dyDescent="0.25">
      <c r="A85" s="40" t="s">
        <v>368</v>
      </c>
      <c r="B85" s="40" t="s">
        <v>446</v>
      </c>
      <c r="C85" s="76" t="s">
        <v>443</v>
      </c>
      <c r="D85" s="40" t="s">
        <v>447</v>
      </c>
      <c r="E85" s="70">
        <v>3</v>
      </c>
      <c r="F85" s="40" t="s">
        <v>556</v>
      </c>
      <c r="G85" s="40" t="s">
        <v>563</v>
      </c>
      <c r="H85" s="51" t="s">
        <v>434</v>
      </c>
      <c r="I85" s="78"/>
      <c r="J85" s="77">
        <v>2</v>
      </c>
      <c r="K85" s="47" t="s">
        <v>183</v>
      </c>
      <c r="L85" s="78"/>
      <c r="M85" s="69" t="s">
        <v>178</v>
      </c>
      <c r="N85" s="80"/>
      <c r="O85" s="69" t="s">
        <v>181</v>
      </c>
      <c r="P85" s="80"/>
      <c r="Q85" s="47" t="s">
        <v>185</v>
      </c>
      <c r="R85" s="80"/>
      <c r="S85" s="47" t="s">
        <v>184</v>
      </c>
      <c r="T85" s="80"/>
      <c r="U85" s="83"/>
      <c r="V85" s="83">
        <f t="shared" si="1"/>
        <v>0</v>
      </c>
    </row>
    <row r="86" spans="1:22" ht="15" hidden="1" customHeight="1" x14ac:dyDescent="0.25">
      <c r="A86" s="40" t="s">
        <v>564</v>
      </c>
      <c r="B86" s="40" t="s">
        <v>191</v>
      </c>
      <c r="C86" s="76" t="s">
        <v>443</v>
      </c>
      <c r="D86" s="40" t="s">
        <v>444</v>
      </c>
      <c r="E86" s="70">
        <v>1</v>
      </c>
      <c r="F86" s="40"/>
      <c r="G86" s="40" t="s">
        <v>565</v>
      </c>
      <c r="H86" s="51" t="s">
        <v>434</v>
      </c>
      <c r="I86" s="78"/>
      <c r="J86" s="77">
        <v>2</v>
      </c>
      <c r="K86" s="47" t="s">
        <v>183</v>
      </c>
      <c r="L86" s="78"/>
      <c r="M86" s="69" t="s">
        <v>178</v>
      </c>
      <c r="N86" s="80"/>
      <c r="O86" s="69" t="s">
        <v>181</v>
      </c>
      <c r="P86" s="80"/>
      <c r="Q86" s="47" t="s">
        <v>185</v>
      </c>
      <c r="R86" s="80"/>
      <c r="S86" s="47" t="s">
        <v>184</v>
      </c>
      <c r="T86" s="80"/>
      <c r="U86" s="83"/>
      <c r="V86" s="83">
        <f t="shared" si="1"/>
        <v>0</v>
      </c>
    </row>
    <row r="87" spans="1:22" s="32" customFormat="1" ht="15" customHeight="1" x14ac:dyDescent="0.25">
      <c r="A87" s="51" t="s">
        <v>500</v>
      </c>
      <c r="B87" s="75" t="s">
        <v>191</v>
      </c>
      <c r="C87" s="51" t="s">
        <v>45</v>
      </c>
      <c r="D87" s="51" t="s">
        <v>583</v>
      </c>
      <c r="E87" s="29">
        <v>1</v>
      </c>
      <c r="F87" s="51" t="s">
        <v>556</v>
      </c>
      <c r="G87" s="51" t="s">
        <v>584</v>
      </c>
      <c r="H87" s="51" t="s">
        <v>434</v>
      </c>
      <c r="I87" s="78"/>
      <c r="J87" s="77">
        <v>3</v>
      </c>
      <c r="K87" s="47" t="s">
        <v>183</v>
      </c>
      <c r="L87" s="78"/>
      <c r="M87" s="69" t="s">
        <v>177</v>
      </c>
      <c r="N87" s="80"/>
      <c r="O87" s="69" t="s">
        <v>180</v>
      </c>
      <c r="P87" s="80"/>
      <c r="Q87" s="47" t="s">
        <v>185</v>
      </c>
      <c r="R87" s="80"/>
      <c r="S87" s="47" t="s">
        <v>184</v>
      </c>
      <c r="T87" s="80"/>
      <c r="U87" s="83"/>
      <c r="V87" s="83">
        <f t="shared" si="1"/>
        <v>0</v>
      </c>
    </row>
    <row r="88" spans="1:22" s="32" customFormat="1" ht="15" customHeight="1" x14ac:dyDescent="0.25">
      <c r="A88" s="51" t="s">
        <v>500</v>
      </c>
      <c r="B88" s="75" t="s">
        <v>191</v>
      </c>
      <c r="C88" s="51" t="s">
        <v>45</v>
      </c>
      <c r="D88" s="51" t="s">
        <v>474</v>
      </c>
      <c r="E88" s="29">
        <v>1</v>
      </c>
      <c r="F88" s="51" t="s">
        <v>556</v>
      </c>
      <c r="G88" s="51" t="s">
        <v>585</v>
      </c>
      <c r="H88" s="51" t="s">
        <v>434</v>
      </c>
      <c r="I88" s="78"/>
      <c r="J88" s="77">
        <v>3</v>
      </c>
      <c r="K88" s="47" t="s">
        <v>183</v>
      </c>
      <c r="L88" s="78"/>
      <c r="M88" s="69" t="s">
        <v>177</v>
      </c>
      <c r="N88" s="80"/>
      <c r="O88" s="69" t="s">
        <v>180</v>
      </c>
      <c r="P88" s="80"/>
      <c r="Q88" s="47" t="s">
        <v>185</v>
      </c>
      <c r="R88" s="80"/>
      <c r="S88" s="47" t="s">
        <v>184</v>
      </c>
      <c r="T88" s="80"/>
      <c r="U88" s="83"/>
      <c r="V88" s="83">
        <f t="shared" si="1"/>
        <v>0</v>
      </c>
    </row>
    <row r="89" spans="1:22" s="32" customFormat="1" ht="15" customHeight="1" x14ac:dyDescent="0.25">
      <c r="A89" s="51" t="s">
        <v>500</v>
      </c>
      <c r="B89" s="75" t="s">
        <v>191</v>
      </c>
      <c r="C89" s="51" t="s">
        <v>45</v>
      </c>
      <c r="D89" s="51" t="s">
        <v>474</v>
      </c>
      <c r="E89" s="29">
        <v>1</v>
      </c>
      <c r="F89" s="51" t="s">
        <v>556</v>
      </c>
      <c r="G89" s="51" t="s">
        <v>586</v>
      </c>
      <c r="H89" s="51" t="s">
        <v>434</v>
      </c>
      <c r="I89" s="78"/>
      <c r="J89" s="77">
        <v>3</v>
      </c>
      <c r="K89" s="47" t="s">
        <v>183</v>
      </c>
      <c r="L89" s="78"/>
      <c r="M89" s="69" t="s">
        <v>177</v>
      </c>
      <c r="N89" s="80"/>
      <c r="O89" s="69" t="s">
        <v>180</v>
      </c>
      <c r="P89" s="80"/>
      <c r="Q89" s="47" t="s">
        <v>185</v>
      </c>
      <c r="R89" s="80"/>
      <c r="S89" s="47" t="s">
        <v>184</v>
      </c>
      <c r="T89" s="80"/>
      <c r="U89" s="83"/>
      <c r="V89" s="83">
        <f t="shared" si="1"/>
        <v>0</v>
      </c>
    </row>
    <row r="90" spans="1:22" s="32" customFormat="1" ht="15" hidden="1" customHeight="1" x14ac:dyDescent="0.25">
      <c r="A90" s="51" t="s">
        <v>587</v>
      </c>
      <c r="B90" s="75" t="s">
        <v>191</v>
      </c>
      <c r="C90" s="51" t="s">
        <v>45</v>
      </c>
      <c r="D90" s="51" t="s">
        <v>588</v>
      </c>
      <c r="E90" s="29">
        <v>1</v>
      </c>
      <c r="F90" s="51" t="s">
        <v>556</v>
      </c>
      <c r="G90" s="51" t="s">
        <v>589</v>
      </c>
      <c r="H90" s="51" t="s">
        <v>434</v>
      </c>
      <c r="I90" s="78"/>
      <c r="J90" s="77">
        <v>2</v>
      </c>
      <c r="K90" s="47" t="s">
        <v>183</v>
      </c>
      <c r="L90" s="78"/>
      <c r="M90" s="69" t="s">
        <v>178</v>
      </c>
      <c r="N90" s="80"/>
      <c r="O90" s="69" t="s">
        <v>181</v>
      </c>
      <c r="P90" s="80"/>
      <c r="Q90" s="47" t="s">
        <v>185</v>
      </c>
      <c r="R90" s="80"/>
      <c r="S90" s="47" t="s">
        <v>184</v>
      </c>
      <c r="T90" s="80"/>
      <c r="U90" s="83"/>
      <c r="V90" s="83">
        <f t="shared" si="1"/>
        <v>0</v>
      </c>
    </row>
    <row r="91" spans="1:22" s="32" customFormat="1" ht="15" customHeight="1" x14ac:dyDescent="0.25">
      <c r="A91" s="51" t="s">
        <v>500</v>
      </c>
      <c r="B91" s="75" t="s">
        <v>191</v>
      </c>
      <c r="C91" s="51" t="s">
        <v>45</v>
      </c>
      <c r="D91" s="51" t="s">
        <v>474</v>
      </c>
      <c r="E91" s="29">
        <v>1</v>
      </c>
      <c r="F91" s="51" t="s">
        <v>556</v>
      </c>
      <c r="G91" s="51" t="s">
        <v>590</v>
      </c>
      <c r="H91" s="51" t="s">
        <v>434</v>
      </c>
      <c r="I91" s="78"/>
      <c r="J91" s="77">
        <v>3</v>
      </c>
      <c r="K91" s="47" t="s">
        <v>183</v>
      </c>
      <c r="L91" s="78"/>
      <c r="M91" s="69" t="s">
        <v>177</v>
      </c>
      <c r="N91" s="80"/>
      <c r="O91" s="69" t="s">
        <v>180</v>
      </c>
      <c r="P91" s="80"/>
      <c r="Q91" s="47" t="s">
        <v>185</v>
      </c>
      <c r="R91" s="80"/>
      <c r="S91" s="47" t="s">
        <v>184</v>
      </c>
      <c r="T91" s="80"/>
      <c r="U91" s="83"/>
      <c r="V91" s="83">
        <f t="shared" si="1"/>
        <v>0</v>
      </c>
    </row>
    <row r="92" spans="1:22" s="32" customFormat="1" ht="15" hidden="1" customHeight="1" x14ac:dyDescent="0.25">
      <c r="A92" s="51" t="s">
        <v>500</v>
      </c>
      <c r="B92" s="75" t="s">
        <v>191</v>
      </c>
      <c r="C92" s="51" t="s">
        <v>45</v>
      </c>
      <c r="D92" s="51" t="s">
        <v>474</v>
      </c>
      <c r="E92" s="29">
        <v>1</v>
      </c>
      <c r="F92" s="51" t="s">
        <v>556</v>
      </c>
      <c r="G92" s="51" t="s">
        <v>591</v>
      </c>
      <c r="H92" s="51" t="s">
        <v>434</v>
      </c>
      <c r="I92" s="78"/>
      <c r="J92" s="77">
        <v>2</v>
      </c>
      <c r="K92" s="47" t="s">
        <v>183</v>
      </c>
      <c r="L92" s="78"/>
      <c r="M92" s="69" t="s">
        <v>178</v>
      </c>
      <c r="N92" s="80"/>
      <c r="O92" s="69" t="s">
        <v>181</v>
      </c>
      <c r="P92" s="80"/>
      <c r="Q92" s="47" t="s">
        <v>185</v>
      </c>
      <c r="R92" s="80"/>
      <c r="S92" s="47" t="s">
        <v>184</v>
      </c>
      <c r="T92" s="80"/>
      <c r="U92" s="83"/>
      <c r="V92" s="83">
        <f t="shared" si="1"/>
        <v>0</v>
      </c>
    </row>
    <row r="93" spans="1:22" s="32" customFormat="1" ht="15" hidden="1" customHeight="1" x14ac:dyDescent="0.25">
      <c r="A93" s="51" t="s">
        <v>500</v>
      </c>
      <c r="B93" s="75" t="s">
        <v>191</v>
      </c>
      <c r="C93" s="51" t="s">
        <v>45</v>
      </c>
      <c r="D93" s="51" t="s">
        <v>474</v>
      </c>
      <c r="E93" s="29">
        <v>1</v>
      </c>
      <c r="F93" s="51" t="s">
        <v>556</v>
      </c>
      <c r="G93" s="51" t="s">
        <v>592</v>
      </c>
      <c r="H93" s="51" t="s">
        <v>434</v>
      </c>
      <c r="I93" s="78"/>
      <c r="J93" s="77">
        <v>2</v>
      </c>
      <c r="K93" s="47" t="s">
        <v>183</v>
      </c>
      <c r="L93" s="78"/>
      <c r="M93" s="69" t="s">
        <v>178</v>
      </c>
      <c r="N93" s="80"/>
      <c r="O93" s="69" t="s">
        <v>181</v>
      </c>
      <c r="P93" s="80"/>
      <c r="Q93" s="47" t="s">
        <v>185</v>
      </c>
      <c r="R93" s="80"/>
      <c r="S93" s="47" t="s">
        <v>184</v>
      </c>
      <c r="T93" s="80"/>
      <c r="U93" s="83"/>
      <c r="V93" s="83">
        <f t="shared" si="1"/>
        <v>0</v>
      </c>
    </row>
    <row r="94" spans="1:22" s="32" customFormat="1" ht="15" hidden="1" customHeight="1" x14ac:dyDescent="0.25">
      <c r="A94" s="51" t="s">
        <v>500</v>
      </c>
      <c r="B94" s="75" t="s">
        <v>191</v>
      </c>
      <c r="C94" s="51" t="s">
        <v>45</v>
      </c>
      <c r="D94" s="51" t="s">
        <v>474</v>
      </c>
      <c r="E94" s="29">
        <v>1</v>
      </c>
      <c r="F94" s="51" t="s">
        <v>556</v>
      </c>
      <c r="G94" s="51" t="s">
        <v>593</v>
      </c>
      <c r="H94" s="51" t="s">
        <v>434</v>
      </c>
      <c r="I94" s="78"/>
      <c r="J94" s="77">
        <v>2</v>
      </c>
      <c r="K94" s="47" t="s">
        <v>183</v>
      </c>
      <c r="L94" s="78"/>
      <c r="M94" s="69" t="s">
        <v>178</v>
      </c>
      <c r="N94" s="80"/>
      <c r="O94" s="69" t="s">
        <v>181</v>
      </c>
      <c r="P94" s="80"/>
      <c r="Q94" s="47" t="s">
        <v>185</v>
      </c>
      <c r="R94" s="80"/>
      <c r="S94" s="47" t="s">
        <v>184</v>
      </c>
      <c r="T94" s="80"/>
      <c r="U94" s="83"/>
      <c r="V94" s="83">
        <f t="shared" si="1"/>
        <v>0</v>
      </c>
    </row>
    <row r="95" spans="1:22" ht="15" hidden="1" customHeight="1" x14ac:dyDescent="0.25">
      <c r="A95" s="51" t="s">
        <v>500</v>
      </c>
      <c r="B95" s="75" t="s">
        <v>191</v>
      </c>
      <c r="C95" s="51" t="s">
        <v>45</v>
      </c>
      <c r="D95" s="51" t="s">
        <v>474</v>
      </c>
      <c r="E95" s="29">
        <v>1</v>
      </c>
      <c r="F95" s="51" t="s">
        <v>556</v>
      </c>
      <c r="G95" s="51" t="s">
        <v>594</v>
      </c>
      <c r="H95" s="51" t="s">
        <v>434</v>
      </c>
      <c r="I95" s="78"/>
      <c r="J95" s="77">
        <v>2</v>
      </c>
      <c r="K95" s="47" t="s">
        <v>183</v>
      </c>
      <c r="L95" s="78"/>
      <c r="M95" s="69" t="s">
        <v>178</v>
      </c>
      <c r="N95" s="80"/>
      <c r="O95" s="69" t="s">
        <v>181</v>
      </c>
      <c r="P95" s="80"/>
      <c r="Q95" s="47" t="s">
        <v>185</v>
      </c>
      <c r="R95" s="80"/>
      <c r="S95" s="47" t="s">
        <v>184</v>
      </c>
      <c r="T95" s="80"/>
      <c r="U95" s="83"/>
      <c r="V95" s="83">
        <f t="shared" si="1"/>
        <v>0</v>
      </c>
    </row>
    <row r="96" spans="1:22" ht="15" hidden="1" customHeight="1" x14ac:dyDescent="0.25">
      <c r="A96" s="51" t="s">
        <v>587</v>
      </c>
      <c r="B96" s="75" t="s">
        <v>191</v>
      </c>
      <c r="C96" s="51" t="s">
        <v>45</v>
      </c>
      <c r="D96" s="51" t="s">
        <v>515</v>
      </c>
      <c r="E96" s="29">
        <v>1</v>
      </c>
      <c r="F96" s="51" t="s">
        <v>556</v>
      </c>
      <c r="G96" s="51" t="s">
        <v>595</v>
      </c>
      <c r="H96" s="51" t="s">
        <v>434</v>
      </c>
      <c r="I96" s="78"/>
      <c r="J96" s="77">
        <v>2</v>
      </c>
      <c r="K96" s="47" t="s">
        <v>183</v>
      </c>
      <c r="L96" s="78"/>
      <c r="M96" s="69" t="s">
        <v>178</v>
      </c>
      <c r="N96" s="80"/>
      <c r="O96" s="69" t="s">
        <v>181</v>
      </c>
      <c r="P96" s="80"/>
      <c r="Q96" s="47" t="s">
        <v>185</v>
      </c>
      <c r="R96" s="80"/>
      <c r="S96" s="47" t="s">
        <v>184</v>
      </c>
      <c r="T96" s="80"/>
      <c r="U96" s="83"/>
      <c r="V96" s="83">
        <f t="shared" si="1"/>
        <v>0</v>
      </c>
    </row>
    <row r="97" spans="1:22" ht="15" hidden="1" customHeight="1" x14ac:dyDescent="0.25">
      <c r="A97" s="51" t="s">
        <v>500</v>
      </c>
      <c r="B97" s="75" t="s">
        <v>191</v>
      </c>
      <c r="C97" s="51" t="s">
        <v>45</v>
      </c>
      <c r="D97" s="51" t="s">
        <v>596</v>
      </c>
      <c r="E97" s="29">
        <v>2</v>
      </c>
      <c r="F97" s="51" t="s">
        <v>556</v>
      </c>
      <c r="G97" s="51" t="s">
        <v>597</v>
      </c>
      <c r="H97" s="51" t="s">
        <v>434</v>
      </c>
      <c r="I97" s="78"/>
      <c r="J97" s="77">
        <v>2</v>
      </c>
      <c r="K97" s="47" t="s">
        <v>183</v>
      </c>
      <c r="L97" s="78"/>
      <c r="M97" s="69" t="s">
        <v>178</v>
      </c>
      <c r="N97" s="80"/>
      <c r="O97" s="69" t="s">
        <v>181</v>
      </c>
      <c r="P97" s="80"/>
      <c r="Q97" s="47" t="s">
        <v>185</v>
      </c>
      <c r="R97" s="80"/>
      <c r="S97" s="47" t="s">
        <v>184</v>
      </c>
      <c r="T97" s="80"/>
      <c r="U97" s="83"/>
      <c r="V97" s="83">
        <f t="shared" si="1"/>
        <v>0</v>
      </c>
    </row>
    <row r="98" spans="1:22" ht="15" hidden="1" customHeight="1" x14ac:dyDescent="0.25">
      <c r="A98" s="51" t="s">
        <v>500</v>
      </c>
      <c r="B98" s="75" t="s">
        <v>191</v>
      </c>
      <c r="C98" s="51" t="s">
        <v>45</v>
      </c>
      <c r="D98" s="51" t="s">
        <v>474</v>
      </c>
      <c r="E98" s="29">
        <v>1</v>
      </c>
      <c r="F98" s="51" t="s">
        <v>556</v>
      </c>
      <c r="G98" s="51" t="s">
        <v>597</v>
      </c>
      <c r="H98" s="51" t="s">
        <v>434</v>
      </c>
      <c r="I98" s="78"/>
      <c r="J98" s="77">
        <v>2</v>
      </c>
      <c r="K98" s="47" t="s">
        <v>183</v>
      </c>
      <c r="L98" s="78"/>
      <c r="M98" s="69" t="s">
        <v>178</v>
      </c>
      <c r="N98" s="80"/>
      <c r="O98" s="69" t="s">
        <v>181</v>
      </c>
      <c r="P98" s="80"/>
      <c r="Q98" s="47" t="s">
        <v>185</v>
      </c>
      <c r="R98" s="80"/>
      <c r="S98" s="47" t="s">
        <v>184</v>
      </c>
      <c r="T98" s="80"/>
      <c r="U98" s="83"/>
      <c r="V98" s="83">
        <f t="shared" si="1"/>
        <v>0</v>
      </c>
    </row>
    <row r="99" spans="1:22" ht="15" hidden="1" customHeight="1" x14ac:dyDescent="0.25">
      <c r="A99" s="51" t="s">
        <v>159</v>
      </c>
      <c r="B99" s="75" t="s">
        <v>191</v>
      </c>
      <c r="C99" s="51" t="s">
        <v>512</v>
      </c>
      <c r="D99" s="51" t="s">
        <v>607</v>
      </c>
      <c r="E99" s="29">
        <v>1</v>
      </c>
      <c r="F99" s="51" t="s">
        <v>556</v>
      </c>
      <c r="G99" s="51" t="s">
        <v>608</v>
      </c>
      <c r="H99" s="51" t="s">
        <v>434</v>
      </c>
      <c r="I99" s="78"/>
      <c r="J99" s="77">
        <v>2</v>
      </c>
      <c r="K99" s="47" t="s">
        <v>183</v>
      </c>
      <c r="L99" s="78"/>
      <c r="M99" s="69" t="s">
        <v>178</v>
      </c>
      <c r="N99" s="80"/>
      <c r="O99" s="69" t="s">
        <v>181</v>
      </c>
      <c r="P99" s="80"/>
      <c r="Q99" s="47" t="s">
        <v>185</v>
      </c>
      <c r="R99" s="80"/>
      <c r="S99" s="47" t="s">
        <v>184</v>
      </c>
      <c r="T99" s="80"/>
      <c r="U99" s="83"/>
      <c r="V99" s="83">
        <f t="shared" si="1"/>
        <v>0</v>
      </c>
    </row>
    <row r="100" spans="1:22" ht="15" customHeight="1" x14ac:dyDescent="0.25">
      <c r="A100" s="51" t="s">
        <v>500</v>
      </c>
      <c r="B100" s="75" t="s">
        <v>191</v>
      </c>
      <c r="C100" s="51" t="s">
        <v>45</v>
      </c>
      <c r="D100" s="51" t="s">
        <v>583</v>
      </c>
      <c r="E100" s="29">
        <v>1</v>
      </c>
      <c r="F100" s="51" t="s">
        <v>556</v>
      </c>
      <c r="G100" s="51" t="s">
        <v>609</v>
      </c>
      <c r="H100" s="51" t="s">
        <v>434</v>
      </c>
      <c r="I100" s="78"/>
      <c r="J100" s="77">
        <v>3</v>
      </c>
      <c r="K100" s="47" t="s">
        <v>183</v>
      </c>
      <c r="L100" s="78"/>
      <c r="M100" s="69" t="s">
        <v>177</v>
      </c>
      <c r="N100" s="80"/>
      <c r="O100" s="69" t="s">
        <v>180</v>
      </c>
      <c r="P100" s="80"/>
      <c r="Q100" s="47" t="s">
        <v>185</v>
      </c>
      <c r="R100" s="80"/>
      <c r="S100" s="47" t="s">
        <v>184</v>
      </c>
      <c r="T100" s="80"/>
      <c r="U100" s="83"/>
      <c r="V100" s="83">
        <f t="shared" si="1"/>
        <v>0</v>
      </c>
    </row>
    <row r="101" spans="1:22" ht="15" customHeight="1" x14ac:dyDescent="0.25">
      <c r="A101" s="51" t="s">
        <v>473</v>
      </c>
      <c r="B101" s="75" t="s">
        <v>191</v>
      </c>
      <c r="C101" s="51" t="s">
        <v>45</v>
      </c>
      <c r="D101" s="51" t="s">
        <v>583</v>
      </c>
      <c r="E101" s="29">
        <v>1</v>
      </c>
      <c r="F101" s="51" t="s">
        <v>556</v>
      </c>
      <c r="G101" s="51" t="s">
        <v>610</v>
      </c>
      <c r="H101" s="51" t="s">
        <v>434</v>
      </c>
      <c r="I101" s="78"/>
      <c r="J101" s="77">
        <v>3</v>
      </c>
      <c r="K101" s="47" t="s">
        <v>183</v>
      </c>
      <c r="L101" s="78"/>
      <c r="M101" s="69" t="s">
        <v>177</v>
      </c>
      <c r="N101" s="80"/>
      <c r="O101" s="69" t="s">
        <v>180</v>
      </c>
      <c r="P101" s="80"/>
      <c r="Q101" s="47" t="s">
        <v>185</v>
      </c>
      <c r="R101" s="80"/>
      <c r="S101" s="47" t="s">
        <v>184</v>
      </c>
      <c r="T101" s="80"/>
      <c r="U101" s="83"/>
      <c r="V101" s="83">
        <f t="shared" si="1"/>
        <v>0</v>
      </c>
    </row>
    <row r="102" spans="1:22" ht="15" customHeight="1" x14ac:dyDescent="0.25">
      <c r="A102" s="51" t="s">
        <v>473</v>
      </c>
      <c r="B102" s="75" t="s">
        <v>191</v>
      </c>
      <c r="C102" s="51" t="s">
        <v>45</v>
      </c>
      <c r="D102" s="51" t="s">
        <v>583</v>
      </c>
      <c r="E102" s="29">
        <v>1</v>
      </c>
      <c r="F102" s="51" t="s">
        <v>556</v>
      </c>
      <c r="G102" s="51" t="s">
        <v>611</v>
      </c>
      <c r="H102" s="51" t="s">
        <v>434</v>
      </c>
      <c r="I102" s="78"/>
      <c r="J102" s="77">
        <v>3</v>
      </c>
      <c r="K102" s="47" t="s">
        <v>183</v>
      </c>
      <c r="L102" s="78"/>
      <c r="M102" s="69" t="s">
        <v>177</v>
      </c>
      <c r="N102" s="80"/>
      <c r="O102" s="69" t="s">
        <v>180</v>
      </c>
      <c r="P102" s="80"/>
      <c r="Q102" s="47" t="s">
        <v>185</v>
      </c>
      <c r="R102" s="80"/>
      <c r="S102" s="47" t="s">
        <v>184</v>
      </c>
      <c r="T102" s="80"/>
      <c r="U102" s="83"/>
      <c r="V102" s="83">
        <f t="shared" si="1"/>
        <v>0</v>
      </c>
    </row>
    <row r="103" spans="1:22" ht="15" customHeight="1" x14ac:dyDescent="0.25">
      <c r="A103" s="51" t="s">
        <v>473</v>
      </c>
      <c r="B103" s="75" t="s">
        <v>191</v>
      </c>
      <c r="C103" s="51" t="s">
        <v>45</v>
      </c>
      <c r="D103" s="51" t="s">
        <v>583</v>
      </c>
      <c r="E103" s="29">
        <v>1</v>
      </c>
      <c r="F103" s="51" t="s">
        <v>556</v>
      </c>
      <c r="G103" s="51" t="s">
        <v>612</v>
      </c>
      <c r="H103" s="51" t="s">
        <v>434</v>
      </c>
      <c r="I103" s="78"/>
      <c r="J103" s="77">
        <v>3</v>
      </c>
      <c r="K103" s="47" t="s">
        <v>183</v>
      </c>
      <c r="L103" s="78"/>
      <c r="M103" s="69" t="s">
        <v>177</v>
      </c>
      <c r="N103" s="80"/>
      <c r="O103" s="69" t="s">
        <v>180</v>
      </c>
      <c r="P103" s="80"/>
      <c r="Q103" s="47" t="s">
        <v>185</v>
      </c>
      <c r="R103" s="80"/>
      <c r="S103" s="47" t="s">
        <v>184</v>
      </c>
      <c r="T103" s="80"/>
      <c r="U103" s="83"/>
      <c r="V103" s="83">
        <f t="shared" si="1"/>
        <v>0</v>
      </c>
    </row>
    <row r="104" spans="1:22" ht="15" customHeight="1" x14ac:dyDescent="0.25">
      <c r="A104" s="51" t="s">
        <v>473</v>
      </c>
      <c r="B104" s="75" t="s">
        <v>191</v>
      </c>
      <c r="C104" s="51" t="s">
        <v>45</v>
      </c>
      <c r="D104" s="51" t="s">
        <v>583</v>
      </c>
      <c r="E104" s="29">
        <v>1</v>
      </c>
      <c r="F104" s="51" t="s">
        <v>556</v>
      </c>
      <c r="G104" s="51" t="s">
        <v>613</v>
      </c>
      <c r="H104" s="51" t="s">
        <v>434</v>
      </c>
      <c r="I104" s="78"/>
      <c r="J104" s="77">
        <v>3</v>
      </c>
      <c r="K104" s="47" t="s">
        <v>183</v>
      </c>
      <c r="L104" s="78"/>
      <c r="M104" s="69" t="s">
        <v>177</v>
      </c>
      <c r="N104" s="80"/>
      <c r="O104" s="69" t="s">
        <v>180</v>
      </c>
      <c r="P104" s="80"/>
      <c r="Q104" s="47" t="s">
        <v>185</v>
      </c>
      <c r="R104" s="80"/>
      <c r="S104" s="47" t="s">
        <v>184</v>
      </c>
      <c r="T104" s="80"/>
      <c r="U104" s="83"/>
      <c r="V104" s="83">
        <f t="shared" si="1"/>
        <v>0</v>
      </c>
    </row>
    <row r="105" spans="1:22" ht="15" customHeight="1" x14ac:dyDescent="0.25">
      <c r="A105" s="51" t="s">
        <v>473</v>
      </c>
      <c r="B105" s="75" t="s">
        <v>191</v>
      </c>
      <c r="C105" s="51" t="s">
        <v>45</v>
      </c>
      <c r="D105" s="51" t="s">
        <v>488</v>
      </c>
      <c r="E105" s="29">
        <v>2</v>
      </c>
      <c r="F105" s="51" t="s">
        <v>556</v>
      </c>
      <c r="G105" s="51" t="s">
        <v>614</v>
      </c>
      <c r="H105" s="51" t="s">
        <v>434</v>
      </c>
      <c r="I105" s="78"/>
      <c r="J105" s="77">
        <v>3</v>
      </c>
      <c r="K105" s="47" t="s">
        <v>183</v>
      </c>
      <c r="L105" s="78"/>
      <c r="M105" s="69" t="s">
        <v>177</v>
      </c>
      <c r="N105" s="80"/>
      <c r="O105" s="69" t="s">
        <v>180</v>
      </c>
      <c r="P105" s="80"/>
      <c r="Q105" s="47" t="s">
        <v>185</v>
      </c>
      <c r="R105" s="80"/>
      <c r="S105" s="47" t="s">
        <v>184</v>
      </c>
      <c r="T105" s="80"/>
      <c r="U105" s="83"/>
      <c r="V105" s="83">
        <f t="shared" si="1"/>
        <v>0</v>
      </c>
    </row>
    <row r="106" spans="1:22" ht="15" customHeight="1" x14ac:dyDescent="0.25">
      <c r="A106" s="51" t="s">
        <v>473</v>
      </c>
      <c r="B106" s="75" t="s">
        <v>191</v>
      </c>
      <c r="C106" s="51" t="s">
        <v>45</v>
      </c>
      <c r="D106" s="51" t="s">
        <v>583</v>
      </c>
      <c r="E106" s="29">
        <v>1</v>
      </c>
      <c r="F106" s="51" t="s">
        <v>556</v>
      </c>
      <c r="G106" s="51" t="s">
        <v>615</v>
      </c>
      <c r="H106" s="51" t="s">
        <v>434</v>
      </c>
      <c r="I106" s="78"/>
      <c r="J106" s="77">
        <v>3</v>
      </c>
      <c r="K106" s="47" t="s">
        <v>183</v>
      </c>
      <c r="L106" s="78"/>
      <c r="M106" s="69" t="s">
        <v>177</v>
      </c>
      <c r="N106" s="80"/>
      <c r="O106" s="69" t="s">
        <v>180</v>
      </c>
      <c r="P106" s="80"/>
      <c r="Q106" s="47" t="s">
        <v>185</v>
      </c>
      <c r="R106" s="80"/>
      <c r="S106" s="47" t="s">
        <v>184</v>
      </c>
      <c r="T106" s="80"/>
      <c r="U106" s="83"/>
      <c r="V106" s="83">
        <f t="shared" ref="V106:V169" si="2">U106*E106</f>
        <v>0</v>
      </c>
    </row>
    <row r="107" spans="1:22" ht="15" customHeight="1" x14ac:dyDescent="0.25">
      <c r="A107" s="51" t="s">
        <v>500</v>
      </c>
      <c r="B107" s="75" t="s">
        <v>191</v>
      </c>
      <c r="C107" s="51" t="s">
        <v>512</v>
      </c>
      <c r="D107" s="51" t="s">
        <v>616</v>
      </c>
      <c r="E107" s="29">
        <v>2</v>
      </c>
      <c r="F107" s="51" t="s">
        <v>556</v>
      </c>
      <c r="G107" s="51" t="s">
        <v>617</v>
      </c>
      <c r="H107" s="51" t="s">
        <v>434</v>
      </c>
      <c r="I107" s="78"/>
      <c r="J107" s="77">
        <v>3</v>
      </c>
      <c r="K107" s="47" t="s">
        <v>183</v>
      </c>
      <c r="L107" s="78"/>
      <c r="M107" s="69" t="s">
        <v>177</v>
      </c>
      <c r="N107" s="80"/>
      <c r="O107" s="69" t="s">
        <v>180</v>
      </c>
      <c r="P107" s="80"/>
      <c r="Q107" s="47" t="s">
        <v>185</v>
      </c>
      <c r="R107" s="80"/>
      <c r="S107" s="47" t="s">
        <v>184</v>
      </c>
      <c r="T107" s="80"/>
      <c r="U107" s="83"/>
      <c r="V107" s="83">
        <f t="shared" si="2"/>
        <v>0</v>
      </c>
    </row>
    <row r="108" spans="1:22" ht="15" hidden="1" customHeight="1" x14ac:dyDescent="0.25">
      <c r="A108" s="51" t="s">
        <v>618</v>
      </c>
      <c r="B108" s="75" t="s">
        <v>191</v>
      </c>
      <c r="C108" s="51" t="s">
        <v>45</v>
      </c>
      <c r="D108" s="51" t="s">
        <v>619</v>
      </c>
      <c r="E108" s="29">
        <v>1</v>
      </c>
      <c r="F108" s="51" t="s">
        <v>556</v>
      </c>
      <c r="G108" s="51" t="s">
        <v>620</v>
      </c>
      <c r="H108" s="51" t="s">
        <v>434</v>
      </c>
      <c r="I108" s="78"/>
      <c r="J108" s="77">
        <v>2</v>
      </c>
      <c r="K108" s="47" t="s">
        <v>183</v>
      </c>
      <c r="L108" s="78"/>
      <c r="M108" s="69" t="s">
        <v>178</v>
      </c>
      <c r="N108" s="80"/>
      <c r="O108" s="69" t="s">
        <v>181</v>
      </c>
      <c r="P108" s="80"/>
      <c r="Q108" s="47" t="s">
        <v>185</v>
      </c>
      <c r="R108" s="80"/>
      <c r="S108" s="47" t="s">
        <v>184</v>
      </c>
      <c r="T108" s="80"/>
      <c r="U108" s="83"/>
      <c r="V108" s="83">
        <f t="shared" si="2"/>
        <v>0</v>
      </c>
    </row>
    <row r="109" spans="1:22" ht="15" hidden="1" customHeight="1" x14ac:dyDescent="0.25">
      <c r="A109" s="51" t="s">
        <v>500</v>
      </c>
      <c r="B109" s="75" t="s">
        <v>191</v>
      </c>
      <c r="C109" s="51" t="s">
        <v>512</v>
      </c>
      <c r="D109" s="51" t="s">
        <v>474</v>
      </c>
      <c r="E109" s="29">
        <v>1</v>
      </c>
      <c r="F109" s="51" t="s">
        <v>556</v>
      </c>
      <c r="G109" s="51" t="s">
        <v>624</v>
      </c>
      <c r="H109" s="51" t="s">
        <v>434</v>
      </c>
      <c r="I109" s="78"/>
      <c r="J109" s="77">
        <v>2</v>
      </c>
      <c r="K109" s="47" t="s">
        <v>183</v>
      </c>
      <c r="L109" s="78"/>
      <c r="M109" s="69" t="s">
        <v>178</v>
      </c>
      <c r="N109" s="80"/>
      <c r="O109" s="69" t="s">
        <v>181</v>
      </c>
      <c r="P109" s="80"/>
      <c r="Q109" s="47" t="s">
        <v>185</v>
      </c>
      <c r="R109" s="80"/>
      <c r="S109" s="47" t="s">
        <v>184</v>
      </c>
      <c r="T109" s="80"/>
      <c r="U109" s="83"/>
      <c r="V109" s="83">
        <f t="shared" si="2"/>
        <v>0</v>
      </c>
    </row>
    <row r="110" spans="1:22" ht="15" hidden="1" customHeight="1" x14ac:dyDescent="0.25">
      <c r="A110" s="51" t="s">
        <v>479</v>
      </c>
      <c r="B110" s="75" t="s">
        <v>191</v>
      </c>
      <c r="C110" s="51" t="s">
        <v>45</v>
      </c>
      <c r="D110" s="51" t="s">
        <v>625</v>
      </c>
      <c r="E110" s="29">
        <v>1</v>
      </c>
      <c r="F110" s="51" t="s">
        <v>556</v>
      </c>
      <c r="G110" s="51" t="s">
        <v>626</v>
      </c>
      <c r="H110" s="51" t="s">
        <v>434</v>
      </c>
      <c r="I110" s="78"/>
      <c r="J110" s="77">
        <v>2</v>
      </c>
      <c r="K110" s="47" t="s">
        <v>183</v>
      </c>
      <c r="L110" s="78"/>
      <c r="M110" s="69" t="s">
        <v>178</v>
      </c>
      <c r="N110" s="80"/>
      <c r="O110" s="69" t="s">
        <v>181</v>
      </c>
      <c r="P110" s="80"/>
      <c r="Q110" s="47" t="s">
        <v>185</v>
      </c>
      <c r="R110" s="80"/>
      <c r="S110" s="47" t="s">
        <v>184</v>
      </c>
      <c r="T110" s="80"/>
      <c r="U110" s="83"/>
      <c r="V110" s="83">
        <f t="shared" si="2"/>
        <v>0</v>
      </c>
    </row>
    <row r="111" spans="1:22" ht="15" hidden="1" customHeight="1" x14ac:dyDescent="0.25">
      <c r="A111" s="51" t="s">
        <v>618</v>
      </c>
      <c r="B111" s="75" t="s">
        <v>191</v>
      </c>
      <c r="C111" s="51" t="s">
        <v>45</v>
      </c>
      <c r="D111" s="51" t="s">
        <v>627</v>
      </c>
      <c r="E111" s="29">
        <v>1</v>
      </c>
      <c r="F111" s="51" t="s">
        <v>556</v>
      </c>
      <c r="G111" s="51" t="s">
        <v>628</v>
      </c>
      <c r="H111" s="51" t="s">
        <v>434</v>
      </c>
      <c r="I111" s="78"/>
      <c r="J111" s="77">
        <v>2</v>
      </c>
      <c r="K111" s="47" t="s">
        <v>183</v>
      </c>
      <c r="L111" s="78"/>
      <c r="M111" s="69" t="s">
        <v>178</v>
      </c>
      <c r="N111" s="80"/>
      <c r="O111" s="69" t="s">
        <v>181</v>
      </c>
      <c r="P111" s="80"/>
      <c r="Q111" s="47" t="s">
        <v>185</v>
      </c>
      <c r="R111" s="80"/>
      <c r="S111" s="47" t="s">
        <v>184</v>
      </c>
      <c r="T111" s="80"/>
      <c r="U111" s="83"/>
      <c r="V111" s="83">
        <f t="shared" si="2"/>
        <v>0</v>
      </c>
    </row>
    <row r="112" spans="1:22" ht="15" hidden="1" customHeight="1" x14ac:dyDescent="0.25">
      <c r="A112" s="40" t="s">
        <v>633</v>
      </c>
      <c r="B112" s="75" t="s">
        <v>191</v>
      </c>
      <c r="C112" s="51" t="s">
        <v>451</v>
      </c>
      <c r="D112" s="51" t="s">
        <v>634</v>
      </c>
      <c r="E112" s="29">
        <v>1</v>
      </c>
      <c r="F112" s="51" t="s">
        <v>556</v>
      </c>
      <c r="G112" s="51" t="s">
        <v>635</v>
      </c>
      <c r="H112" s="51" t="s">
        <v>434</v>
      </c>
      <c r="I112" s="78"/>
      <c r="J112" s="77">
        <v>2</v>
      </c>
      <c r="K112" s="47" t="s">
        <v>183</v>
      </c>
      <c r="L112" s="78"/>
      <c r="M112" s="69" t="s">
        <v>178</v>
      </c>
      <c r="N112" s="80"/>
      <c r="O112" s="69" t="s">
        <v>181</v>
      </c>
      <c r="P112" s="80"/>
      <c r="Q112" s="47" t="s">
        <v>185</v>
      </c>
      <c r="R112" s="80"/>
      <c r="S112" s="47" t="s">
        <v>184</v>
      </c>
      <c r="T112" s="80"/>
      <c r="U112" s="83"/>
      <c r="V112" s="83">
        <f t="shared" si="2"/>
        <v>0</v>
      </c>
    </row>
    <row r="113" spans="1:22" ht="15" hidden="1" customHeight="1" x14ac:dyDescent="0.25">
      <c r="A113" s="74" t="s">
        <v>637</v>
      </c>
      <c r="B113" s="75" t="s">
        <v>191</v>
      </c>
      <c r="C113" s="51" t="s">
        <v>451</v>
      </c>
      <c r="D113" s="51" t="s">
        <v>634</v>
      </c>
      <c r="E113" s="29">
        <v>6</v>
      </c>
      <c r="F113" s="51" t="s">
        <v>556</v>
      </c>
      <c r="G113" s="51" t="s">
        <v>638</v>
      </c>
      <c r="H113" s="51" t="s">
        <v>434</v>
      </c>
      <c r="I113" s="78"/>
      <c r="J113" s="77">
        <v>2</v>
      </c>
      <c r="K113" s="47" t="s">
        <v>183</v>
      </c>
      <c r="L113" s="78"/>
      <c r="M113" s="69" t="s">
        <v>178</v>
      </c>
      <c r="N113" s="80"/>
      <c r="O113" s="69" t="s">
        <v>181</v>
      </c>
      <c r="P113" s="80"/>
      <c r="Q113" s="47" t="s">
        <v>185</v>
      </c>
      <c r="R113" s="80"/>
      <c r="S113" s="47" t="s">
        <v>184</v>
      </c>
      <c r="T113" s="80"/>
      <c r="U113" s="83"/>
      <c r="V113" s="83">
        <f t="shared" si="2"/>
        <v>0</v>
      </c>
    </row>
    <row r="114" spans="1:22" ht="15" hidden="1" customHeight="1" x14ac:dyDescent="0.25">
      <c r="A114" s="74" t="s">
        <v>637</v>
      </c>
      <c r="B114" s="75" t="s">
        <v>191</v>
      </c>
      <c r="C114" s="51" t="s">
        <v>451</v>
      </c>
      <c r="D114" s="51" t="s">
        <v>634</v>
      </c>
      <c r="E114" s="29">
        <v>2</v>
      </c>
      <c r="F114" s="51" t="s">
        <v>556</v>
      </c>
      <c r="G114" s="51" t="s">
        <v>641</v>
      </c>
      <c r="H114" s="51" t="s">
        <v>434</v>
      </c>
      <c r="I114" s="78"/>
      <c r="J114" s="77">
        <v>2</v>
      </c>
      <c r="K114" s="47" t="s">
        <v>183</v>
      </c>
      <c r="L114" s="78"/>
      <c r="M114" s="69" t="s">
        <v>178</v>
      </c>
      <c r="N114" s="80"/>
      <c r="O114" s="69" t="s">
        <v>181</v>
      </c>
      <c r="P114" s="80"/>
      <c r="Q114" s="47" t="s">
        <v>185</v>
      </c>
      <c r="R114" s="80"/>
      <c r="S114" s="47" t="s">
        <v>184</v>
      </c>
      <c r="T114" s="80"/>
      <c r="U114" s="83"/>
      <c r="V114" s="83">
        <f t="shared" si="2"/>
        <v>0</v>
      </c>
    </row>
    <row r="115" spans="1:22" ht="15" hidden="1" customHeight="1" x14ac:dyDescent="0.25">
      <c r="A115" s="40" t="s">
        <v>368</v>
      </c>
      <c r="B115" s="40" t="s">
        <v>446</v>
      </c>
      <c r="C115" s="76" t="s">
        <v>443</v>
      </c>
      <c r="D115" s="40" t="s">
        <v>447</v>
      </c>
      <c r="E115" s="70">
        <v>3</v>
      </c>
      <c r="F115" s="40" t="s">
        <v>556</v>
      </c>
      <c r="G115" s="40" t="s">
        <v>563</v>
      </c>
      <c r="H115" s="51" t="s">
        <v>434</v>
      </c>
      <c r="I115" s="78"/>
      <c r="J115" s="77">
        <v>2</v>
      </c>
      <c r="K115" s="47" t="s">
        <v>183</v>
      </c>
      <c r="L115" s="78"/>
      <c r="M115" s="69" t="s">
        <v>178</v>
      </c>
      <c r="N115" s="80"/>
      <c r="O115" s="69" t="s">
        <v>181</v>
      </c>
      <c r="P115" s="80"/>
      <c r="Q115" s="47" t="s">
        <v>185</v>
      </c>
      <c r="R115" s="80"/>
      <c r="S115" s="47" t="s">
        <v>184</v>
      </c>
      <c r="T115" s="80"/>
      <c r="U115" s="83"/>
      <c r="V115" s="83">
        <f t="shared" si="2"/>
        <v>0</v>
      </c>
    </row>
    <row r="116" spans="1:22" ht="15" hidden="1" customHeight="1" x14ac:dyDescent="0.25">
      <c r="A116" s="40" t="s">
        <v>564</v>
      </c>
      <c r="B116" s="40" t="s">
        <v>191</v>
      </c>
      <c r="C116" s="76" t="s">
        <v>443</v>
      </c>
      <c r="D116" s="40" t="s">
        <v>444</v>
      </c>
      <c r="E116" s="70">
        <v>1</v>
      </c>
      <c r="F116" s="40"/>
      <c r="G116" s="40" t="s">
        <v>565</v>
      </c>
      <c r="H116" s="51" t="s">
        <v>434</v>
      </c>
      <c r="I116" s="78"/>
      <c r="J116" s="77">
        <v>2</v>
      </c>
      <c r="K116" s="47" t="s">
        <v>183</v>
      </c>
      <c r="L116" s="78"/>
      <c r="M116" s="69" t="s">
        <v>178</v>
      </c>
      <c r="N116" s="80"/>
      <c r="O116" s="69" t="s">
        <v>181</v>
      </c>
      <c r="P116" s="80"/>
      <c r="Q116" s="47" t="s">
        <v>185</v>
      </c>
      <c r="R116" s="80"/>
      <c r="S116" s="47" t="s">
        <v>184</v>
      </c>
      <c r="T116" s="80"/>
      <c r="U116" s="83"/>
      <c r="V116" s="83">
        <f t="shared" si="2"/>
        <v>0</v>
      </c>
    </row>
    <row r="117" spans="1:22" ht="15" hidden="1" customHeight="1" x14ac:dyDescent="0.25">
      <c r="A117" s="51" t="s">
        <v>647</v>
      </c>
      <c r="B117" s="75" t="s">
        <v>191</v>
      </c>
      <c r="C117" s="51" t="s">
        <v>45</v>
      </c>
      <c r="D117" s="51" t="s">
        <v>583</v>
      </c>
      <c r="E117" s="29">
        <v>1</v>
      </c>
      <c r="F117" s="51" t="s">
        <v>46</v>
      </c>
      <c r="G117" s="51" t="s">
        <v>646</v>
      </c>
      <c r="H117" s="51" t="s">
        <v>434</v>
      </c>
      <c r="I117" s="78"/>
      <c r="J117" s="77">
        <v>2</v>
      </c>
      <c r="K117" s="47" t="s">
        <v>183</v>
      </c>
      <c r="L117" s="78"/>
      <c r="M117" s="69" t="s">
        <v>178</v>
      </c>
      <c r="N117" s="80"/>
      <c r="O117" s="69" t="s">
        <v>181</v>
      </c>
      <c r="P117" s="80"/>
      <c r="Q117" s="47" t="s">
        <v>185</v>
      </c>
      <c r="R117" s="80"/>
      <c r="S117" s="47" t="s">
        <v>184</v>
      </c>
      <c r="T117" s="80"/>
      <c r="U117" s="83"/>
      <c r="V117" s="83">
        <f t="shared" si="2"/>
        <v>0</v>
      </c>
    </row>
    <row r="118" spans="1:22" ht="15" hidden="1" customHeight="1" x14ac:dyDescent="0.25">
      <c r="A118" s="51" t="s">
        <v>634</v>
      </c>
      <c r="B118" s="75" t="s">
        <v>191</v>
      </c>
      <c r="C118" s="51" t="s">
        <v>45</v>
      </c>
      <c r="D118" s="51" t="s">
        <v>648</v>
      </c>
      <c r="E118" s="29">
        <v>1</v>
      </c>
      <c r="F118" s="51" t="s">
        <v>46</v>
      </c>
      <c r="G118" s="51" t="s">
        <v>649</v>
      </c>
      <c r="H118" s="51" t="s">
        <v>434</v>
      </c>
      <c r="I118" s="78"/>
      <c r="J118" s="77">
        <v>2</v>
      </c>
      <c r="K118" s="47" t="s">
        <v>183</v>
      </c>
      <c r="L118" s="78"/>
      <c r="M118" s="69" t="s">
        <v>178</v>
      </c>
      <c r="N118" s="80"/>
      <c r="O118" s="69" t="s">
        <v>181</v>
      </c>
      <c r="P118" s="80"/>
      <c r="Q118" s="47" t="s">
        <v>185</v>
      </c>
      <c r="R118" s="80"/>
      <c r="S118" s="47" t="s">
        <v>184</v>
      </c>
      <c r="T118" s="80"/>
      <c r="U118" s="83"/>
      <c r="V118" s="83">
        <f t="shared" si="2"/>
        <v>0</v>
      </c>
    </row>
    <row r="119" spans="1:22" ht="15" hidden="1" customHeight="1" x14ac:dyDescent="0.25">
      <c r="A119" s="51" t="s">
        <v>479</v>
      </c>
      <c r="B119" s="75" t="s">
        <v>191</v>
      </c>
      <c r="C119" s="51" t="s">
        <v>45</v>
      </c>
      <c r="D119" s="51" t="s">
        <v>515</v>
      </c>
      <c r="E119" s="29">
        <v>1</v>
      </c>
      <c r="F119" s="51" t="s">
        <v>46</v>
      </c>
      <c r="G119" s="51" t="s">
        <v>650</v>
      </c>
      <c r="H119" s="51" t="s">
        <v>434</v>
      </c>
      <c r="I119" s="78"/>
      <c r="J119" s="77">
        <v>2</v>
      </c>
      <c r="K119" s="47" t="s">
        <v>183</v>
      </c>
      <c r="L119" s="78"/>
      <c r="M119" s="69" t="s">
        <v>178</v>
      </c>
      <c r="N119" s="80"/>
      <c r="O119" s="69" t="s">
        <v>181</v>
      </c>
      <c r="P119" s="80"/>
      <c r="Q119" s="47" t="s">
        <v>185</v>
      </c>
      <c r="R119" s="80"/>
      <c r="S119" s="47" t="s">
        <v>184</v>
      </c>
      <c r="T119" s="80"/>
      <c r="U119" s="83"/>
      <c r="V119" s="83">
        <f t="shared" si="2"/>
        <v>0</v>
      </c>
    </row>
    <row r="120" spans="1:22" ht="15" hidden="1" customHeight="1" x14ac:dyDescent="0.25">
      <c r="A120" s="51" t="s">
        <v>506</v>
      </c>
      <c r="B120" s="75" t="s">
        <v>191</v>
      </c>
      <c r="C120" s="51" t="s">
        <v>45</v>
      </c>
      <c r="D120" s="51" t="s">
        <v>474</v>
      </c>
      <c r="E120" s="29">
        <v>1</v>
      </c>
      <c r="F120" s="51" t="s">
        <v>46</v>
      </c>
      <c r="G120" s="51" t="s">
        <v>653</v>
      </c>
      <c r="H120" s="51" t="s">
        <v>434</v>
      </c>
      <c r="I120" s="78"/>
      <c r="J120" s="77">
        <v>2</v>
      </c>
      <c r="K120" s="47" t="s">
        <v>183</v>
      </c>
      <c r="L120" s="78"/>
      <c r="M120" s="69" t="s">
        <v>178</v>
      </c>
      <c r="N120" s="80"/>
      <c r="O120" s="69" t="s">
        <v>181</v>
      </c>
      <c r="P120" s="80"/>
      <c r="Q120" s="47" t="s">
        <v>185</v>
      </c>
      <c r="R120" s="80"/>
      <c r="S120" s="47" t="s">
        <v>184</v>
      </c>
      <c r="T120" s="80"/>
      <c r="U120" s="83"/>
      <c r="V120" s="83">
        <f t="shared" si="2"/>
        <v>0</v>
      </c>
    </row>
    <row r="121" spans="1:22" ht="15" hidden="1" customHeight="1" x14ac:dyDescent="0.25">
      <c r="A121" s="51" t="s">
        <v>506</v>
      </c>
      <c r="B121" s="75" t="s">
        <v>191</v>
      </c>
      <c r="C121" s="51" t="s">
        <v>45</v>
      </c>
      <c r="D121" s="51" t="s">
        <v>596</v>
      </c>
      <c r="E121" s="29">
        <v>2</v>
      </c>
      <c r="F121" s="51" t="s">
        <v>46</v>
      </c>
      <c r="G121" s="51" t="s">
        <v>654</v>
      </c>
      <c r="H121" s="51" t="s">
        <v>434</v>
      </c>
      <c r="I121" s="78"/>
      <c r="J121" s="77">
        <v>2</v>
      </c>
      <c r="K121" s="47" t="s">
        <v>183</v>
      </c>
      <c r="L121" s="78"/>
      <c r="M121" s="69" t="s">
        <v>178</v>
      </c>
      <c r="N121" s="80"/>
      <c r="O121" s="69" t="s">
        <v>181</v>
      </c>
      <c r="P121" s="80"/>
      <c r="Q121" s="47" t="s">
        <v>185</v>
      </c>
      <c r="R121" s="80"/>
      <c r="S121" s="47" t="s">
        <v>184</v>
      </c>
      <c r="T121" s="80"/>
      <c r="U121" s="83"/>
      <c r="V121" s="83">
        <f t="shared" si="2"/>
        <v>0</v>
      </c>
    </row>
    <row r="122" spans="1:22" ht="15" hidden="1" customHeight="1" x14ac:dyDescent="0.25">
      <c r="A122" s="51" t="s">
        <v>647</v>
      </c>
      <c r="B122" s="75" t="s">
        <v>191</v>
      </c>
      <c r="C122" s="51" t="s">
        <v>45</v>
      </c>
      <c r="D122" s="51" t="s">
        <v>474</v>
      </c>
      <c r="E122" s="29">
        <v>2</v>
      </c>
      <c r="F122" s="51" t="s">
        <v>46</v>
      </c>
      <c r="G122" s="51" t="s">
        <v>655</v>
      </c>
      <c r="H122" s="51" t="s">
        <v>434</v>
      </c>
      <c r="I122" s="78"/>
      <c r="J122" s="77">
        <v>2</v>
      </c>
      <c r="K122" s="47" t="s">
        <v>183</v>
      </c>
      <c r="L122" s="78"/>
      <c r="M122" s="69" t="s">
        <v>178</v>
      </c>
      <c r="N122" s="80"/>
      <c r="O122" s="69" t="s">
        <v>181</v>
      </c>
      <c r="P122" s="80"/>
      <c r="Q122" s="47" t="s">
        <v>185</v>
      </c>
      <c r="R122" s="80"/>
      <c r="S122" s="47" t="s">
        <v>184</v>
      </c>
      <c r="T122" s="80"/>
      <c r="U122" s="83"/>
      <c r="V122" s="83">
        <f t="shared" si="2"/>
        <v>0</v>
      </c>
    </row>
    <row r="123" spans="1:22" ht="15" hidden="1" customHeight="1" x14ac:dyDescent="0.25">
      <c r="A123" s="51" t="s">
        <v>647</v>
      </c>
      <c r="B123" s="75" t="s">
        <v>191</v>
      </c>
      <c r="C123" s="51" t="s">
        <v>45</v>
      </c>
      <c r="D123" s="51" t="s">
        <v>596</v>
      </c>
      <c r="E123" s="29">
        <v>1</v>
      </c>
      <c r="F123" s="51" t="s">
        <v>46</v>
      </c>
      <c r="G123" s="51" t="s">
        <v>655</v>
      </c>
      <c r="H123" s="51" t="s">
        <v>434</v>
      </c>
      <c r="I123" s="78"/>
      <c r="J123" s="77">
        <v>2</v>
      </c>
      <c r="K123" s="47" t="s">
        <v>183</v>
      </c>
      <c r="L123" s="78"/>
      <c r="M123" s="69" t="s">
        <v>178</v>
      </c>
      <c r="N123" s="80"/>
      <c r="O123" s="69" t="s">
        <v>181</v>
      </c>
      <c r="P123" s="80"/>
      <c r="Q123" s="47" t="s">
        <v>185</v>
      </c>
      <c r="R123" s="80"/>
      <c r="S123" s="47" t="s">
        <v>184</v>
      </c>
      <c r="T123" s="80"/>
      <c r="U123" s="83"/>
      <c r="V123" s="83">
        <f t="shared" si="2"/>
        <v>0</v>
      </c>
    </row>
    <row r="124" spans="1:22" ht="15" hidden="1" customHeight="1" x14ac:dyDescent="0.25">
      <c r="A124" s="51" t="s">
        <v>500</v>
      </c>
      <c r="B124" s="75" t="s">
        <v>191</v>
      </c>
      <c r="C124" s="51" t="s">
        <v>45</v>
      </c>
      <c r="D124" s="51" t="s">
        <v>474</v>
      </c>
      <c r="E124" s="29">
        <v>1</v>
      </c>
      <c r="F124" s="51" t="s">
        <v>46</v>
      </c>
      <c r="G124" s="51" t="s">
        <v>665</v>
      </c>
      <c r="H124" s="51" t="s">
        <v>434</v>
      </c>
      <c r="I124" s="78"/>
      <c r="J124" s="77">
        <v>2</v>
      </c>
      <c r="K124" s="47" t="s">
        <v>183</v>
      </c>
      <c r="L124" s="78"/>
      <c r="M124" s="69" t="s">
        <v>178</v>
      </c>
      <c r="N124" s="80"/>
      <c r="O124" s="69" t="s">
        <v>181</v>
      </c>
      <c r="P124" s="80"/>
      <c r="Q124" s="47" t="s">
        <v>185</v>
      </c>
      <c r="R124" s="80"/>
      <c r="S124" s="47" t="s">
        <v>184</v>
      </c>
      <c r="T124" s="80"/>
      <c r="U124" s="83"/>
      <c r="V124" s="83">
        <f t="shared" si="2"/>
        <v>0</v>
      </c>
    </row>
    <row r="125" spans="1:22" ht="15" hidden="1" customHeight="1" x14ac:dyDescent="0.25">
      <c r="A125" s="51" t="s">
        <v>500</v>
      </c>
      <c r="B125" s="75" t="s">
        <v>191</v>
      </c>
      <c r="C125" s="51" t="s">
        <v>45</v>
      </c>
      <c r="D125" s="51" t="s">
        <v>474</v>
      </c>
      <c r="E125" s="29">
        <v>1</v>
      </c>
      <c r="F125" s="51" t="s">
        <v>46</v>
      </c>
      <c r="G125" s="51" t="s">
        <v>666</v>
      </c>
      <c r="H125" s="51" t="s">
        <v>434</v>
      </c>
      <c r="I125" s="78"/>
      <c r="J125" s="77">
        <v>2</v>
      </c>
      <c r="K125" s="47" t="s">
        <v>183</v>
      </c>
      <c r="L125" s="78"/>
      <c r="M125" s="69" t="s">
        <v>178</v>
      </c>
      <c r="N125" s="80"/>
      <c r="O125" s="69" t="s">
        <v>181</v>
      </c>
      <c r="P125" s="80"/>
      <c r="Q125" s="47" t="s">
        <v>185</v>
      </c>
      <c r="R125" s="80"/>
      <c r="S125" s="47" t="s">
        <v>184</v>
      </c>
      <c r="T125" s="80"/>
      <c r="U125" s="83"/>
      <c r="V125" s="83">
        <f t="shared" si="2"/>
        <v>0</v>
      </c>
    </row>
    <row r="126" spans="1:22" ht="15" hidden="1" customHeight="1" x14ac:dyDescent="0.25">
      <c r="A126" s="51" t="s">
        <v>473</v>
      </c>
      <c r="B126" s="75" t="s">
        <v>191</v>
      </c>
      <c r="C126" s="51" t="s">
        <v>45</v>
      </c>
      <c r="D126" s="51" t="s">
        <v>596</v>
      </c>
      <c r="E126" s="29">
        <v>3</v>
      </c>
      <c r="F126" s="51" t="s">
        <v>46</v>
      </c>
      <c r="G126" s="51" t="s">
        <v>666</v>
      </c>
      <c r="H126" s="51" t="s">
        <v>434</v>
      </c>
      <c r="I126" s="78"/>
      <c r="J126" s="77">
        <v>2</v>
      </c>
      <c r="K126" s="47" t="s">
        <v>183</v>
      </c>
      <c r="L126" s="78"/>
      <c r="M126" s="69" t="s">
        <v>178</v>
      </c>
      <c r="N126" s="80"/>
      <c r="O126" s="69" t="s">
        <v>181</v>
      </c>
      <c r="P126" s="80"/>
      <c r="Q126" s="47" t="s">
        <v>185</v>
      </c>
      <c r="R126" s="80"/>
      <c r="S126" s="47" t="s">
        <v>184</v>
      </c>
      <c r="T126" s="80"/>
      <c r="U126" s="83"/>
      <c r="V126" s="83">
        <f t="shared" si="2"/>
        <v>0</v>
      </c>
    </row>
    <row r="127" spans="1:22" ht="15" customHeight="1" x14ac:dyDescent="0.25">
      <c r="A127" s="51" t="s">
        <v>473</v>
      </c>
      <c r="B127" s="75" t="s">
        <v>191</v>
      </c>
      <c r="C127" s="51" t="s">
        <v>45</v>
      </c>
      <c r="D127" s="51" t="s">
        <v>674</v>
      </c>
      <c r="E127" s="29">
        <v>1</v>
      </c>
      <c r="F127" s="51" t="s">
        <v>46</v>
      </c>
      <c r="G127" s="51" t="s">
        <v>675</v>
      </c>
      <c r="H127" s="51" t="s">
        <v>434</v>
      </c>
      <c r="I127" s="78"/>
      <c r="J127" s="77">
        <v>3</v>
      </c>
      <c r="K127" s="47" t="s">
        <v>183</v>
      </c>
      <c r="L127" s="78"/>
      <c r="M127" s="69" t="s">
        <v>177</v>
      </c>
      <c r="N127" s="80"/>
      <c r="O127" s="69" t="s">
        <v>180</v>
      </c>
      <c r="P127" s="80"/>
      <c r="Q127" s="47" t="s">
        <v>185</v>
      </c>
      <c r="R127" s="80"/>
      <c r="S127" s="47" t="s">
        <v>184</v>
      </c>
      <c r="T127" s="80"/>
      <c r="U127" s="83"/>
      <c r="V127" s="83">
        <f t="shared" si="2"/>
        <v>0</v>
      </c>
    </row>
    <row r="128" spans="1:22" ht="15" customHeight="1" x14ac:dyDescent="0.25">
      <c r="A128" s="51" t="s">
        <v>473</v>
      </c>
      <c r="B128" s="75" t="s">
        <v>191</v>
      </c>
      <c r="C128" s="51" t="s">
        <v>45</v>
      </c>
      <c r="D128" s="51" t="s">
        <v>676</v>
      </c>
      <c r="E128" s="29">
        <v>1</v>
      </c>
      <c r="F128" s="51" t="s">
        <v>46</v>
      </c>
      <c r="G128" s="51" t="s">
        <v>677</v>
      </c>
      <c r="H128" s="51" t="s">
        <v>434</v>
      </c>
      <c r="I128" s="78"/>
      <c r="J128" s="77">
        <v>3</v>
      </c>
      <c r="K128" s="47" t="s">
        <v>183</v>
      </c>
      <c r="L128" s="78"/>
      <c r="M128" s="69" t="s">
        <v>177</v>
      </c>
      <c r="N128" s="80"/>
      <c r="O128" s="69" t="s">
        <v>180</v>
      </c>
      <c r="P128" s="80"/>
      <c r="Q128" s="47" t="s">
        <v>185</v>
      </c>
      <c r="R128" s="80"/>
      <c r="S128" s="47" t="s">
        <v>184</v>
      </c>
      <c r="T128" s="80"/>
      <c r="U128" s="83"/>
      <c r="V128" s="83">
        <f t="shared" si="2"/>
        <v>0</v>
      </c>
    </row>
    <row r="129" spans="1:22" ht="15" customHeight="1" x14ac:dyDescent="0.25">
      <c r="A129" s="51" t="s">
        <v>500</v>
      </c>
      <c r="B129" s="75" t="s">
        <v>191</v>
      </c>
      <c r="C129" s="51" t="s">
        <v>45</v>
      </c>
      <c r="D129" s="51" t="s">
        <v>676</v>
      </c>
      <c r="E129" s="29">
        <v>1</v>
      </c>
      <c r="F129" s="51" t="s">
        <v>46</v>
      </c>
      <c r="G129" s="51" t="s">
        <v>680</v>
      </c>
      <c r="H129" s="51" t="s">
        <v>434</v>
      </c>
      <c r="I129" s="78"/>
      <c r="J129" s="77">
        <v>3</v>
      </c>
      <c r="K129" s="47" t="s">
        <v>183</v>
      </c>
      <c r="L129" s="78"/>
      <c r="M129" s="69" t="s">
        <v>177</v>
      </c>
      <c r="N129" s="80"/>
      <c r="O129" s="69" t="s">
        <v>180</v>
      </c>
      <c r="P129" s="80"/>
      <c r="Q129" s="47" t="s">
        <v>185</v>
      </c>
      <c r="R129" s="80"/>
      <c r="S129" s="47" t="s">
        <v>184</v>
      </c>
      <c r="T129" s="80"/>
      <c r="U129" s="83"/>
      <c r="V129" s="83">
        <f t="shared" si="2"/>
        <v>0</v>
      </c>
    </row>
    <row r="130" spans="1:22" ht="15" customHeight="1" x14ac:dyDescent="0.25">
      <c r="A130" s="51" t="s">
        <v>473</v>
      </c>
      <c r="B130" s="75" t="s">
        <v>191</v>
      </c>
      <c r="C130" s="51" t="s">
        <v>45</v>
      </c>
      <c r="D130" s="51" t="s">
        <v>674</v>
      </c>
      <c r="E130" s="29">
        <v>1</v>
      </c>
      <c r="F130" s="51" t="s">
        <v>46</v>
      </c>
      <c r="G130" s="51" t="s">
        <v>682</v>
      </c>
      <c r="H130" s="51" t="s">
        <v>434</v>
      </c>
      <c r="I130" s="78"/>
      <c r="J130" s="77">
        <v>3</v>
      </c>
      <c r="K130" s="47" t="s">
        <v>183</v>
      </c>
      <c r="L130" s="78"/>
      <c r="M130" s="69" t="s">
        <v>177</v>
      </c>
      <c r="N130" s="80"/>
      <c r="O130" s="69" t="s">
        <v>180</v>
      </c>
      <c r="P130" s="80"/>
      <c r="Q130" s="47" t="s">
        <v>185</v>
      </c>
      <c r="R130" s="80"/>
      <c r="S130" s="47" t="s">
        <v>184</v>
      </c>
      <c r="T130" s="80"/>
      <c r="U130" s="83"/>
      <c r="V130" s="83">
        <f t="shared" si="2"/>
        <v>0</v>
      </c>
    </row>
    <row r="131" spans="1:22" ht="15" customHeight="1" x14ac:dyDescent="0.25">
      <c r="A131" s="51" t="s">
        <v>506</v>
      </c>
      <c r="B131" s="75" t="s">
        <v>191</v>
      </c>
      <c r="C131" s="51" t="s">
        <v>45</v>
      </c>
      <c r="D131" s="51" t="s">
        <v>685</v>
      </c>
      <c r="E131" s="29">
        <v>1</v>
      </c>
      <c r="F131" s="51" t="s">
        <v>46</v>
      </c>
      <c r="G131" s="51" t="s">
        <v>686</v>
      </c>
      <c r="H131" s="51" t="s">
        <v>434</v>
      </c>
      <c r="I131" s="78"/>
      <c r="J131" s="77">
        <v>3</v>
      </c>
      <c r="K131" s="47" t="s">
        <v>183</v>
      </c>
      <c r="L131" s="78"/>
      <c r="M131" s="69" t="s">
        <v>177</v>
      </c>
      <c r="N131" s="80"/>
      <c r="O131" s="69" t="s">
        <v>180</v>
      </c>
      <c r="P131" s="80"/>
      <c r="Q131" s="47" t="s">
        <v>185</v>
      </c>
      <c r="R131" s="80"/>
      <c r="S131" s="47" t="s">
        <v>184</v>
      </c>
      <c r="T131" s="80"/>
      <c r="U131" s="83"/>
      <c r="V131" s="83">
        <f t="shared" si="2"/>
        <v>0</v>
      </c>
    </row>
    <row r="132" spans="1:22" ht="15" customHeight="1" x14ac:dyDescent="0.25">
      <c r="A132" s="51" t="s">
        <v>473</v>
      </c>
      <c r="B132" s="75" t="s">
        <v>191</v>
      </c>
      <c r="C132" s="51" t="s">
        <v>45</v>
      </c>
      <c r="D132" s="51" t="s">
        <v>474</v>
      </c>
      <c r="E132" s="29">
        <v>1</v>
      </c>
      <c r="F132" s="51" t="s">
        <v>46</v>
      </c>
      <c r="G132" s="51" t="s">
        <v>687</v>
      </c>
      <c r="H132" s="51" t="s">
        <v>434</v>
      </c>
      <c r="I132" s="78"/>
      <c r="J132" s="77">
        <v>3</v>
      </c>
      <c r="K132" s="47" t="s">
        <v>183</v>
      </c>
      <c r="L132" s="78"/>
      <c r="M132" s="69" t="s">
        <v>177</v>
      </c>
      <c r="N132" s="80"/>
      <c r="O132" s="69" t="s">
        <v>180</v>
      </c>
      <c r="P132" s="80"/>
      <c r="Q132" s="47" t="s">
        <v>185</v>
      </c>
      <c r="R132" s="80"/>
      <c r="S132" s="47" t="s">
        <v>184</v>
      </c>
      <c r="T132" s="80"/>
      <c r="U132" s="83"/>
      <c r="V132" s="83">
        <f t="shared" si="2"/>
        <v>0</v>
      </c>
    </row>
    <row r="133" spans="1:22" ht="15" customHeight="1" x14ac:dyDescent="0.25">
      <c r="A133" s="51" t="s">
        <v>473</v>
      </c>
      <c r="B133" s="75" t="s">
        <v>191</v>
      </c>
      <c r="C133" s="51" t="s">
        <v>45</v>
      </c>
      <c r="D133" s="51" t="s">
        <v>474</v>
      </c>
      <c r="E133" s="29">
        <v>1</v>
      </c>
      <c r="F133" s="51" t="s">
        <v>46</v>
      </c>
      <c r="G133" s="51" t="s">
        <v>688</v>
      </c>
      <c r="H133" s="51" t="s">
        <v>434</v>
      </c>
      <c r="I133" s="78"/>
      <c r="J133" s="77">
        <v>3</v>
      </c>
      <c r="K133" s="47" t="s">
        <v>183</v>
      </c>
      <c r="L133" s="78"/>
      <c r="M133" s="69" t="s">
        <v>177</v>
      </c>
      <c r="N133" s="80"/>
      <c r="O133" s="69" t="s">
        <v>180</v>
      </c>
      <c r="P133" s="80"/>
      <c r="Q133" s="47" t="s">
        <v>185</v>
      </c>
      <c r="R133" s="80"/>
      <c r="S133" s="47" t="s">
        <v>184</v>
      </c>
      <c r="T133" s="80"/>
      <c r="U133" s="83"/>
      <c r="V133" s="83">
        <f t="shared" si="2"/>
        <v>0</v>
      </c>
    </row>
    <row r="134" spans="1:22" ht="15" customHeight="1" x14ac:dyDescent="0.25">
      <c r="A134" s="51" t="s">
        <v>473</v>
      </c>
      <c r="B134" s="75" t="s">
        <v>191</v>
      </c>
      <c r="C134" s="51" t="s">
        <v>45</v>
      </c>
      <c r="D134" s="51" t="s">
        <v>689</v>
      </c>
      <c r="E134" s="29">
        <v>1</v>
      </c>
      <c r="F134" s="51" t="s">
        <v>46</v>
      </c>
      <c r="G134" s="51" t="s">
        <v>690</v>
      </c>
      <c r="H134" s="51" t="s">
        <v>434</v>
      </c>
      <c r="I134" s="78"/>
      <c r="J134" s="77">
        <v>3</v>
      </c>
      <c r="K134" s="47" t="s">
        <v>183</v>
      </c>
      <c r="L134" s="78"/>
      <c r="M134" s="69" t="s">
        <v>177</v>
      </c>
      <c r="N134" s="80"/>
      <c r="O134" s="69" t="s">
        <v>180</v>
      </c>
      <c r="P134" s="80"/>
      <c r="Q134" s="47" t="s">
        <v>185</v>
      </c>
      <c r="R134" s="80"/>
      <c r="S134" s="47" t="s">
        <v>184</v>
      </c>
      <c r="T134" s="80"/>
      <c r="U134" s="83"/>
      <c r="V134" s="83">
        <f t="shared" si="2"/>
        <v>0</v>
      </c>
    </row>
    <row r="135" spans="1:22" ht="15" customHeight="1" x14ac:dyDescent="0.25">
      <c r="A135" s="51" t="s">
        <v>473</v>
      </c>
      <c r="B135" s="75" t="s">
        <v>191</v>
      </c>
      <c r="C135" s="51" t="s">
        <v>45</v>
      </c>
      <c r="D135" s="51" t="s">
        <v>693</v>
      </c>
      <c r="E135" s="29">
        <v>1</v>
      </c>
      <c r="F135" s="51" t="s">
        <v>46</v>
      </c>
      <c r="G135" s="51" t="s">
        <v>694</v>
      </c>
      <c r="H135" s="51" t="s">
        <v>434</v>
      </c>
      <c r="I135" s="78"/>
      <c r="J135" s="77">
        <v>3</v>
      </c>
      <c r="K135" s="47" t="s">
        <v>183</v>
      </c>
      <c r="L135" s="78"/>
      <c r="M135" s="69" t="s">
        <v>177</v>
      </c>
      <c r="N135" s="80"/>
      <c r="O135" s="69" t="s">
        <v>180</v>
      </c>
      <c r="P135" s="80"/>
      <c r="Q135" s="47" t="s">
        <v>185</v>
      </c>
      <c r="R135" s="80"/>
      <c r="S135" s="47" t="s">
        <v>184</v>
      </c>
      <c r="T135" s="80"/>
      <c r="U135" s="83"/>
      <c r="V135" s="83">
        <f t="shared" si="2"/>
        <v>0</v>
      </c>
    </row>
    <row r="136" spans="1:22" ht="15" hidden="1" customHeight="1" x14ac:dyDescent="0.25">
      <c r="A136" s="51" t="s">
        <v>473</v>
      </c>
      <c r="B136" s="75" t="s">
        <v>191</v>
      </c>
      <c r="C136" s="51" t="s">
        <v>45</v>
      </c>
      <c r="D136" s="51" t="s">
        <v>583</v>
      </c>
      <c r="E136" s="29">
        <v>1</v>
      </c>
      <c r="F136" s="51" t="s">
        <v>46</v>
      </c>
      <c r="G136" s="51" t="s">
        <v>695</v>
      </c>
      <c r="H136" s="51" t="s">
        <v>434</v>
      </c>
      <c r="I136" s="78"/>
      <c r="J136" s="77">
        <v>2</v>
      </c>
      <c r="K136" s="47" t="s">
        <v>183</v>
      </c>
      <c r="L136" s="78"/>
      <c r="M136" s="69" t="s">
        <v>178</v>
      </c>
      <c r="N136" s="80"/>
      <c r="O136" s="69" t="s">
        <v>181</v>
      </c>
      <c r="P136" s="80"/>
      <c r="Q136" s="47" t="s">
        <v>185</v>
      </c>
      <c r="R136" s="80"/>
      <c r="S136" s="47" t="s">
        <v>184</v>
      </c>
      <c r="T136" s="80"/>
      <c r="U136" s="83"/>
      <c r="V136" s="83">
        <f t="shared" si="2"/>
        <v>0</v>
      </c>
    </row>
    <row r="137" spans="1:22" ht="15" customHeight="1" x14ac:dyDescent="0.25">
      <c r="A137" s="51" t="s">
        <v>500</v>
      </c>
      <c r="B137" s="75" t="s">
        <v>191</v>
      </c>
      <c r="C137" s="51" t="s">
        <v>45</v>
      </c>
      <c r="D137" s="51" t="s">
        <v>482</v>
      </c>
      <c r="E137" s="29">
        <v>1</v>
      </c>
      <c r="F137" s="51" t="s">
        <v>46</v>
      </c>
      <c r="G137" s="51" t="s">
        <v>696</v>
      </c>
      <c r="H137" s="51" t="s">
        <v>434</v>
      </c>
      <c r="I137" s="78"/>
      <c r="J137" s="77">
        <v>3</v>
      </c>
      <c r="K137" s="47" t="s">
        <v>183</v>
      </c>
      <c r="L137" s="78"/>
      <c r="M137" s="69" t="s">
        <v>177</v>
      </c>
      <c r="N137" s="80"/>
      <c r="O137" s="69" t="s">
        <v>180</v>
      </c>
      <c r="P137" s="80"/>
      <c r="Q137" s="47" t="s">
        <v>185</v>
      </c>
      <c r="R137" s="80"/>
      <c r="S137" s="47" t="s">
        <v>184</v>
      </c>
      <c r="T137" s="80"/>
      <c r="U137" s="83"/>
      <c r="V137" s="83">
        <f t="shared" si="2"/>
        <v>0</v>
      </c>
    </row>
    <row r="138" spans="1:22" ht="15" customHeight="1" x14ac:dyDescent="0.25">
      <c r="A138" s="51" t="s">
        <v>473</v>
      </c>
      <c r="B138" s="75" t="s">
        <v>191</v>
      </c>
      <c r="C138" s="51" t="s">
        <v>45</v>
      </c>
      <c r="D138" s="51" t="s">
        <v>482</v>
      </c>
      <c r="E138" s="29">
        <v>1</v>
      </c>
      <c r="F138" s="51" t="s">
        <v>46</v>
      </c>
      <c r="G138" s="51" t="s">
        <v>697</v>
      </c>
      <c r="H138" s="51" t="s">
        <v>434</v>
      </c>
      <c r="I138" s="78"/>
      <c r="J138" s="77">
        <v>3</v>
      </c>
      <c r="K138" s="47" t="s">
        <v>183</v>
      </c>
      <c r="L138" s="78"/>
      <c r="M138" s="69" t="s">
        <v>177</v>
      </c>
      <c r="N138" s="80"/>
      <c r="O138" s="69" t="s">
        <v>180</v>
      </c>
      <c r="P138" s="80"/>
      <c r="Q138" s="47" t="s">
        <v>185</v>
      </c>
      <c r="R138" s="80"/>
      <c r="S138" s="47" t="s">
        <v>184</v>
      </c>
      <c r="T138" s="80"/>
      <c r="U138" s="83"/>
      <c r="V138" s="83">
        <f t="shared" si="2"/>
        <v>0</v>
      </c>
    </row>
    <row r="139" spans="1:22" ht="15" customHeight="1" x14ac:dyDescent="0.25">
      <c r="A139" s="51" t="s">
        <v>506</v>
      </c>
      <c r="B139" s="75" t="s">
        <v>191</v>
      </c>
      <c r="C139" s="51" t="s">
        <v>45</v>
      </c>
      <c r="D139" s="51" t="s">
        <v>596</v>
      </c>
      <c r="E139" s="29">
        <v>1</v>
      </c>
      <c r="F139" s="51" t="s">
        <v>46</v>
      </c>
      <c r="G139" s="51" t="s">
        <v>700</v>
      </c>
      <c r="H139" s="51" t="s">
        <v>434</v>
      </c>
      <c r="I139" s="78"/>
      <c r="J139" s="77">
        <v>3</v>
      </c>
      <c r="K139" s="47" t="s">
        <v>183</v>
      </c>
      <c r="L139" s="78"/>
      <c r="M139" s="69" t="s">
        <v>177</v>
      </c>
      <c r="N139" s="80"/>
      <c r="O139" s="69" t="s">
        <v>180</v>
      </c>
      <c r="P139" s="80"/>
      <c r="Q139" s="47" t="s">
        <v>185</v>
      </c>
      <c r="R139" s="80"/>
      <c r="S139" s="47" t="s">
        <v>184</v>
      </c>
      <c r="T139" s="80"/>
      <c r="U139" s="83"/>
      <c r="V139" s="83">
        <f t="shared" si="2"/>
        <v>0</v>
      </c>
    </row>
    <row r="140" spans="1:22" ht="15" customHeight="1" x14ac:dyDescent="0.25">
      <c r="A140" s="51" t="s">
        <v>506</v>
      </c>
      <c r="B140" s="75" t="s">
        <v>191</v>
      </c>
      <c r="C140" s="51" t="s">
        <v>45</v>
      </c>
      <c r="D140" s="51" t="s">
        <v>583</v>
      </c>
      <c r="E140" s="29">
        <v>1</v>
      </c>
      <c r="F140" s="51" t="s">
        <v>46</v>
      </c>
      <c r="G140" s="51" t="s">
        <v>701</v>
      </c>
      <c r="H140" s="51" t="s">
        <v>434</v>
      </c>
      <c r="I140" s="78"/>
      <c r="J140" s="77">
        <v>3</v>
      </c>
      <c r="K140" s="47" t="s">
        <v>183</v>
      </c>
      <c r="L140" s="78"/>
      <c r="M140" s="69" t="s">
        <v>177</v>
      </c>
      <c r="N140" s="80"/>
      <c r="O140" s="69" t="s">
        <v>180</v>
      </c>
      <c r="P140" s="80"/>
      <c r="Q140" s="47" t="s">
        <v>185</v>
      </c>
      <c r="R140" s="80"/>
      <c r="S140" s="47" t="s">
        <v>184</v>
      </c>
      <c r="T140" s="80"/>
      <c r="U140" s="83"/>
      <c r="V140" s="83">
        <f t="shared" si="2"/>
        <v>0</v>
      </c>
    </row>
    <row r="141" spans="1:22" ht="15" customHeight="1" x14ac:dyDescent="0.25">
      <c r="A141" s="51" t="s">
        <v>506</v>
      </c>
      <c r="B141" s="75" t="s">
        <v>191</v>
      </c>
      <c r="C141" s="51" t="s">
        <v>45</v>
      </c>
      <c r="D141" s="51" t="s">
        <v>482</v>
      </c>
      <c r="E141" s="29">
        <v>1</v>
      </c>
      <c r="F141" s="51" t="s">
        <v>46</v>
      </c>
      <c r="G141" s="51" t="s">
        <v>702</v>
      </c>
      <c r="H141" s="51" t="s">
        <v>434</v>
      </c>
      <c r="I141" s="78"/>
      <c r="J141" s="77">
        <v>3</v>
      </c>
      <c r="K141" s="47" t="s">
        <v>183</v>
      </c>
      <c r="L141" s="78"/>
      <c r="M141" s="69" t="s">
        <v>177</v>
      </c>
      <c r="N141" s="80"/>
      <c r="O141" s="69" t="s">
        <v>180</v>
      </c>
      <c r="P141" s="80"/>
      <c r="Q141" s="47" t="s">
        <v>185</v>
      </c>
      <c r="R141" s="80"/>
      <c r="S141" s="47" t="s">
        <v>184</v>
      </c>
      <c r="T141" s="80"/>
      <c r="U141" s="83"/>
      <c r="V141" s="83">
        <f t="shared" si="2"/>
        <v>0</v>
      </c>
    </row>
    <row r="142" spans="1:22" ht="15" customHeight="1" x14ac:dyDescent="0.25">
      <c r="A142" s="51" t="s">
        <v>703</v>
      </c>
      <c r="B142" s="75" t="s">
        <v>191</v>
      </c>
      <c r="C142" s="51" t="s">
        <v>45</v>
      </c>
      <c r="D142" s="51" t="s">
        <v>619</v>
      </c>
      <c r="E142" s="29">
        <v>1</v>
      </c>
      <c r="F142" s="51" t="s">
        <v>46</v>
      </c>
      <c r="G142" s="51" t="s">
        <v>704</v>
      </c>
      <c r="H142" s="51" t="s">
        <v>434</v>
      </c>
      <c r="I142" s="78"/>
      <c r="J142" s="77">
        <v>3</v>
      </c>
      <c r="K142" s="47" t="s">
        <v>183</v>
      </c>
      <c r="L142" s="78"/>
      <c r="M142" s="69" t="s">
        <v>177</v>
      </c>
      <c r="N142" s="80"/>
      <c r="O142" s="69" t="s">
        <v>180</v>
      </c>
      <c r="P142" s="80"/>
      <c r="Q142" s="47" t="s">
        <v>185</v>
      </c>
      <c r="R142" s="80"/>
      <c r="S142" s="47" t="s">
        <v>184</v>
      </c>
      <c r="T142" s="80"/>
      <c r="U142" s="83"/>
      <c r="V142" s="83">
        <f t="shared" si="2"/>
        <v>0</v>
      </c>
    </row>
    <row r="143" spans="1:22" ht="15" customHeight="1" x14ac:dyDescent="0.25">
      <c r="A143" s="51" t="s">
        <v>647</v>
      </c>
      <c r="B143" s="75" t="s">
        <v>191</v>
      </c>
      <c r="C143" s="51" t="s">
        <v>45</v>
      </c>
      <c r="D143" s="51" t="s">
        <v>583</v>
      </c>
      <c r="E143" s="29">
        <v>2</v>
      </c>
      <c r="F143" s="51" t="s">
        <v>46</v>
      </c>
      <c r="G143" s="51" t="s">
        <v>705</v>
      </c>
      <c r="H143" s="51" t="s">
        <v>434</v>
      </c>
      <c r="I143" s="78"/>
      <c r="J143" s="77">
        <v>3</v>
      </c>
      <c r="K143" s="47" t="s">
        <v>183</v>
      </c>
      <c r="L143" s="78"/>
      <c r="M143" s="69" t="s">
        <v>177</v>
      </c>
      <c r="N143" s="80"/>
      <c r="O143" s="69" t="s">
        <v>180</v>
      </c>
      <c r="P143" s="80"/>
      <c r="Q143" s="47" t="s">
        <v>185</v>
      </c>
      <c r="R143" s="80"/>
      <c r="S143" s="47" t="s">
        <v>184</v>
      </c>
      <c r="T143" s="80"/>
      <c r="U143" s="83"/>
      <c r="V143" s="83">
        <f t="shared" si="2"/>
        <v>0</v>
      </c>
    </row>
    <row r="144" spans="1:22" ht="15" customHeight="1" x14ac:dyDescent="0.25">
      <c r="A144" s="51" t="s">
        <v>479</v>
      </c>
      <c r="B144" s="75" t="s">
        <v>191</v>
      </c>
      <c r="C144" s="51" t="s">
        <v>45</v>
      </c>
      <c r="D144" s="51" t="s">
        <v>383</v>
      </c>
      <c r="E144" s="29">
        <v>1</v>
      </c>
      <c r="F144" s="51" t="s">
        <v>46</v>
      </c>
      <c r="G144" s="51" t="s">
        <v>706</v>
      </c>
      <c r="H144" s="51" t="s">
        <v>434</v>
      </c>
      <c r="I144" s="78"/>
      <c r="J144" s="77">
        <v>3</v>
      </c>
      <c r="K144" s="47" t="s">
        <v>183</v>
      </c>
      <c r="L144" s="78"/>
      <c r="M144" s="69" t="s">
        <v>177</v>
      </c>
      <c r="N144" s="80"/>
      <c r="O144" s="69" t="s">
        <v>180</v>
      </c>
      <c r="P144" s="80"/>
      <c r="Q144" s="47" t="s">
        <v>185</v>
      </c>
      <c r="R144" s="80"/>
      <c r="S144" s="47" t="s">
        <v>184</v>
      </c>
      <c r="T144" s="80"/>
      <c r="U144" s="83"/>
      <c r="V144" s="83">
        <f t="shared" si="2"/>
        <v>0</v>
      </c>
    </row>
    <row r="145" spans="1:22" ht="15" customHeight="1" x14ac:dyDescent="0.25">
      <c r="A145" s="51" t="s">
        <v>647</v>
      </c>
      <c r="B145" s="75" t="s">
        <v>191</v>
      </c>
      <c r="C145" s="51" t="s">
        <v>449</v>
      </c>
      <c r="D145" s="51" t="s">
        <v>383</v>
      </c>
      <c r="E145" s="29">
        <v>1</v>
      </c>
      <c r="F145" s="51" t="s">
        <v>46</v>
      </c>
      <c r="G145" s="51" t="s">
        <v>712</v>
      </c>
      <c r="H145" s="51" t="s">
        <v>434</v>
      </c>
      <c r="I145" s="78"/>
      <c r="J145" s="77">
        <v>3</v>
      </c>
      <c r="K145" s="47" t="s">
        <v>183</v>
      </c>
      <c r="L145" s="78"/>
      <c r="M145" s="69" t="s">
        <v>177</v>
      </c>
      <c r="N145" s="80"/>
      <c r="O145" s="69" t="s">
        <v>180</v>
      </c>
      <c r="P145" s="80"/>
      <c r="Q145" s="47" t="s">
        <v>185</v>
      </c>
      <c r="R145" s="80"/>
      <c r="S145" s="47" t="s">
        <v>184</v>
      </c>
      <c r="T145" s="80"/>
      <c r="U145" s="83"/>
      <c r="V145" s="83">
        <f t="shared" si="2"/>
        <v>0</v>
      </c>
    </row>
    <row r="146" spans="1:22" ht="15" customHeight="1" x14ac:dyDescent="0.25">
      <c r="A146" s="51" t="s">
        <v>647</v>
      </c>
      <c r="B146" s="75" t="s">
        <v>191</v>
      </c>
      <c r="C146" s="51" t="s">
        <v>449</v>
      </c>
      <c r="D146" s="51" t="s">
        <v>383</v>
      </c>
      <c r="E146" s="29">
        <v>1</v>
      </c>
      <c r="F146" s="51" t="s">
        <v>46</v>
      </c>
      <c r="G146" s="51" t="s">
        <v>716</v>
      </c>
      <c r="H146" s="51" t="s">
        <v>434</v>
      </c>
      <c r="I146" s="78"/>
      <c r="J146" s="77">
        <v>3</v>
      </c>
      <c r="K146" s="47" t="s">
        <v>183</v>
      </c>
      <c r="L146" s="78"/>
      <c r="M146" s="69" t="s">
        <v>177</v>
      </c>
      <c r="N146" s="80"/>
      <c r="O146" s="69" t="s">
        <v>180</v>
      </c>
      <c r="P146" s="80"/>
      <c r="Q146" s="47" t="s">
        <v>185</v>
      </c>
      <c r="R146" s="80"/>
      <c r="S146" s="47" t="s">
        <v>184</v>
      </c>
      <c r="T146" s="80"/>
      <c r="U146" s="83"/>
      <c r="V146" s="83">
        <f t="shared" si="2"/>
        <v>0</v>
      </c>
    </row>
    <row r="147" spans="1:22" ht="15" customHeight="1" x14ac:dyDescent="0.25">
      <c r="A147" s="51" t="s">
        <v>647</v>
      </c>
      <c r="B147" s="75" t="s">
        <v>191</v>
      </c>
      <c r="C147" s="51" t="s">
        <v>449</v>
      </c>
      <c r="D147" s="51" t="s">
        <v>383</v>
      </c>
      <c r="E147" s="29">
        <v>1</v>
      </c>
      <c r="F147" s="51" t="s">
        <v>46</v>
      </c>
      <c r="G147" s="51" t="s">
        <v>718</v>
      </c>
      <c r="H147" s="51" t="s">
        <v>434</v>
      </c>
      <c r="I147" s="78"/>
      <c r="J147" s="77">
        <v>3</v>
      </c>
      <c r="K147" s="47" t="s">
        <v>183</v>
      </c>
      <c r="L147" s="78"/>
      <c r="M147" s="69" t="s">
        <v>177</v>
      </c>
      <c r="N147" s="80"/>
      <c r="O147" s="69" t="s">
        <v>180</v>
      </c>
      <c r="P147" s="80"/>
      <c r="Q147" s="47" t="s">
        <v>185</v>
      </c>
      <c r="R147" s="80"/>
      <c r="S147" s="47" t="s">
        <v>184</v>
      </c>
      <c r="T147" s="80"/>
      <c r="U147" s="83"/>
      <c r="V147" s="83">
        <f t="shared" si="2"/>
        <v>0</v>
      </c>
    </row>
    <row r="148" spans="1:22" s="32" customFormat="1" ht="15" hidden="1" customHeight="1" x14ac:dyDescent="0.25">
      <c r="A148" s="74" t="s">
        <v>786</v>
      </c>
      <c r="B148" s="75" t="s">
        <v>191</v>
      </c>
      <c r="C148" s="51" t="s">
        <v>451</v>
      </c>
      <c r="D148" s="51" t="s">
        <v>383</v>
      </c>
      <c r="E148" s="29">
        <v>6</v>
      </c>
      <c r="F148" s="51"/>
      <c r="G148" s="51" t="s">
        <v>787</v>
      </c>
      <c r="H148" s="51" t="s">
        <v>434</v>
      </c>
      <c r="I148" s="78"/>
      <c r="J148" s="77">
        <v>2</v>
      </c>
      <c r="K148" s="47" t="s">
        <v>183</v>
      </c>
      <c r="L148" s="78"/>
      <c r="M148" s="69" t="s">
        <v>178</v>
      </c>
      <c r="N148" s="80"/>
      <c r="O148" s="69" t="s">
        <v>181</v>
      </c>
      <c r="P148" s="80"/>
      <c r="Q148" s="47" t="s">
        <v>185</v>
      </c>
      <c r="R148" s="80"/>
      <c r="S148" s="47" t="s">
        <v>184</v>
      </c>
      <c r="T148" s="80"/>
      <c r="U148" s="83"/>
      <c r="V148" s="83">
        <f t="shared" si="2"/>
        <v>0</v>
      </c>
    </row>
    <row r="149" spans="1:22" ht="15" hidden="1" customHeight="1" x14ac:dyDescent="0.25">
      <c r="A149" s="71" t="s">
        <v>789</v>
      </c>
      <c r="B149" s="75" t="s">
        <v>191</v>
      </c>
      <c r="C149" s="51" t="s">
        <v>451</v>
      </c>
      <c r="D149" s="51" t="s">
        <v>383</v>
      </c>
      <c r="E149" s="29">
        <v>9</v>
      </c>
      <c r="F149" s="51"/>
      <c r="G149" s="51" t="s">
        <v>787</v>
      </c>
      <c r="H149" s="51" t="s">
        <v>434</v>
      </c>
      <c r="I149" s="78"/>
      <c r="J149" s="77">
        <v>2</v>
      </c>
      <c r="K149" s="47" t="s">
        <v>183</v>
      </c>
      <c r="L149" s="78"/>
      <c r="M149" s="69" t="s">
        <v>178</v>
      </c>
      <c r="N149" s="80"/>
      <c r="O149" s="69" t="s">
        <v>181</v>
      </c>
      <c r="P149" s="80"/>
      <c r="Q149" s="47" t="s">
        <v>185</v>
      </c>
      <c r="R149" s="80"/>
      <c r="S149" s="47" t="s">
        <v>184</v>
      </c>
      <c r="T149" s="80"/>
      <c r="U149" s="83"/>
      <c r="V149" s="83">
        <f t="shared" si="2"/>
        <v>0</v>
      </c>
    </row>
    <row r="150" spans="1:22" ht="15" hidden="1" customHeight="1" x14ac:dyDescent="0.25">
      <c r="A150" s="71" t="s">
        <v>368</v>
      </c>
      <c r="B150" s="75" t="s">
        <v>191</v>
      </c>
      <c r="C150" s="51" t="s">
        <v>443</v>
      </c>
      <c r="D150" s="51" t="s">
        <v>383</v>
      </c>
      <c r="E150" s="29">
        <v>1</v>
      </c>
      <c r="F150" s="51"/>
      <c r="G150" s="51" t="s">
        <v>790</v>
      </c>
      <c r="H150" s="51" t="s">
        <v>434</v>
      </c>
      <c r="I150" s="78"/>
      <c r="J150" s="77">
        <v>2</v>
      </c>
      <c r="K150" s="47" t="s">
        <v>183</v>
      </c>
      <c r="L150" s="78"/>
      <c r="M150" s="69" t="s">
        <v>178</v>
      </c>
      <c r="N150" s="80"/>
      <c r="O150" s="69" t="s">
        <v>181</v>
      </c>
      <c r="P150" s="80"/>
      <c r="Q150" s="47" t="s">
        <v>185</v>
      </c>
      <c r="R150" s="80"/>
      <c r="S150" s="47" t="s">
        <v>184</v>
      </c>
      <c r="T150" s="80"/>
      <c r="U150" s="83"/>
      <c r="V150" s="83">
        <f t="shared" si="2"/>
        <v>0</v>
      </c>
    </row>
    <row r="151" spans="1:22" ht="15" customHeight="1" x14ac:dyDescent="0.25">
      <c r="A151" s="51" t="s">
        <v>506</v>
      </c>
      <c r="B151" s="75" t="s">
        <v>191</v>
      </c>
      <c r="C151" s="51" t="s">
        <v>45</v>
      </c>
      <c r="D151" s="51" t="s">
        <v>793</v>
      </c>
      <c r="E151" s="29">
        <v>1</v>
      </c>
      <c r="F151" s="51" t="s">
        <v>723</v>
      </c>
      <c r="G151" s="51" t="s">
        <v>792</v>
      </c>
      <c r="H151" s="51" t="s">
        <v>434</v>
      </c>
      <c r="I151" s="78"/>
      <c r="J151" s="77">
        <v>3</v>
      </c>
      <c r="K151" s="47" t="s">
        <v>183</v>
      </c>
      <c r="L151" s="78"/>
      <c r="M151" s="69" t="s">
        <v>177</v>
      </c>
      <c r="N151" s="80"/>
      <c r="O151" s="69" t="s">
        <v>180</v>
      </c>
      <c r="P151" s="80"/>
      <c r="Q151" s="47" t="s">
        <v>185</v>
      </c>
      <c r="R151" s="80"/>
      <c r="S151" s="47" t="s">
        <v>184</v>
      </c>
      <c r="T151" s="80"/>
      <c r="U151" s="83"/>
      <c r="V151" s="83">
        <f t="shared" si="2"/>
        <v>0</v>
      </c>
    </row>
    <row r="152" spans="1:22" ht="15" hidden="1" customHeight="1" x14ac:dyDescent="0.25">
      <c r="A152" s="51" t="s">
        <v>806</v>
      </c>
      <c r="B152" s="75" t="s">
        <v>191</v>
      </c>
      <c r="C152" s="51" t="s">
        <v>45</v>
      </c>
      <c r="D152" s="51" t="s">
        <v>807</v>
      </c>
      <c r="E152" s="29">
        <v>2</v>
      </c>
      <c r="F152" s="51" t="s">
        <v>803</v>
      </c>
      <c r="G152" s="51" t="s">
        <v>808</v>
      </c>
      <c r="H152" s="51" t="s">
        <v>434</v>
      </c>
      <c r="I152" s="78"/>
      <c r="J152" s="77">
        <v>2</v>
      </c>
      <c r="K152" s="47" t="s">
        <v>183</v>
      </c>
      <c r="L152" s="78"/>
      <c r="M152" s="69" t="s">
        <v>178</v>
      </c>
      <c r="N152" s="80"/>
      <c r="O152" s="69" t="s">
        <v>181</v>
      </c>
      <c r="P152" s="80"/>
      <c r="Q152" s="47" t="s">
        <v>185</v>
      </c>
      <c r="R152" s="80"/>
      <c r="S152" s="47" t="s">
        <v>184</v>
      </c>
      <c r="T152" s="80"/>
      <c r="U152" s="83"/>
      <c r="V152" s="83">
        <f t="shared" si="2"/>
        <v>0</v>
      </c>
    </row>
    <row r="153" spans="1:22" ht="15" hidden="1" customHeight="1" x14ac:dyDescent="0.25">
      <c r="A153" s="40" t="s">
        <v>720</v>
      </c>
      <c r="B153" s="75" t="s">
        <v>721</v>
      </c>
      <c r="C153" s="51" t="s">
        <v>722</v>
      </c>
      <c r="D153" s="51">
        <v>262</v>
      </c>
      <c r="E153" s="29">
        <v>1</v>
      </c>
      <c r="F153" s="51" t="s">
        <v>723</v>
      </c>
      <c r="G153" s="51" t="s">
        <v>724</v>
      </c>
      <c r="H153" s="51" t="s">
        <v>434</v>
      </c>
      <c r="I153" s="78"/>
      <c r="J153" s="77">
        <v>1</v>
      </c>
      <c r="K153" s="47" t="s">
        <v>183</v>
      </c>
      <c r="L153" s="78"/>
      <c r="M153" s="69" t="s">
        <v>179</v>
      </c>
      <c r="N153" s="80"/>
      <c r="O153" s="69" t="s">
        <v>182</v>
      </c>
      <c r="P153" s="80"/>
      <c r="Q153" s="47" t="s">
        <v>185</v>
      </c>
      <c r="R153" s="80"/>
      <c r="S153" s="47" t="s">
        <v>184</v>
      </c>
      <c r="T153" s="80"/>
      <c r="U153" s="83"/>
      <c r="V153" s="83">
        <f t="shared" si="2"/>
        <v>0</v>
      </c>
    </row>
    <row r="154" spans="1:22" ht="15" hidden="1" customHeight="1" x14ac:dyDescent="0.25">
      <c r="A154" s="71" t="s">
        <v>459</v>
      </c>
      <c r="B154" s="74" t="s">
        <v>460</v>
      </c>
      <c r="C154" s="45" t="s">
        <v>461</v>
      </c>
      <c r="D154" s="45" t="s">
        <v>462</v>
      </c>
      <c r="E154" s="47">
        <v>1</v>
      </c>
      <c r="F154" s="51" t="s">
        <v>432</v>
      </c>
      <c r="G154" s="45" t="s">
        <v>463</v>
      </c>
      <c r="H154" s="51" t="s">
        <v>434</v>
      </c>
      <c r="I154" s="78"/>
      <c r="J154" s="77">
        <v>2</v>
      </c>
      <c r="K154" s="47" t="s">
        <v>183</v>
      </c>
      <c r="L154" s="78"/>
      <c r="M154" s="69" t="s">
        <v>178</v>
      </c>
      <c r="N154" s="80"/>
      <c r="O154" s="69" t="s">
        <v>181</v>
      </c>
      <c r="P154" s="80"/>
      <c r="Q154" s="47" t="s">
        <v>185</v>
      </c>
      <c r="R154" s="80"/>
      <c r="S154" s="47" t="s">
        <v>184</v>
      </c>
      <c r="T154" s="80"/>
      <c r="U154" s="83"/>
      <c r="V154" s="83">
        <f t="shared" si="2"/>
        <v>0</v>
      </c>
    </row>
    <row r="155" spans="1:22" ht="15" hidden="1" customHeight="1" x14ac:dyDescent="0.25">
      <c r="A155" s="71" t="s">
        <v>464</v>
      </c>
      <c r="B155" s="74" t="s">
        <v>465</v>
      </c>
      <c r="C155" s="45" t="s">
        <v>461</v>
      </c>
      <c r="D155" s="45" t="s">
        <v>462</v>
      </c>
      <c r="E155" s="47">
        <v>1</v>
      </c>
      <c r="F155" s="51" t="s">
        <v>432</v>
      </c>
      <c r="G155" s="45" t="s">
        <v>463</v>
      </c>
      <c r="H155" s="51" t="s">
        <v>434</v>
      </c>
      <c r="I155" s="78"/>
      <c r="J155" s="77">
        <v>2</v>
      </c>
      <c r="K155" s="47" t="s">
        <v>183</v>
      </c>
      <c r="L155" s="78"/>
      <c r="M155" s="69" t="s">
        <v>178</v>
      </c>
      <c r="N155" s="80"/>
      <c r="O155" s="69" t="s">
        <v>181</v>
      </c>
      <c r="P155" s="80"/>
      <c r="Q155" s="47" t="s">
        <v>185</v>
      </c>
      <c r="R155" s="80"/>
      <c r="S155" s="47" t="s">
        <v>184</v>
      </c>
      <c r="T155" s="80"/>
      <c r="U155" s="83"/>
      <c r="V155" s="83">
        <f t="shared" si="2"/>
        <v>0</v>
      </c>
    </row>
    <row r="156" spans="1:22" ht="15" customHeight="1" x14ac:dyDescent="0.25">
      <c r="A156" s="51" t="s">
        <v>436</v>
      </c>
      <c r="B156" s="75" t="s">
        <v>166</v>
      </c>
      <c r="C156" s="51" t="s">
        <v>122</v>
      </c>
      <c r="D156" s="51" t="s">
        <v>437</v>
      </c>
      <c r="E156" s="29">
        <v>1</v>
      </c>
      <c r="F156" s="51" t="s">
        <v>432</v>
      </c>
      <c r="G156" s="51" t="s">
        <v>433</v>
      </c>
      <c r="H156" s="51" t="s">
        <v>434</v>
      </c>
      <c r="I156" s="78"/>
      <c r="J156" s="77">
        <v>3</v>
      </c>
      <c r="K156" s="47" t="s">
        <v>183</v>
      </c>
      <c r="L156" s="78"/>
      <c r="M156" s="69" t="s">
        <v>177</v>
      </c>
      <c r="N156" s="80"/>
      <c r="O156" s="69" t="s">
        <v>180</v>
      </c>
      <c r="P156" s="80"/>
      <c r="Q156" s="47" t="s">
        <v>185</v>
      </c>
      <c r="R156" s="81"/>
      <c r="S156" s="47" t="s">
        <v>184</v>
      </c>
      <c r="T156" s="82"/>
      <c r="U156" s="84"/>
      <c r="V156" s="83">
        <f t="shared" si="2"/>
        <v>0</v>
      </c>
    </row>
    <row r="157" spans="1:22" ht="15" customHeight="1" x14ac:dyDescent="0.25">
      <c r="A157" s="51" t="s">
        <v>57</v>
      </c>
      <c r="B157" s="75" t="s">
        <v>166</v>
      </c>
      <c r="C157" s="51" t="s">
        <v>503</v>
      </c>
      <c r="D157" s="51" t="s">
        <v>504</v>
      </c>
      <c r="E157" s="29">
        <v>3</v>
      </c>
      <c r="F157" s="51" t="s">
        <v>468</v>
      </c>
      <c r="G157" s="51" t="s">
        <v>502</v>
      </c>
      <c r="H157" s="51" t="s">
        <v>434</v>
      </c>
      <c r="I157" s="78"/>
      <c r="J157" s="77">
        <v>3</v>
      </c>
      <c r="K157" s="47" t="s">
        <v>183</v>
      </c>
      <c r="L157" s="78"/>
      <c r="M157" s="69" t="s">
        <v>177</v>
      </c>
      <c r="N157" s="80"/>
      <c r="O157" s="69" t="s">
        <v>180</v>
      </c>
      <c r="P157" s="80"/>
      <c r="Q157" s="47" t="s">
        <v>185</v>
      </c>
      <c r="R157" s="80"/>
      <c r="S157" s="47" t="s">
        <v>184</v>
      </c>
      <c r="T157" s="80"/>
      <c r="U157" s="83"/>
      <c r="V157" s="83">
        <f t="shared" si="2"/>
        <v>0</v>
      </c>
    </row>
    <row r="158" spans="1:22" ht="15" customHeight="1" x14ac:dyDescent="0.25">
      <c r="A158" s="51" t="s">
        <v>538</v>
      </c>
      <c r="B158" s="75" t="s">
        <v>166</v>
      </c>
      <c r="C158" s="51" t="s">
        <v>539</v>
      </c>
      <c r="D158" s="51" t="s">
        <v>540</v>
      </c>
      <c r="E158" s="29">
        <v>1</v>
      </c>
      <c r="F158" s="51" t="s">
        <v>534</v>
      </c>
      <c r="G158" s="51" t="s">
        <v>541</v>
      </c>
      <c r="H158" s="51" t="s">
        <v>434</v>
      </c>
      <c r="I158" s="78"/>
      <c r="J158" s="77">
        <v>3</v>
      </c>
      <c r="K158" s="47" t="s">
        <v>183</v>
      </c>
      <c r="L158" s="78"/>
      <c r="M158" s="69" t="s">
        <v>177</v>
      </c>
      <c r="N158" s="80"/>
      <c r="O158" s="69" t="s">
        <v>180</v>
      </c>
      <c r="P158" s="80"/>
      <c r="Q158" s="47" t="s">
        <v>185</v>
      </c>
      <c r="R158" s="80"/>
      <c r="S158" s="47" t="s">
        <v>184</v>
      </c>
      <c r="T158" s="80"/>
      <c r="U158" s="83"/>
      <c r="V158" s="83">
        <f t="shared" si="2"/>
        <v>0</v>
      </c>
    </row>
    <row r="159" spans="1:22" ht="15" customHeight="1" x14ac:dyDescent="0.25">
      <c r="A159" s="51" t="s">
        <v>57</v>
      </c>
      <c r="B159" s="75" t="s">
        <v>166</v>
      </c>
      <c r="C159" s="51" t="s">
        <v>542</v>
      </c>
      <c r="D159" s="51" t="s">
        <v>543</v>
      </c>
      <c r="E159" s="29">
        <v>1</v>
      </c>
      <c r="F159" s="51" t="s">
        <v>534</v>
      </c>
      <c r="G159" s="51" t="s">
        <v>537</v>
      </c>
      <c r="H159" s="51" t="s">
        <v>434</v>
      </c>
      <c r="I159" s="78"/>
      <c r="J159" s="77">
        <v>3</v>
      </c>
      <c r="K159" s="47" t="s">
        <v>183</v>
      </c>
      <c r="L159" s="78"/>
      <c r="M159" s="69" t="s">
        <v>177</v>
      </c>
      <c r="N159" s="80"/>
      <c r="O159" s="69" t="s">
        <v>180</v>
      </c>
      <c r="P159" s="80"/>
      <c r="Q159" s="47" t="s">
        <v>185</v>
      </c>
      <c r="R159" s="80"/>
      <c r="S159" s="47" t="s">
        <v>184</v>
      </c>
      <c r="T159" s="80"/>
      <c r="U159" s="83"/>
      <c r="V159" s="83">
        <f t="shared" si="2"/>
        <v>0</v>
      </c>
    </row>
    <row r="160" spans="1:22" ht="15" customHeight="1" x14ac:dyDescent="0.25">
      <c r="A160" s="51" t="s">
        <v>544</v>
      </c>
      <c r="B160" s="75" t="s">
        <v>166</v>
      </c>
      <c r="C160" s="51" t="s">
        <v>542</v>
      </c>
      <c r="D160" s="51" t="s">
        <v>545</v>
      </c>
      <c r="E160" s="29">
        <v>1</v>
      </c>
      <c r="F160" s="51" t="s">
        <v>534</v>
      </c>
      <c r="G160" s="51" t="s">
        <v>546</v>
      </c>
      <c r="H160" s="51" t="s">
        <v>434</v>
      </c>
      <c r="I160" s="78"/>
      <c r="J160" s="77">
        <v>3</v>
      </c>
      <c r="K160" s="47" t="s">
        <v>183</v>
      </c>
      <c r="L160" s="78"/>
      <c r="M160" s="69" t="s">
        <v>177</v>
      </c>
      <c r="N160" s="80"/>
      <c r="O160" s="69" t="s">
        <v>180</v>
      </c>
      <c r="P160" s="80"/>
      <c r="Q160" s="47" t="s">
        <v>185</v>
      </c>
      <c r="R160" s="80"/>
      <c r="S160" s="47" t="s">
        <v>184</v>
      </c>
      <c r="T160" s="80"/>
      <c r="U160" s="83"/>
      <c r="V160" s="83">
        <f t="shared" si="2"/>
        <v>0</v>
      </c>
    </row>
    <row r="161" spans="1:22" ht="15" hidden="1" customHeight="1" x14ac:dyDescent="0.25">
      <c r="A161" s="51" t="s">
        <v>479</v>
      </c>
      <c r="B161" s="75" t="s">
        <v>166</v>
      </c>
      <c r="C161" s="51" t="s">
        <v>45</v>
      </c>
      <c r="D161" s="51" t="s">
        <v>550</v>
      </c>
      <c r="E161" s="29">
        <v>2</v>
      </c>
      <c r="F161" s="51" t="s">
        <v>534</v>
      </c>
      <c r="G161" s="51" t="s">
        <v>551</v>
      </c>
      <c r="H161" s="51" t="s">
        <v>434</v>
      </c>
      <c r="I161" s="78"/>
      <c r="J161" s="77">
        <v>2</v>
      </c>
      <c r="K161" s="47" t="s">
        <v>183</v>
      </c>
      <c r="L161" s="78"/>
      <c r="M161" s="69" t="s">
        <v>178</v>
      </c>
      <c r="N161" s="80"/>
      <c r="O161" s="69" t="s">
        <v>181</v>
      </c>
      <c r="P161" s="80"/>
      <c r="Q161" s="47" t="s">
        <v>185</v>
      </c>
      <c r="R161" s="80"/>
      <c r="S161" s="47" t="s">
        <v>184</v>
      </c>
      <c r="T161" s="80"/>
      <c r="U161" s="83"/>
      <c r="V161" s="83">
        <f t="shared" si="2"/>
        <v>0</v>
      </c>
    </row>
    <row r="162" spans="1:22" ht="15" hidden="1" customHeight="1" x14ac:dyDescent="0.25">
      <c r="A162" s="51" t="s">
        <v>552</v>
      </c>
      <c r="B162" s="75" t="s">
        <v>166</v>
      </c>
      <c r="C162" s="51" t="s">
        <v>553</v>
      </c>
      <c r="D162" s="51" t="s">
        <v>554</v>
      </c>
      <c r="E162" s="29">
        <v>2</v>
      </c>
      <c r="F162" s="51" t="s">
        <v>534</v>
      </c>
      <c r="G162" s="51" t="s">
        <v>532</v>
      </c>
      <c r="H162" s="51" t="s">
        <v>434</v>
      </c>
      <c r="I162" s="78"/>
      <c r="J162" s="77">
        <v>2</v>
      </c>
      <c r="K162" s="47" t="s">
        <v>183</v>
      </c>
      <c r="L162" s="78"/>
      <c r="M162" s="69" t="s">
        <v>178</v>
      </c>
      <c r="N162" s="80"/>
      <c r="O162" s="69" t="s">
        <v>181</v>
      </c>
      <c r="P162" s="80"/>
      <c r="Q162" s="47" t="s">
        <v>185</v>
      </c>
      <c r="R162" s="80"/>
      <c r="S162" s="47" t="s">
        <v>184</v>
      </c>
      <c r="T162" s="80"/>
      <c r="U162" s="83"/>
      <c r="V162" s="83">
        <f t="shared" si="2"/>
        <v>0</v>
      </c>
    </row>
    <row r="163" spans="1:22" ht="15" hidden="1" customHeight="1" x14ac:dyDescent="0.25">
      <c r="A163" s="51" t="s">
        <v>566</v>
      </c>
      <c r="B163" s="75" t="s">
        <v>166</v>
      </c>
      <c r="C163" s="51" t="s">
        <v>567</v>
      </c>
      <c r="D163" s="51" t="s">
        <v>383</v>
      </c>
      <c r="E163" s="29">
        <v>1</v>
      </c>
      <c r="F163" s="51" t="s">
        <v>534</v>
      </c>
      <c r="G163" s="51" t="s">
        <v>568</v>
      </c>
      <c r="H163" s="51" t="s">
        <v>434</v>
      </c>
      <c r="I163" s="78"/>
      <c r="J163" s="77">
        <v>1</v>
      </c>
      <c r="K163" s="47" t="s">
        <v>183</v>
      </c>
      <c r="L163" s="78"/>
      <c r="M163" s="69" t="s">
        <v>179</v>
      </c>
      <c r="N163" s="80"/>
      <c r="O163" s="69" t="s">
        <v>182</v>
      </c>
      <c r="P163" s="80"/>
      <c r="Q163" s="47" t="s">
        <v>185</v>
      </c>
      <c r="R163" s="80"/>
      <c r="S163" s="47" t="s">
        <v>184</v>
      </c>
      <c r="T163" s="80"/>
      <c r="U163" s="83"/>
      <c r="V163" s="83">
        <f t="shared" si="2"/>
        <v>0</v>
      </c>
    </row>
    <row r="164" spans="1:22" ht="15" hidden="1" customHeight="1" x14ac:dyDescent="0.25">
      <c r="A164" s="51" t="s">
        <v>571</v>
      </c>
      <c r="B164" s="75" t="s">
        <v>166</v>
      </c>
      <c r="C164" s="51" t="s">
        <v>567</v>
      </c>
      <c r="D164" s="51" t="s">
        <v>383</v>
      </c>
      <c r="E164" s="29">
        <v>1</v>
      </c>
      <c r="F164" s="51" t="s">
        <v>534</v>
      </c>
      <c r="G164" s="51" t="s">
        <v>572</v>
      </c>
      <c r="H164" s="51" t="s">
        <v>434</v>
      </c>
      <c r="I164" s="78"/>
      <c r="J164" s="77">
        <v>1</v>
      </c>
      <c r="K164" s="47" t="s">
        <v>183</v>
      </c>
      <c r="L164" s="78"/>
      <c r="M164" s="69" t="s">
        <v>179</v>
      </c>
      <c r="N164" s="80"/>
      <c r="O164" s="69" t="s">
        <v>182</v>
      </c>
      <c r="P164" s="80"/>
      <c r="Q164" s="47" t="s">
        <v>185</v>
      </c>
      <c r="R164" s="80"/>
      <c r="S164" s="47" t="s">
        <v>184</v>
      </c>
      <c r="T164" s="80"/>
      <c r="U164" s="83"/>
      <c r="V164" s="83">
        <f t="shared" si="2"/>
        <v>0</v>
      </c>
    </row>
    <row r="165" spans="1:22" ht="15" hidden="1" customHeight="1" x14ac:dyDescent="0.25">
      <c r="A165" s="51" t="s">
        <v>574</v>
      </c>
      <c r="B165" s="75" t="s">
        <v>166</v>
      </c>
      <c r="C165" s="51" t="s">
        <v>567</v>
      </c>
      <c r="D165" s="51" t="s">
        <v>383</v>
      </c>
      <c r="E165" s="29">
        <v>1</v>
      </c>
      <c r="F165" s="51" t="s">
        <v>534</v>
      </c>
      <c r="G165" s="51" t="s">
        <v>575</v>
      </c>
      <c r="H165" s="51" t="s">
        <v>434</v>
      </c>
      <c r="I165" s="78"/>
      <c r="J165" s="77">
        <v>1</v>
      </c>
      <c r="K165" s="47" t="s">
        <v>183</v>
      </c>
      <c r="L165" s="78"/>
      <c r="M165" s="69" t="s">
        <v>179</v>
      </c>
      <c r="N165" s="80"/>
      <c r="O165" s="69" t="s">
        <v>182</v>
      </c>
      <c r="P165" s="80"/>
      <c r="Q165" s="47" t="s">
        <v>185</v>
      </c>
      <c r="R165" s="80"/>
      <c r="S165" s="47" t="s">
        <v>184</v>
      </c>
      <c r="T165" s="80"/>
      <c r="U165" s="83"/>
      <c r="V165" s="83">
        <f t="shared" si="2"/>
        <v>0</v>
      </c>
    </row>
    <row r="166" spans="1:22" ht="15" customHeight="1" x14ac:dyDescent="0.25">
      <c r="A166" s="51" t="s">
        <v>577</v>
      </c>
      <c r="B166" s="75" t="s">
        <v>166</v>
      </c>
      <c r="C166" s="51" t="s">
        <v>542</v>
      </c>
      <c r="D166" s="51" t="s">
        <v>578</v>
      </c>
      <c r="E166" s="29">
        <v>1</v>
      </c>
      <c r="F166" s="51" t="s">
        <v>534</v>
      </c>
      <c r="G166" s="51" t="s">
        <v>579</v>
      </c>
      <c r="H166" s="51" t="s">
        <v>434</v>
      </c>
      <c r="I166" s="78"/>
      <c r="J166" s="77">
        <v>3</v>
      </c>
      <c r="K166" s="47" t="s">
        <v>183</v>
      </c>
      <c r="L166" s="78"/>
      <c r="M166" s="69" t="s">
        <v>177</v>
      </c>
      <c r="N166" s="80"/>
      <c r="O166" s="69" t="s">
        <v>180</v>
      </c>
      <c r="P166" s="80"/>
      <c r="Q166" s="47" t="s">
        <v>185</v>
      </c>
      <c r="R166" s="80"/>
      <c r="S166" s="47" t="s">
        <v>184</v>
      </c>
      <c r="T166" s="80"/>
      <c r="U166" s="83"/>
      <c r="V166" s="83">
        <f t="shared" si="2"/>
        <v>0</v>
      </c>
    </row>
    <row r="167" spans="1:22" ht="15" hidden="1" customHeight="1" x14ac:dyDescent="0.25">
      <c r="A167" s="51" t="s">
        <v>601</v>
      </c>
      <c r="B167" s="75" t="s">
        <v>166</v>
      </c>
      <c r="C167" s="51" t="s">
        <v>602</v>
      </c>
      <c r="D167" s="51" t="s">
        <v>603</v>
      </c>
      <c r="E167" s="29">
        <v>1</v>
      </c>
      <c r="F167" s="51" t="s">
        <v>556</v>
      </c>
      <c r="G167" s="51">
        <v>136</v>
      </c>
      <c r="H167" s="51" t="s">
        <v>434</v>
      </c>
      <c r="I167" s="78"/>
      <c r="J167" s="77">
        <v>1</v>
      </c>
      <c r="K167" s="47" t="s">
        <v>183</v>
      </c>
      <c r="L167" s="78"/>
      <c r="M167" s="69" t="s">
        <v>179</v>
      </c>
      <c r="N167" s="80"/>
      <c r="O167" s="69" t="s">
        <v>182</v>
      </c>
      <c r="P167" s="80"/>
      <c r="Q167" s="47" t="s">
        <v>185</v>
      </c>
      <c r="R167" s="80"/>
      <c r="S167" s="47" t="s">
        <v>184</v>
      </c>
      <c r="T167" s="80"/>
      <c r="U167" s="83"/>
      <c r="V167" s="83">
        <f t="shared" si="2"/>
        <v>0</v>
      </c>
    </row>
    <row r="168" spans="1:22" ht="15" hidden="1" customHeight="1" x14ac:dyDescent="0.25">
      <c r="A168" s="51" t="s">
        <v>601</v>
      </c>
      <c r="B168" s="75" t="s">
        <v>166</v>
      </c>
      <c r="C168" s="51" t="s">
        <v>602</v>
      </c>
      <c r="D168" s="51" t="s">
        <v>604</v>
      </c>
      <c r="E168" s="29">
        <v>1</v>
      </c>
      <c r="F168" s="51" t="s">
        <v>556</v>
      </c>
      <c r="G168" s="51">
        <v>137</v>
      </c>
      <c r="H168" s="51" t="s">
        <v>434</v>
      </c>
      <c r="I168" s="78"/>
      <c r="J168" s="77">
        <v>1</v>
      </c>
      <c r="K168" s="47" t="s">
        <v>183</v>
      </c>
      <c r="L168" s="78"/>
      <c r="M168" s="69" t="s">
        <v>179</v>
      </c>
      <c r="N168" s="80"/>
      <c r="O168" s="69" t="s">
        <v>182</v>
      </c>
      <c r="P168" s="80"/>
      <c r="Q168" s="47" t="s">
        <v>185</v>
      </c>
      <c r="R168" s="80"/>
      <c r="S168" s="47" t="s">
        <v>184</v>
      </c>
      <c r="T168" s="80"/>
      <c r="U168" s="83"/>
      <c r="V168" s="83">
        <f t="shared" si="2"/>
        <v>0</v>
      </c>
    </row>
    <row r="169" spans="1:22" ht="15" customHeight="1" x14ac:dyDescent="0.25">
      <c r="A169" s="51" t="s">
        <v>601</v>
      </c>
      <c r="B169" s="75" t="s">
        <v>166</v>
      </c>
      <c r="C169" s="51" t="s">
        <v>542</v>
      </c>
      <c r="D169" s="51" t="s">
        <v>605</v>
      </c>
      <c r="E169" s="29">
        <v>1</v>
      </c>
      <c r="F169" s="51" t="s">
        <v>556</v>
      </c>
      <c r="G169" s="51" t="s">
        <v>606</v>
      </c>
      <c r="H169" s="51" t="s">
        <v>434</v>
      </c>
      <c r="I169" s="78"/>
      <c r="J169" s="77">
        <v>3</v>
      </c>
      <c r="K169" s="47" t="s">
        <v>183</v>
      </c>
      <c r="L169" s="78"/>
      <c r="M169" s="69" t="s">
        <v>177</v>
      </c>
      <c r="N169" s="80"/>
      <c r="O169" s="69" t="s">
        <v>180</v>
      </c>
      <c r="P169" s="80"/>
      <c r="Q169" s="47" t="s">
        <v>185</v>
      </c>
      <c r="R169" s="80"/>
      <c r="S169" s="47" t="s">
        <v>184</v>
      </c>
      <c r="T169" s="80"/>
      <c r="U169" s="83"/>
      <c r="V169" s="83">
        <f t="shared" si="2"/>
        <v>0</v>
      </c>
    </row>
    <row r="170" spans="1:22" ht="15" customHeight="1" x14ac:dyDescent="0.25">
      <c r="A170" s="51" t="s">
        <v>57</v>
      </c>
      <c r="B170" s="75" t="s">
        <v>166</v>
      </c>
      <c r="C170" s="51" t="s">
        <v>69</v>
      </c>
      <c r="D170" s="51" t="s">
        <v>642</v>
      </c>
      <c r="E170" s="29">
        <v>1</v>
      </c>
      <c r="F170" s="51" t="s">
        <v>556</v>
      </c>
      <c r="G170" s="51" t="s">
        <v>643</v>
      </c>
      <c r="H170" s="51" t="s">
        <v>434</v>
      </c>
      <c r="I170" s="78"/>
      <c r="J170" s="77">
        <v>3</v>
      </c>
      <c r="K170" s="47" t="s">
        <v>183</v>
      </c>
      <c r="L170" s="78"/>
      <c r="M170" s="69" t="s">
        <v>177</v>
      </c>
      <c r="N170" s="80"/>
      <c r="O170" s="69" t="s">
        <v>180</v>
      </c>
      <c r="P170" s="80"/>
      <c r="Q170" s="47" t="s">
        <v>185</v>
      </c>
      <c r="R170" s="80"/>
      <c r="S170" s="47" t="s">
        <v>184</v>
      </c>
      <c r="T170" s="80"/>
      <c r="U170" s="83"/>
      <c r="V170" s="83">
        <f t="shared" ref="V170:V233" si="3">U170*E170</f>
        <v>0</v>
      </c>
    </row>
    <row r="171" spans="1:22" s="60" customFormat="1" ht="20.25" customHeight="1" x14ac:dyDescent="0.25">
      <c r="A171" s="51" t="s">
        <v>644</v>
      </c>
      <c r="B171" s="75" t="s">
        <v>166</v>
      </c>
      <c r="C171" s="51" t="s">
        <v>645</v>
      </c>
      <c r="D171" s="51" t="s">
        <v>383</v>
      </c>
      <c r="E171" s="29">
        <v>1</v>
      </c>
      <c r="F171" s="51" t="s">
        <v>46</v>
      </c>
      <c r="G171" s="51" t="s">
        <v>646</v>
      </c>
      <c r="H171" s="51" t="s">
        <v>434</v>
      </c>
      <c r="I171" s="78"/>
      <c r="J171" s="77">
        <v>3</v>
      </c>
      <c r="K171" s="47" t="s">
        <v>183</v>
      </c>
      <c r="L171" s="78"/>
      <c r="M171" s="69" t="s">
        <v>177</v>
      </c>
      <c r="N171" s="80"/>
      <c r="O171" s="69" t="s">
        <v>180</v>
      </c>
      <c r="P171" s="80"/>
      <c r="Q171" s="47" t="s">
        <v>185</v>
      </c>
      <c r="R171" s="80"/>
      <c r="S171" s="47" t="s">
        <v>184</v>
      </c>
      <c r="T171" s="80"/>
      <c r="U171" s="83"/>
      <c r="V171" s="83">
        <f t="shared" si="3"/>
        <v>0</v>
      </c>
    </row>
    <row r="172" spans="1:22" ht="15" customHeight="1" x14ac:dyDescent="0.25">
      <c r="A172" s="51" t="s">
        <v>57</v>
      </c>
      <c r="B172" s="75" t="s">
        <v>166</v>
      </c>
      <c r="C172" s="51" t="s">
        <v>662</v>
      </c>
      <c r="D172" s="51" t="s">
        <v>663</v>
      </c>
      <c r="E172" s="29">
        <v>1</v>
      </c>
      <c r="F172" s="51" t="s">
        <v>46</v>
      </c>
      <c r="G172" s="51" t="s">
        <v>664</v>
      </c>
      <c r="H172" s="51" t="s">
        <v>434</v>
      </c>
      <c r="I172" s="78"/>
      <c r="J172" s="77">
        <v>3</v>
      </c>
      <c r="K172" s="47" t="s">
        <v>183</v>
      </c>
      <c r="L172" s="78"/>
      <c r="M172" s="69" t="s">
        <v>177</v>
      </c>
      <c r="N172" s="80"/>
      <c r="O172" s="69" t="s">
        <v>180</v>
      </c>
      <c r="P172" s="80"/>
      <c r="Q172" s="47" t="s">
        <v>185</v>
      </c>
      <c r="R172" s="80"/>
      <c r="S172" s="47" t="s">
        <v>184</v>
      </c>
      <c r="T172" s="80"/>
      <c r="U172" s="83"/>
      <c r="V172" s="83">
        <f t="shared" si="3"/>
        <v>0</v>
      </c>
    </row>
    <row r="173" spans="1:22" ht="15" hidden="1" customHeight="1" x14ac:dyDescent="0.25">
      <c r="A173" s="51" t="s">
        <v>667</v>
      </c>
      <c r="B173" s="75" t="s">
        <v>166</v>
      </c>
      <c r="C173" s="51" t="s">
        <v>668</v>
      </c>
      <c r="D173" s="51" t="s">
        <v>669</v>
      </c>
      <c r="E173" s="29">
        <v>1</v>
      </c>
      <c r="F173" s="51" t="s">
        <v>46</v>
      </c>
      <c r="G173" s="51" t="s">
        <v>666</v>
      </c>
      <c r="H173" s="51" t="s">
        <v>434</v>
      </c>
      <c r="I173" s="78"/>
      <c r="J173" s="77">
        <v>2</v>
      </c>
      <c r="K173" s="47" t="s">
        <v>183</v>
      </c>
      <c r="L173" s="78"/>
      <c r="M173" s="69" t="s">
        <v>178</v>
      </c>
      <c r="N173" s="80"/>
      <c r="O173" s="69" t="s">
        <v>181</v>
      </c>
      <c r="P173" s="80"/>
      <c r="Q173" s="47" t="s">
        <v>185</v>
      </c>
      <c r="R173" s="80"/>
      <c r="S173" s="47" t="s">
        <v>184</v>
      </c>
      <c r="T173" s="80"/>
      <c r="U173" s="83"/>
      <c r="V173" s="83">
        <f t="shared" si="3"/>
        <v>0</v>
      </c>
    </row>
    <row r="174" spans="1:22" ht="15" hidden="1" customHeight="1" x14ac:dyDescent="0.25">
      <c r="A174" s="51" t="s">
        <v>670</v>
      </c>
      <c r="B174" s="75" t="s">
        <v>166</v>
      </c>
      <c r="C174" s="51" t="s">
        <v>602</v>
      </c>
      <c r="D174" s="51" t="s">
        <v>383</v>
      </c>
      <c r="E174" s="29">
        <v>1</v>
      </c>
      <c r="F174" s="51" t="s">
        <v>46</v>
      </c>
      <c r="G174" s="51" t="s">
        <v>666</v>
      </c>
      <c r="H174" s="51" t="s">
        <v>434</v>
      </c>
      <c r="I174" s="78"/>
      <c r="J174" s="77">
        <v>2</v>
      </c>
      <c r="K174" s="47" t="s">
        <v>183</v>
      </c>
      <c r="L174" s="78"/>
      <c r="M174" s="69" t="s">
        <v>178</v>
      </c>
      <c r="N174" s="80"/>
      <c r="O174" s="69" t="s">
        <v>181</v>
      </c>
      <c r="P174" s="80"/>
      <c r="Q174" s="47" t="s">
        <v>185</v>
      </c>
      <c r="R174" s="80"/>
      <c r="S174" s="47" t="s">
        <v>184</v>
      </c>
      <c r="T174" s="80"/>
      <c r="U174" s="83"/>
      <c r="V174" s="83">
        <f t="shared" si="3"/>
        <v>0</v>
      </c>
    </row>
    <row r="175" spans="1:22" ht="15" hidden="1" customHeight="1" x14ac:dyDescent="0.25">
      <c r="A175" s="51" t="s">
        <v>671</v>
      </c>
      <c r="B175" s="75" t="s">
        <v>166</v>
      </c>
      <c r="C175" s="51" t="s">
        <v>672</v>
      </c>
      <c r="D175" s="51" t="s">
        <v>673</v>
      </c>
      <c r="E175" s="29">
        <v>1</v>
      </c>
      <c r="F175" s="51" t="s">
        <v>46</v>
      </c>
      <c r="G175" s="51" t="s">
        <v>532</v>
      </c>
      <c r="H175" s="51" t="s">
        <v>434</v>
      </c>
      <c r="I175" s="78"/>
      <c r="J175" s="77">
        <v>2</v>
      </c>
      <c r="K175" s="47" t="s">
        <v>183</v>
      </c>
      <c r="L175" s="78"/>
      <c r="M175" s="69" t="s">
        <v>178</v>
      </c>
      <c r="N175" s="80"/>
      <c r="O175" s="69" t="s">
        <v>181</v>
      </c>
      <c r="P175" s="80"/>
      <c r="Q175" s="47" t="s">
        <v>185</v>
      </c>
      <c r="R175" s="80"/>
      <c r="S175" s="47" t="s">
        <v>184</v>
      </c>
      <c r="T175" s="80"/>
      <c r="U175" s="83"/>
      <c r="V175" s="83">
        <f t="shared" si="3"/>
        <v>0</v>
      </c>
    </row>
    <row r="176" spans="1:22" ht="15" customHeight="1" x14ac:dyDescent="0.25">
      <c r="A176" s="51" t="s">
        <v>57</v>
      </c>
      <c r="B176" s="75" t="s">
        <v>166</v>
      </c>
      <c r="C176" s="51" t="s">
        <v>662</v>
      </c>
      <c r="D176" s="51" t="s">
        <v>683</v>
      </c>
      <c r="E176" s="29">
        <v>1</v>
      </c>
      <c r="F176" s="51" t="s">
        <v>46</v>
      </c>
      <c r="G176" s="51" t="s">
        <v>684</v>
      </c>
      <c r="H176" s="51" t="s">
        <v>434</v>
      </c>
      <c r="I176" s="78"/>
      <c r="J176" s="77">
        <v>3</v>
      </c>
      <c r="K176" s="47" t="s">
        <v>183</v>
      </c>
      <c r="L176" s="78"/>
      <c r="M176" s="69" t="s">
        <v>177</v>
      </c>
      <c r="N176" s="80"/>
      <c r="O176" s="69" t="s">
        <v>180</v>
      </c>
      <c r="P176" s="80"/>
      <c r="Q176" s="47" t="s">
        <v>185</v>
      </c>
      <c r="R176" s="80"/>
      <c r="S176" s="47" t="s">
        <v>184</v>
      </c>
      <c r="T176" s="80"/>
      <c r="U176" s="83"/>
      <c r="V176" s="83">
        <f t="shared" si="3"/>
        <v>0</v>
      </c>
    </row>
    <row r="177" spans="1:22" ht="15" customHeight="1" x14ac:dyDescent="0.25">
      <c r="A177" s="51" t="s">
        <v>707</v>
      </c>
      <c r="B177" s="75" t="s">
        <v>166</v>
      </c>
      <c r="C177" s="51" t="s">
        <v>708</v>
      </c>
      <c r="D177" s="51" t="s">
        <v>709</v>
      </c>
      <c r="E177" s="29">
        <v>1</v>
      </c>
      <c r="F177" s="51" t="s">
        <v>46</v>
      </c>
      <c r="G177" s="51" t="s">
        <v>532</v>
      </c>
      <c r="H177" s="51" t="s">
        <v>434</v>
      </c>
      <c r="I177" s="78"/>
      <c r="J177" s="77">
        <v>3</v>
      </c>
      <c r="K177" s="47" t="s">
        <v>183</v>
      </c>
      <c r="L177" s="78"/>
      <c r="M177" s="69" t="s">
        <v>177</v>
      </c>
      <c r="N177" s="80"/>
      <c r="O177" s="69" t="s">
        <v>180</v>
      </c>
      <c r="P177" s="80"/>
      <c r="Q177" s="47" t="s">
        <v>185</v>
      </c>
      <c r="R177" s="80"/>
      <c r="S177" s="47" t="s">
        <v>184</v>
      </c>
      <c r="T177" s="80"/>
      <c r="U177" s="83"/>
      <c r="V177" s="83">
        <f t="shared" si="3"/>
        <v>0</v>
      </c>
    </row>
    <row r="178" spans="1:22" ht="15" customHeight="1" x14ac:dyDescent="0.25">
      <c r="A178" s="51" t="s">
        <v>710</v>
      </c>
      <c r="B178" s="75" t="s">
        <v>166</v>
      </c>
      <c r="C178" s="51" t="s">
        <v>449</v>
      </c>
      <c r="D178" s="51" t="s">
        <v>383</v>
      </c>
      <c r="E178" s="29">
        <v>1</v>
      </c>
      <c r="F178" s="51" t="s">
        <v>46</v>
      </c>
      <c r="G178" s="51" t="s">
        <v>711</v>
      </c>
      <c r="H178" s="51" t="s">
        <v>434</v>
      </c>
      <c r="I178" s="78"/>
      <c r="J178" s="77">
        <v>3</v>
      </c>
      <c r="K178" s="47" t="s">
        <v>183</v>
      </c>
      <c r="L178" s="78"/>
      <c r="M178" s="69" t="s">
        <v>177</v>
      </c>
      <c r="N178" s="80"/>
      <c r="O178" s="69" t="s">
        <v>180</v>
      </c>
      <c r="P178" s="80"/>
      <c r="Q178" s="47" t="s">
        <v>185</v>
      </c>
      <c r="R178" s="80"/>
      <c r="S178" s="47" t="s">
        <v>184</v>
      </c>
      <c r="T178" s="80"/>
      <c r="U178" s="83"/>
      <c r="V178" s="83">
        <f t="shared" si="3"/>
        <v>0</v>
      </c>
    </row>
    <row r="179" spans="1:22" ht="15" customHeight="1" x14ac:dyDescent="0.25">
      <c r="A179" s="51" t="s">
        <v>726</v>
      </c>
      <c r="B179" s="75" t="s">
        <v>166</v>
      </c>
      <c r="C179" s="51" t="s">
        <v>727</v>
      </c>
      <c r="D179" s="51" t="s">
        <v>728</v>
      </c>
      <c r="E179" s="29">
        <v>1</v>
      </c>
      <c r="F179" s="51" t="s">
        <v>723</v>
      </c>
      <c r="G179" s="51" t="s">
        <v>724</v>
      </c>
      <c r="H179" s="51" t="s">
        <v>434</v>
      </c>
      <c r="I179" s="78"/>
      <c r="J179" s="77">
        <v>3</v>
      </c>
      <c r="K179" s="47" t="s">
        <v>183</v>
      </c>
      <c r="L179" s="78"/>
      <c r="M179" s="69" t="s">
        <v>177</v>
      </c>
      <c r="N179" s="80"/>
      <c r="O179" s="69" t="s">
        <v>180</v>
      </c>
      <c r="P179" s="80"/>
      <c r="Q179" s="47" t="s">
        <v>185</v>
      </c>
      <c r="R179" s="80"/>
      <c r="S179" s="47" t="s">
        <v>184</v>
      </c>
      <c r="T179" s="80"/>
      <c r="U179" s="83"/>
      <c r="V179" s="83">
        <f t="shared" si="3"/>
        <v>0</v>
      </c>
    </row>
    <row r="180" spans="1:22" ht="15" hidden="1" customHeight="1" x14ac:dyDescent="0.25">
      <c r="A180" s="51" t="s">
        <v>729</v>
      </c>
      <c r="B180" s="75" t="s">
        <v>166</v>
      </c>
      <c r="C180" s="51" t="s">
        <v>383</v>
      </c>
      <c r="D180" s="51" t="s">
        <v>383</v>
      </c>
      <c r="E180" s="29">
        <v>1</v>
      </c>
      <c r="F180" s="51" t="s">
        <v>723</v>
      </c>
      <c r="G180" s="51" t="s">
        <v>724</v>
      </c>
      <c r="H180" s="51" t="s">
        <v>434</v>
      </c>
      <c r="I180" s="78"/>
      <c r="J180" s="77">
        <v>1</v>
      </c>
      <c r="K180" s="47" t="s">
        <v>183</v>
      </c>
      <c r="L180" s="78"/>
      <c r="M180" s="69" t="s">
        <v>179</v>
      </c>
      <c r="N180" s="80"/>
      <c r="O180" s="69" t="s">
        <v>182</v>
      </c>
      <c r="P180" s="80"/>
      <c r="Q180" s="47" t="s">
        <v>185</v>
      </c>
      <c r="R180" s="80"/>
      <c r="S180" s="47" t="s">
        <v>184</v>
      </c>
      <c r="T180" s="80"/>
      <c r="U180" s="83"/>
      <c r="V180" s="83">
        <f t="shared" si="3"/>
        <v>0</v>
      </c>
    </row>
    <row r="181" spans="1:22" ht="15" hidden="1" customHeight="1" x14ac:dyDescent="0.25">
      <c r="A181" s="51" t="s">
        <v>735</v>
      </c>
      <c r="B181" s="75" t="s">
        <v>166</v>
      </c>
      <c r="C181" s="51" t="s">
        <v>383</v>
      </c>
      <c r="D181" s="51" t="s">
        <v>383</v>
      </c>
      <c r="E181" s="29">
        <v>1</v>
      </c>
      <c r="F181" s="51" t="s">
        <v>723</v>
      </c>
      <c r="G181" s="51" t="s">
        <v>724</v>
      </c>
      <c r="H181" s="51" t="s">
        <v>434</v>
      </c>
      <c r="I181" s="78"/>
      <c r="J181" s="77">
        <v>1</v>
      </c>
      <c r="K181" s="47" t="s">
        <v>183</v>
      </c>
      <c r="L181" s="78"/>
      <c r="M181" s="69" t="s">
        <v>179</v>
      </c>
      <c r="N181" s="80"/>
      <c r="O181" s="69" t="s">
        <v>182</v>
      </c>
      <c r="P181" s="80"/>
      <c r="Q181" s="47" t="s">
        <v>185</v>
      </c>
      <c r="R181" s="80"/>
      <c r="S181" s="47" t="s">
        <v>184</v>
      </c>
      <c r="T181" s="80"/>
      <c r="U181" s="83"/>
      <c r="V181" s="83">
        <f t="shared" si="3"/>
        <v>0</v>
      </c>
    </row>
    <row r="182" spans="1:22" ht="15" hidden="1" customHeight="1" x14ac:dyDescent="0.25">
      <c r="A182" s="51" t="s">
        <v>736</v>
      </c>
      <c r="B182" s="75" t="s">
        <v>166</v>
      </c>
      <c r="C182" s="51" t="s">
        <v>383</v>
      </c>
      <c r="D182" s="51" t="s">
        <v>383</v>
      </c>
      <c r="E182" s="29">
        <v>1</v>
      </c>
      <c r="F182" s="51" t="s">
        <v>723</v>
      </c>
      <c r="G182" s="51" t="s">
        <v>724</v>
      </c>
      <c r="H182" s="51" t="s">
        <v>434</v>
      </c>
      <c r="I182" s="78"/>
      <c r="J182" s="77">
        <v>1</v>
      </c>
      <c r="K182" s="47" t="s">
        <v>183</v>
      </c>
      <c r="L182" s="78"/>
      <c r="M182" s="69" t="s">
        <v>179</v>
      </c>
      <c r="N182" s="80"/>
      <c r="O182" s="69" t="s">
        <v>182</v>
      </c>
      <c r="P182" s="80"/>
      <c r="Q182" s="47" t="s">
        <v>185</v>
      </c>
      <c r="R182" s="80"/>
      <c r="S182" s="47" t="s">
        <v>184</v>
      </c>
      <c r="T182" s="80"/>
      <c r="U182" s="83"/>
      <c r="V182" s="83">
        <f t="shared" si="3"/>
        <v>0</v>
      </c>
    </row>
    <row r="183" spans="1:22" ht="15" hidden="1" customHeight="1" x14ac:dyDescent="0.25">
      <c r="A183" s="51" t="s">
        <v>738</v>
      </c>
      <c r="B183" s="75" t="s">
        <v>166</v>
      </c>
      <c r="C183" s="51" t="s">
        <v>383</v>
      </c>
      <c r="D183" s="51" t="s">
        <v>383</v>
      </c>
      <c r="E183" s="29">
        <v>1</v>
      </c>
      <c r="F183" s="51" t="s">
        <v>723</v>
      </c>
      <c r="G183" s="51" t="s">
        <v>739</v>
      </c>
      <c r="H183" s="51" t="s">
        <v>434</v>
      </c>
      <c r="I183" s="78"/>
      <c r="J183" s="77">
        <v>1</v>
      </c>
      <c r="K183" s="47" t="s">
        <v>183</v>
      </c>
      <c r="L183" s="78"/>
      <c r="M183" s="69" t="s">
        <v>179</v>
      </c>
      <c r="N183" s="80"/>
      <c r="O183" s="69" t="s">
        <v>182</v>
      </c>
      <c r="P183" s="80"/>
      <c r="Q183" s="47" t="s">
        <v>185</v>
      </c>
      <c r="R183" s="80"/>
      <c r="S183" s="47" t="s">
        <v>184</v>
      </c>
      <c r="T183" s="80"/>
      <c r="U183" s="83"/>
      <c r="V183" s="83">
        <f t="shared" si="3"/>
        <v>0</v>
      </c>
    </row>
    <row r="184" spans="1:22" ht="15" hidden="1" customHeight="1" x14ac:dyDescent="0.25">
      <c r="A184" s="51" t="s">
        <v>740</v>
      </c>
      <c r="B184" s="75" t="s">
        <v>166</v>
      </c>
      <c r="C184" s="51" t="s">
        <v>383</v>
      </c>
      <c r="D184" s="51" t="s">
        <v>383</v>
      </c>
      <c r="E184" s="29">
        <v>1</v>
      </c>
      <c r="F184" s="51" t="s">
        <v>723</v>
      </c>
      <c r="G184" s="51" t="s">
        <v>739</v>
      </c>
      <c r="H184" s="51" t="s">
        <v>434</v>
      </c>
      <c r="I184" s="78"/>
      <c r="J184" s="77">
        <v>1</v>
      </c>
      <c r="K184" s="47" t="s">
        <v>183</v>
      </c>
      <c r="L184" s="78"/>
      <c r="M184" s="69" t="s">
        <v>179</v>
      </c>
      <c r="N184" s="80"/>
      <c r="O184" s="69" t="s">
        <v>182</v>
      </c>
      <c r="P184" s="80"/>
      <c r="Q184" s="47" t="s">
        <v>185</v>
      </c>
      <c r="R184" s="80"/>
      <c r="S184" s="47" t="s">
        <v>184</v>
      </c>
      <c r="T184" s="80"/>
      <c r="U184" s="83"/>
      <c r="V184" s="83">
        <f t="shared" si="3"/>
        <v>0</v>
      </c>
    </row>
    <row r="185" spans="1:22" ht="15" hidden="1" customHeight="1" x14ac:dyDescent="0.25">
      <c r="A185" s="51" t="s">
        <v>741</v>
      </c>
      <c r="B185" s="75" t="s">
        <v>166</v>
      </c>
      <c r="C185" s="51" t="s">
        <v>383</v>
      </c>
      <c r="D185" s="51" t="s">
        <v>383</v>
      </c>
      <c r="E185" s="29">
        <v>1</v>
      </c>
      <c r="F185" s="51" t="s">
        <v>723</v>
      </c>
      <c r="G185" s="51" t="s">
        <v>742</v>
      </c>
      <c r="H185" s="51" t="s">
        <v>434</v>
      </c>
      <c r="I185" s="78"/>
      <c r="J185" s="77">
        <v>1</v>
      </c>
      <c r="K185" s="47" t="s">
        <v>183</v>
      </c>
      <c r="L185" s="78"/>
      <c r="M185" s="69" t="s">
        <v>179</v>
      </c>
      <c r="N185" s="80"/>
      <c r="O185" s="69" t="s">
        <v>182</v>
      </c>
      <c r="P185" s="80"/>
      <c r="Q185" s="47" t="s">
        <v>185</v>
      </c>
      <c r="R185" s="80"/>
      <c r="S185" s="47" t="s">
        <v>184</v>
      </c>
      <c r="T185" s="80"/>
      <c r="U185" s="83"/>
      <c r="V185" s="83">
        <f t="shared" si="3"/>
        <v>0</v>
      </c>
    </row>
    <row r="186" spans="1:22" ht="15" hidden="1" customHeight="1" x14ac:dyDescent="0.25">
      <c r="A186" s="51" t="s">
        <v>740</v>
      </c>
      <c r="B186" s="75" t="s">
        <v>166</v>
      </c>
      <c r="C186" s="51" t="s">
        <v>383</v>
      </c>
      <c r="D186" s="51" t="s">
        <v>383</v>
      </c>
      <c r="E186" s="29">
        <v>1</v>
      </c>
      <c r="F186" s="51" t="s">
        <v>723</v>
      </c>
      <c r="G186" s="51" t="s">
        <v>742</v>
      </c>
      <c r="H186" s="51" t="s">
        <v>434</v>
      </c>
      <c r="I186" s="78"/>
      <c r="J186" s="77">
        <v>1</v>
      </c>
      <c r="K186" s="47" t="s">
        <v>183</v>
      </c>
      <c r="L186" s="78"/>
      <c r="M186" s="69" t="s">
        <v>179</v>
      </c>
      <c r="N186" s="80"/>
      <c r="O186" s="69" t="s">
        <v>182</v>
      </c>
      <c r="P186" s="80"/>
      <c r="Q186" s="47" t="s">
        <v>185</v>
      </c>
      <c r="R186" s="80"/>
      <c r="S186" s="47" t="s">
        <v>184</v>
      </c>
      <c r="T186" s="80"/>
      <c r="U186" s="83"/>
      <c r="V186" s="83">
        <f t="shared" si="3"/>
        <v>0</v>
      </c>
    </row>
    <row r="187" spans="1:22" ht="15" hidden="1" customHeight="1" x14ac:dyDescent="0.25">
      <c r="A187" s="51" t="s">
        <v>741</v>
      </c>
      <c r="B187" s="75" t="s">
        <v>166</v>
      </c>
      <c r="C187" s="51" t="s">
        <v>383</v>
      </c>
      <c r="D187" s="51" t="s">
        <v>383</v>
      </c>
      <c r="E187" s="29">
        <v>1</v>
      </c>
      <c r="F187" s="51" t="s">
        <v>723</v>
      </c>
      <c r="G187" s="51" t="s">
        <v>743</v>
      </c>
      <c r="H187" s="51" t="s">
        <v>434</v>
      </c>
      <c r="I187" s="78"/>
      <c r="J187" s="77">
        <v>1</v>
      </c>
      <c r="K187" s="47" t="s">
        <v>183</v>
      </c>
      <c r="L187" s="78"/>
      <c r="M187" s="69" t="s">
        <v>179</v>
      </c>
      <c r="N187" s="80"/>
      <c r="O187" s="69" t="s">
        <v>182</v>
      </c>
      <c r="P187" s="80"/>
      <c r="Q187" s="47" t="s">
        <v>185</v>
      </c>
      <c r="R187" s="80"/>
      <c r="S187" s="47" t="s">
        <v>184</v>
      </c>
      <c r="T187" s="80"/>
      <c r="U187" s="83"/>
      <c r="V187" s="83">
        <f t="shared" si="3"/>
        <v>0</v>
      </c>
    </row>
    <row r="188" spans="1:22" ht="15" hidden="1" customHeight="1" x14ac:dyDescent="0.25">
      <c r="A188" s="51" t="s">
        <v>740</v>
      </c>
      <c r="B188" s="75" t="s">
        <v>166</v>
      </c>
      <c r="C188" s="51" t="s">
        <v>383</v>
      </c>
      <c r="D188" s="51" t="s">
        <v>383</v>
      </c>
      <c r="E188" s="29">
        <v>1</v>
      </c>
      <c r="F188" s="51" t="s">
        <v>723</v>
      </c>
      <c r="G188" s="51" t="s">
        <v>743</v>
      </c>
      <c r="H188" s="51" t="s">
        <v>434</v>
      </c>
      <c r="I188" s="78"/>
      <c r="J188" s="77">
        <v>1</v>
      </c>
      <c r="K188" s="47" t="s">
        <v>183</v>
      </c>
      <c r="L188" s="78"/>
      <c r="M188" s="69" t="s">
        <v>179</v>
      </c>
      <c r="N188" s="80"/>
      <c r="O188" s="69" t="s">
        <v>182</v>
      </c>
      <c r="P188" s="80"/>
      <c r="Q188" s="47" t="s">
        <v>185</v>
      </c>
      <c r="R188" s="80"/>
      <c r="S188" s="47" t="s">
        <v>184</v>
      </c>
      <c r="T188" s="80"/>
      <c r="U188" s="83"/>
      <c r="V188" s="83">
        <f t="shared" si="3"/>
        <v>0</v>
      </c>
    </row>
    <row r="189" spans="1:22" ht="15" hidden="1" customHeight="1" x14ac:dyDescent="0.25">
      <c r="A189" s="51" t="s">
        <v>741</v>
      </c>
      <c r="B189" s="75" t="s">
        <v>166</v>
      </c>
      <c r="C189" s="51" t="s">
        <v>383</v>
      </c>
      <c r="D189" s="51" t="s">
        <v>383</v>
      </c>
      <c r="E189" s="29">
        <v>1</v>
      </c>
      <c r="F189" s="51" t="s">
        <v>723</v>
      </c>
      <c r="G189" s="51" t="s">
        <v>744</v>
      </c>
      <c r="H189" s="51" t="s">
        <v>434</v>
      </c>
      <c r="I189" s="78"/>
      <c r="J189" s="77">
        <v>1</v>
      </c>
      <c r="K189" s="47" t="s">
        <v>183</v>
      </c>
      <c r="L189" s="78"/>
      <c r="M189" s="69" t="s">
        <v>179</v>
      </c>
      <c r="N189" s="80"/>
      <c r="O189" s="69" t="s">
        <v>182</v>
      </c>
      <c r="P189" s="80"/>
      <c r="Q189" s="47" t="s">
        <v>185</v>
      </c>
      <c r="R189" s="80"/>
      <c r="S189" s="47" t="s">
        <v>184</v>
      </c>
      <c r="T189" s="80"/>
      <c r="U189" s="83"/>
      <c r="V189" s="83">
        <f t="shared" si="3"/>
        <v>0</v>
      </c>
    </row>
    <row r="190" spans="1:22" ht="15" hidden="1" customHeight="1" x14ac:dyDescent="0.25">
      <c r="A190" s="51" t="s">
        <v>740</v>
      </c>
      <c r="B190" s="75" t="s">
        <v>166</v>
      </c>
      <c r="C190" s="51" t="s">
        <v>383</v>
      </c>
      <c r="D190" s="51" t="s">
        <v>383</v>
      </c>
      <c r="E190" s="29">
        <v>1</v>
      </c>
      <c r="F190" s="51" t="s">
        <v>723</v>
      </c>
      <c r="G190" s="51" t="s">
        <v>744</v>
      </c>
      <c r="H190" s="51" t="s">
        <v>434</v>
      </c>
      <c r="I190" s="78"/>
      <c r="J190" s="77">
        <v>1</v>
      </c>
      <c r="K190" s="47" t="s">
        <v>183</v>
      </c>
      <c r="L190" s="78"/>
      <c r="M190" s="69" t="s">
        <v>179</v>
      </c>
      <c r="N190" s="80"/>
      <c r="O190" s="69" t="s">
        <v>182</v>
      </c>
      <c r="P190" s="80"/>
      <c r="Q190" s="47" t="s">
        <v>185</v>
      </c>
      <c r="R190" s="80"/>
      <c r="S190" s="47" t="s">
        <v>184</v>
      </c>
      <c r="T190" s="80"/>
      <c r="U190" s="83"/>
      <c r="V190" s="83">
        <f t="shared" si="3"/>
        <v>0</v>
      </c>
    </row>
    <row r="191" spans="1:22" ht="15" hidden="1" customHeight="1" x14ac:dyDescent="0.25">
      <c r="A191" s="51" t="s">
        <v>741</v>
      </c>
      <c r="B191" s="75" t="s">
        <v>166</v>
      </c>
      <c r="C191" s="51" t="s">
        <v>383</v>
      </c>
      <c r="D191" s="51" t="s">
        <v>383</v>
      </c>
      <c r="E191" s="29">
        <v>1</v>
      </c>
      <c r="F191" s="51" t="s">
        <v>723</v>
      </c>
      <c r="G191" s="51" t="s">
        <v>745</v>
      </c>
      <c r="H191" s="51" t="s">
        <v>434</v>
      </c>
      <c r="I191" s="78"/>
      <c r="J191" s="77">
        <v>1</v>
      </c>
      <c r="K191" s="47" t="s">
        <v>183</v>
      </c>
      <c r="L191" s="78"/>
      <c r="M191" s="69" t="s">
        <v>179</v>
      </c>
      <c r="N191" s="80"/>
      <c r="O191" s="69" t="s">
        <v>182</v>
      </c>
      <c r="P191" s="80"/>
      <c r="Q191" s="47" t="s">
        <v>185</v>
      </c>
      <c r="R191" s="80"/>
      <c r="S191" s="47" t="s">
        <v>184</v>
      </c>
      <c r="T191" s="80"/>
      <c r="U191" s="83"/>
      <c r="V191" s="83">
        <f t="shared" si="3"/>
        <v>0</v>
      </c>
    </row>
    <row r="192" spans="1:22" ht="15" hidden="1" customHeight="1" x14ac:dyDescent="0.25">
      <c r="A192" s="51" t="s">
        <v>740</v>
      </c>
      <c r="B192" s="75" t="s">
        <v>166</v>
      </c>
      <c r="C192" s="51" t="s">
        <v>383</v>
      </c>
      <c r="D192" s="51" t="s">
        <v>383</v>
      </c>
      <c r="E192" s="29">
        <v>1</v>
      </c>
      <c r="F192" s="51" t="s">
        <v>723</v>
      </c>
      <c r="G192" s="51" t="s">
        <v>745</v>
      </c>
      <c r="H192" s="51" t="s">
        <v>434</v>
      </c>
      <c r="I192" s="78"/>
      <c r="J192" s="77">
        <v>1</v>
      </c>
      <c r="K192" s="47" t="s">
        <v>183</v>
      </c>
      <c r="L192" s="78"/>
      <c r="M192" s="69" t="s">
        <v>179</v>
      </c>
      <c r="N192" s="80"/>
      <c r="O192" s="69" t="s">
        <v>182</v>
      </c>
      <c r="P192" s="80"/>
      <c r="Q192" s="47" t="s">
        <v>185</v>
      </c>
      <c r="R192" s="80"/>
      <c r="S192" s="47" t="s">
        <v>184</v>
      </c>
      <c r="T192" s="80"/>
      <c r="U192" s="83"/>
      <c r="V192" s="83">
        <f t="shared" si="3"/>
        <v>0</v>
      </c>
    </row>
    <row r="193" spans="1:22" ht="15" hidden="1" customHeight="1" x14ac:dyDescent="0.25">
      <c r="A193" s="51" t="s">
        <v>741</v>
      </c>
      <c r="B193" s="75" t="s">
        <v>166</v>
      </c>
      <c r="C193" s="51" t="s">
        <v>383</v>
      </c>
      <c r="D193" s="51" t="s">
        <v>383</v>
      </c>
      <c r="E193" s="29">
        <v>1</v>
      </c>
      <c r="F193" s="51" t="s">
        <v>723</v>
      </c>
      <c r="G193" s="51" t="s">
        <v>746</v>
      </c>
      <c r="H193" s="51" t="s">
        <v>434</v>
      </c>
      <c r="I193" s="78"/>
      <c r="J193" s="77">
        <v>1</v>
      </c>
      <c r="K193" s="47" t="s">
        <v>183</v>
      </c>
      <c r="L193" s="78"/>
      <c r="M193" s="69" t="s">
        <v>179</v>
      </c>
      <c r="N193" s="80"/>
      <c r="O193" s="69" t="s">
        <v>182</v>
      </c>
      <c r="P193" s="80"/>
      <c r="Q193" s="47" t="s">
        <v>185</v>
      </c>
      <c r="R193" s="80"/>
      <c r="S193" s="47" t="s">
        <v>184</v>
      </c>
      <c r="T193" s="80"/>
      <c r="U193" s="83"/>
      <c r="V193" s="83">
        <f t="shared" si="3"/>
        <v>0</v>
      </c>
    </row>
    <row r="194" spans="1:22" ht="15" hidden="1" customHeight="1" x14ac:dyDescent="0.25">
      <c r="A194" s="51" t="s">
        <v>740</v>
      </c>
      <c r="B194" s="75" t="s">
        <v>166</v>
      </c>
      <c r="C194" s="51" t="s">
        <v>383</v>
      </c>
      <c r="D194" s="51" t="s">
        <v>383</v>
      </c>
      <c r="E194" s="29">
        <v>1</v>
      </c>
      <c r="F194" s="51" t="s">
        <v>723</v>
      </c>
      <c r="G194" s="51" t="s">
        <v>746</v>
      </c>
      <c r="H194" s="51" t="s">
        <v>434</v>
      </c>
      <c r="I194" s="78"/>
      <c r="J194" s="77">
        <v>1</v>
      </c>
      <c r="K194" s="47" t="s">
        <v>183</v>
      </c>
      <c r="L194" s="78"/>
      <c r="M194" s="69" t="s">
        <v>179</v>
      </c>
      <c r="N194" s="80"/>
      <c r="O194" s="69" t="s">
        <v>182</v>
      </c>
      <c r="P194" s="80"/>
      <c r="Q194" s="47" t="s">
        <v>185</v>
      </c>
      <c r="R194" s="80"/>
      <c r="S194" s="47" t="s">
        <v>184</v>
      </c>
      <c r="T194" s="80"/>
      <c r="U194" s="83"/>
      <c r="V194" s="83">
        <f t="shared" si="3"/>
        <v>0</v>
      </c>
    </row>
    <row r="195" spans="1:22" s="32" customFormat="1" ht="15" hidden="1" customHeight="1" x14ac:dyDescent="0.25">
      <c r="A195" s="51" t="s">
        <v>747</v>
      </c>
      <c r="B195" s="75" t="s">
        <v>166</v>
      </c>
      <c r="C195" s="51" t="s">
        <v>122</v>
      </c>
      <c r="D195" s="51" t="s">
        <v>748</v>
      </c>
      <c r="E195" s="29">
        <v>1</v>
      </c>
      <c r="F195" s="51" t="s">
        <v>723</v>
      </c>
      <c r="G195" s="51" t="s">
        <v>749</v>
      </c>
      <c r="H195" s="51" t="s">
        <v>434</v>
      </c>
      <c r="I195" s="78"/>
      <c r="J195" s="77">
        <v>1</v>
      </c>
      <c r="K195" s="47" t="s">
        <v>183</v>
      </c>
      <c r="L195" s="78"/>
      <c r="M195" s="69" t="s">
        <v>179</v>
      </c>
      <c r="N195" s="80"/>
      <c r="O195" s="69" t="s">
        <v>182</v>
      </c>
      <c r="P195" s="80"/>
      <c r="Q195" s="47" t="s">
        <v>185</v>
      </c>
      <c r="R195" s="80"/>
      <c r="S195" s="47" t="s">
        <v>184</v>
      </c>
      <c r="T195" s="80"/>
      <c r="U195" s="83"/>
      <c r="V195" s="83">
        <f t="shared" si="3"/>
        <v>0</v>
      </c>
    </row>
    <row r="196" spans="1:22" s="32" customFormat="1" ht="15" customHeight="1" x14ac:dyDescent="0.25">
      <c r="A196" s="51" t="s">
        <v>726</v>
      </c>
      <c r="B196" s="75" t="s">
        <v>166</v>
      </c>
      <c r="C196" s="51" t="s">
        <v>727</v>
      </c>
      <c r="D196" s="51"/>
      <c r="E196" s="29">
        <v>1</v>
      </c>
      <c r="F196" s="51" t="s">
        <v>723</v>
      </c>
      <c r="G196" s="51" t="s">
        <v>922</v>
      </c>
      <c r="H196" s="51" t="s">
        <v>434</v>
      </c>
      <c r="I196" s="78"/>
      <c r="J196" s="77">
        <v>3</v>
      </c>
      <c r="K196" s="47" t="s">
        <v>183</v>
      </c>
      <c r="L196" s="78"/>
      <c r="M196" s="69" t="s">
        <v>177</v>
      </c>
      <c r="N196" s="80"/>
      <c r="O196" s="69" t="s">
        <v>180</v>
      </c>
      <c r="P196" s="80"/>
      <c r="Q196" s="47" t="s">
        <v>185</v>
      </c>
      <c r="R196" s="80"/>
      <c r="S196" s="47" t="s">
        <v>184</v>
      </c>
      <c r="T196" s="80"/>
      <c r="U196" s="83"/>
      <c r="V196" s="83">
        <f t="shared" si="3"/>
        <v>0</v>
      </c>
    </row>
    <row r="197" spans="1:22" s="32" customFormat="1" ht="15" hidden="1" customHeight="1" x14ac:dyDescent="0.25">
      <c r="A197" s="51" t="s">
        <v>750</v>
      </c>
      <c r="B197" s="75" t="s">
        <v>166</v>
      </c>
      <c r="C197" s="51" t="s">
        <v>122</v>
      </c>
      <c r="D197" s="51" t="s">
        <v>748</v>
      </c>
      <c r="E197" s="29">
        <v>1</v>
      </c>
      <c r="F197" s="51" t="s">
        <v>723</v>
      </c>
      <c r="G197" s="51" t="s">
        <v>751</v>
      </c>
      <c r="H197" s="51" t="s">
        <v>434</v>
      </c>
      <c r="I197" s="78"/>
      <c r="J197" s="77">
        <v>1</v>
      </c>
      <c r="K197" s="47" t="s">
        <v>183</v>
      </c>
      <c r="L197" s="78"/>
      <c r="M197" s="69" t="s">
        <v>179</v>
      </c>
      <c r="N197" s="80"/>
      <c r="O197" s="69" t="s">
        <v>182</v>
      </c>
      <c r="P197" s="80"/>
      <c r="Q197" s="47" t="s">
        <v>185</v>
      </c>
      <c r="R197" s="80"/>
      <c r="S197" s="47" t="s">
        <v>184</v>
      </c>
      <c r="T197" s="80"/>
      <c r="U197" s="83"/>
      <c r="V197" s="83">
        <f t="shared" si="3"/>
        <v>0</v>
      </c>
    </row>
    <row r="198" spans="1:22" s="32" customFormat="1" ht="15" hidden="1" customHeight="1" x14ac:dyDescent="0.25">
      <c r="A198" s="51" t="s">
        <v>752</v>
      </c>
      <c r="B198" s="75" t="s">
        <v>166</v>
      </c>
      <c r="C198" s="51" t="s">
        <v>122</v>
      </c>
      <c r="D198" s="51" t="s">
        <v>753</v>
      </c>
      <c r="E198" s="29">
        <v>1</v>
      </c>
      <c r="F198" s="51" t="s">
        <v>723</v>
      </c>
      <c r="G198" s="51" t="s">
        <v>754</v>
      </c>
      <c r="H198" s="51" t="s">
        <v>434</v>
      </c>
      <c r="I198" s="78"/>
      <c r="J198" s="77">
        <v>1</v>
      </c>
      <c r="K198" s="47" t="s">
        <v>183</v>
      </c>
      <c r="L198" s="78"/>
      <c r="M198" s="69" t="s">
        <v>179</v>
      </c>
      <c r="N198" s="80"/>
      <c r="O198" s="69" t="s">
        <v>182</v>
      </c>
      <c r="P198" s="80"/>
      <c r="Q198" s="47" t="s">
        <v>185</v>
      </c>
      <c r="R198" s="80"/>
      <c r="S198" s="47" t="s">
        <v>184</v>
      </c>
      <c r="T198" s="80"/>
      <c r="U198" s="83"/>
      <c r="V198" s="83">
        <f t="shared" si="3"/>
        <v>0</v>
      </c>
    </row>
    <row r="199" spans="1:22" s="32" customFormat="1" ht="15" hidden="1" customHeight="1" x14ac:dyDescent="0.25">
      <c r="A199" s="51" t="s">
        <v>755</v>
      </c>
      <c r="B199" s="75" t="s">
        <v>166</v>
      </c>
      <c r="C199" s="51" t="s">
        <v>122</v>
      </c>
      <c r="D199" s="51" t="s">
        <v>756</v>
      </c>
      <c r="E199" s="29">
        <v>1</v>
      </c>
      <c r="F199" s="51" t="s">
        <v>757</v>
      </c>
      <c r="G199" s="51" t="s">
        <v>532</v>
      </c>
      <c r="H199" s="51" t="s">
        <v>434</v>
      </c>
      <c r="I199" s="78"/>
      <c r="J199" s="77">
        <v>1</v>
      </c>
      <c r="K199" s="47" t="s">
        <v>183</v>
      </c>
      <c r="L199" s="78"/>
      <c r="M199" s="69" t="s">
        <v>179</v>
      </c>
      <c r="N199" s="80"/>
      <c r="O199" s="69" t="s">
        <v>182</v>
      </c>
      <c r="P199" s="80"/>
      <c r="Q199" s="47" t="s">
        <v>185</v>
      </c>
      <c r="R199" s="80"/>
      <c r="S199" s="47" t="s">
        <v>184</v>
      </c>
      <c r="T199" s="80"/>
      <c r="U199" s="83"/>
      <c r="V199" s="83">
        <f t="shared" si="3"/>
        <v>0</v>
      </c>
    </row>
    <row r="200" spans="1:22" s="32" customFormat="1" ht="15" hidden="1" customHeight="1" x14ac:dyDescent="0.25">
      <c r="A200" s="51" t="s">
        <v>57</v>
      </c>
      <c r="B200" s="75" t="s">
        <v>166</v>
      </c>
      <c r="C200" s="51" t="s">
        <v>758</v>
      </c>
      <c r="D200" s="51" t="s">
        <v>759</v>
      </c>
      <c r="E200" s="29">
        <v>1</v>
      </c>
      <c r="F200" s="51" t="s">
        <v>723</v>
      </c>
      <c r="G200" s="51" t="s">
        <v>760</v>
      </c>
      <c r="H200" s="51" t="s">
        <v>434</v>
      </c>
      <c r="I200" s="78"/>
      <c r="J200" s="77">
        <v>1</v>
      </c>
      <c r="K200" s="47" t="s">
        <v>183</v>
      </c>
      <c r="L200" s="78"/>
      <c r="M200" s="69" t="s">
        <v>179</v>
      </c>
      <c r="N200" s="80"/>
      <c r="O200" s="69" t="s">
        <v>182</v>
      </c>
      <c r="P200" s="80"/>
      <c r="Q200" s="47" t="s">
        <v>185</v>
      </c>
      <c r="R200" s="80"/>
      <c r="S200" s="47" t="s">
        <v>184</v>
      </c>
      <c r="T200" s="80"/>
      <c r="U200" s="83"/>
      <c r="V200" s="83">
        <f t="shared" si="3"/>
        <v>0</v>
      </c>
    </row>
    <row r="201" spans="1:22" ht="15" customHeight="1" x14ac:dyDescent="0.25">
      <c r="A201" s="51" t="s">
        <v>726</v>
      </c>
      <c r="B201" s="75" t="s">
        <v>166</v>
      </c>
      <c r="C201" s="51" t="s">
        <v>727</v>
      </c>
      <c r="D201" s="51" t="s">
        <v>761</v>
      </c>
      <c r="E201" s="29">
        <v>1</v>
      </c>
      <c r="F201" s="51" t="s">
        <v>723</v>
      </c>
      <c r="G201" s="51" t="s">
        <v>760</v>
      </c>
      <c r="H201" s="51" t="s">
        <v>434</v>
      </c>
      <c r="I201" s="78"/>
      <c r="J201" s="77">
        <v>3</v>
      </c>
      <c r="K201" s="47" t="s">
        <v>183</v>
      </c>
      <c r="L201" s="78"/>
      <c r="M201" s="69" t="s">
        <v>177</v>
      </c>
      <c r="N201" s="80"/>
      <c r="O201" s="69" t="s">
        <v>180</v>
      </c>
      <c r="P201" s="80"/>
      <c r="Q201" s="47" t="s">
        <v>185</v>
      </c>
      <c r="R201" s="80"/>
      <c r="S201" s="47" t="s">
        <v>184</v>
      </c>
      <c r="T201" s="80"/>
      <c r="U201" s="83"/>
      <c r="V201" s="83">
        <f t="shared" si="3"/>
        <v>0</v>
      </c>
    </row>
    <row r="202" spans="1:22" ht="15" hidden="1" customHeight="1" x14ac:dyDescent="0.25">
      <c r="A202" s="51" t="s">
        <v>762</v>
      </c>
      <c r="B202" s="75" t="s">
        <v>166</v>
      </c>
      <c r="C202" s="51" t="s">
        <v>763</v>
      </c>
      <c r="D202" s="51" t="s">
        <v>759</v>
      </c>
      <c r="E202" s="29">
        <v>1</v>
      </c>
      <c r="F202" s="51" t="s">
        <v>723</v>
      </c>
      <c r="G202" s="51" t="s">
        <v>760</v>
      </c>
      <c r="H202" s="51" t="s">
        <v>434</v>
      </c>
      <c r="I202" s="78"/>
      <c r="J202" s="77">
        <v>1</v>
      </c>
      <c r="K202" s="47" t="s">
        <v>183</v>
      </c>
      <c r="L202" s="78"/>
      <c r="M202" s="69" t="s">
        <v>179</v>
      </c>
      <c r="N202" s="80"/>
      <c r="O202" s="69" t="s">
        <v>182</v>
      </c>
      <c r="P202" s="80"/>
      <c r="Q202" s="47" t="s">
        <v>185</v>
      </c>
      <c r="R202" s="80"/>
      <c r="S202" s="47" t="s">
        <v>184</v>
      </c>
      <c r="T202" s="80"/>
      <c r="U202" s="83"/>
      <c r="V202" s="83">
        <f t="shared" si="3"/>
        <v>0</v>
      </c>
    </row>
    <row r="203" spans="1:22" ht="15" hidden="1" customHeight="1" x14ac:dyDescent="0.25">
      <c r="A203" s="51" t="s">
        <v>764</v>
      </c>
      <c r="B203" s="75" t="s">
        <v>166</v>
      </c>
      <c r="C203" s="51" t="s">
        <v>383</v>
      </c>
      <c r="D203" s="51" t="s">
        <v>383</v>
      </c>
      <c r="E203" s="29">
        <v>1</v>
      </c>
      <c r="F203" s="51" t="s">
        <v>723</v>
      </c>
      <c r="G203" s="51" t="s">
        <v>760</v>
      </c>
      <c r="H203" s="51" t="s">
        <v>434</v>
      </c>
      <c r="I203" s="78"/>
      <c r="J203" s="77">
        <v>1</v>
      </c>
      <c r="K203" s="47" t="s">
        <v>183</v>
      </c>
      <c r="L203" s="78"/>
      <c r="M203" s="69" t="s">
        <v>179</v>
      </c>
      <c r="N203" s="80"/>
      <c r="O203" s="69" t="s">
        <v>182</v>
      </c>
      <c r="P203" s="80"/>
      <c r="Q203" s="47" t="s">
        <v>185</v>
      </c>
      <c r="R203" s="80"/>
      <c r="S203" s="47" t="s">
        <v>184</v>
      </c>
      <c r="T203" s="80"/>
      <c r="U203" s="83"/>
      <c r="V203" s="83">
        <f t="shared" si="3"/>
        <v>0</v>
      </c>
    </row>
    <row r="204" spans="1:22" ht="15" hidden="1" customHeight="1" x14ac:dyDescent="0.25">
      <c r="A204" s="51" t="s">
        <v>765</v>
      </c>
      <c r="B204" s="75" t="s">
        <v>166</v>
      </c>
      <c r="C204" s="51" t="s">
        <v>383</v>
      </c>
      <c r="D204" s="51" t="s">
        <v>383</v>
      </c>
      <c r="E204" s="29">
        <v>1</v>
      </c>
      <c r="F204" s="51" t="s">
        <v>723</v>
      </c>
      <c r="G204" s="51" t="s">
        <v>760</v>
      </c>
      <c r="H204" s="51" t="s">
        <v>434</v>
      </c>
      <c r="I204" s="78"/>
      <c r="J204" s="77">
        <v>1</v>
      </c>
      <c r="K204" s="47" t="s">
        <v>183</v>
      </c>
      <c r="L204" s="78"/>
      <c r="M204" s="69" t="s">
        <v>179</v>
      </c>
      <c r="N204" s="80"/>
      <c r="O204" s="69" t="s">
        <v>182</v>
      </c>
      <c r="P204" s="80"/>
      <c r="Q204" s="47" t="s">
        <v>185</v>
      </c>
      <c r="R204" s="80"/>
      <c r="S204" s="47" t="s">
        <v>184</v>
      </c>
      <c r="T204" s="80"/>
      <c r="U204" s="83"/>
      <c r="V204" s="83">
        <f t="shared" si="3"/>
        <v>0</v>
      </c>
    </row>
    <row r="205" spans="1:22" ht="15" hidden="1" customHeight="1" x14ac:dyDescent="0.25">
      <c r="A205" s="51" t="s">
        <v>766</v>
      </c>
      <c r="B205" s="75" t="s">
        <v>166</v>
      </c>
      <c r="C205" s="51" t="s">
        <v>383</v>
      </c>
      <c r="D205" s="51" t="s">
        <v>383</v>
      </c>
      <c r="E205" s="29">
        <v>1</v>
      </c>
      <c r="F205" s="51" t="s">
        <v>723</v>
      </c>
      <c r="G205" s="51" t="s">
        <v>760</v>
      </c>
      <c r="H205" s="51" t="s">
        <v>434</v>
      </c>
      <c r="I205" s="78"/>
      <c r="J205" s="77">
        <v>1</v>
      </c>
      <c r="K205" s="47" t="s">
        <v>183</v>
      </c>
      <c r="L205" s="78"/>
      <c r="M205" s="69" t="s">
        <v>179</v>
      </c>
      <c r="N205" s="80"/>
      <c r="O205" s="69" t="s">
        <v>182</v>
      </c>
      <c r="P205" s="80"/>
      <c r="Q205" s="47" t="s">
        <v>185</v>
      </c>
      <c r="R205" s="80"/>
      <c r="S205" s="47" t="s">
        <v>184</v>
      </c>
      <c r="T205" s="80"/>
      <c r="U205" s="83"/>
      <c r="V205" s="83">
        <f t="shared" si="3"/>
        <v>0</v>
      </c>
    </row>
    <row r="206" spans="1:22" ht="15" hidden="1" customHeight="1" x14ac:dyDescent="0.25">
      <c r="A206" s="51" t="s">
        <v>577</v>
      </c>
      <c r="B206" s="75" t="s">
        <v>166</v>
      </c>
      <c r="C206" s="51" t="s">
        <v>758</v>
      </c>
      <c r="D206" s="51" t="s">
        <v>767</v>
      </c>
      <c r="E206" s="29">
        <v>1</v>
      </c>
      <c r="F206" s="51" t="s">
        <v>723</v>
      </c>
      <c r="G206" s="51" t="s">
        <v>760</v>
      </c>
      <c r="H206" s="51" t="s">
        <v>434</v>
      </c>
      <c r="I206" s="78"/>
      <c r="J206" s="77">
        <v>2</v>
      </c>
      <c r="K206" s="47" t="s">
        <v>183</v>
      </c>
      <c r="L206" s="78"/>
      <c r="M206" s="69" t="s">
        <v>178</v>
      </c>
      <c r="N206" s="80"/>
      <c r="O206" s="69" t="s">
        <v>181</v>
      </c>
      <c r="P206" s="80"/>
      <c r="Q206" s="47" t="s">
        <v>185</v>
      </c>
      <c r="R206" s="80"/>
      <c r="S206" s="47" t="s">
        <v>184</v>
      </c>
      <c r="T206" s="80"/>
      <c r="U206" s="83"/>
      <c r="V206" s="83">
        <f t="shared" si="3"/>
        <v>0</v>
      </c>
    </row>
    <row r="207" spans="1:22" ht="15" hidden="1" customHeight="1" x14ac:dyDescent="0.25">
      <c r="A207" s="51" t="s">
        <v>768</v>
      </c>
      <c r="B207" s="75" t="s">
        <v>166</v>
      </c>
      <c r="C207" s="51" t="s">
        <v>769</v>
      </c>
      <c r="D207" s="51" t="s">
        <v>383</v>
      </c>
      <c r="E207" s="29">
        <v>1</v>
      </c>
      <c r="F207" s="51" t="s">
        <v>723</v>
      </c>
      <c r="G207" s="51" t="s">
        <v>760</v>
      </c>
      <c r="H207" s="51" t="s">
        <v>434</v>
      </c>
      <c r="I207" s="78"/>
      <c r="J207" s="77">
        <v>2</v>
      </c>
      <c r="K207" s="47" t="s">
        <v>183</v>
      </c>
      <c r="L207" s="78"/>
      <c r="M207" s="69" t="s">
        <v>178</v>
      </c>
      <c r="N207" s="80"/>
      <c r="O207" s="69" t="s">
        <v>181</v>
      </c>
      <c r="P207" s="80"/>
      <c r="Q207" s="47" t="s">
        <v>185</v>
      </c>
      <c r="R207" s="80"/>
      <c r="S207" s="47" t="s">
        <v>184</v>
      </c>
      <c r="T207" s="80"/>
      <c r="U207" s="83"/>
      <c r="V207" s="83">
        <f t="shared" si="3"/>
        <v>0</v>
      </c>
    </row>
    <row r="208" spans="1:22" ht="15" hidden="1" customHeight="1" x14ac:dyDescent="0.25">
      <c r="A208" s="51" t="s">
        <v>762</v>
      </c>
      <c r="B208" s="75" t="s">
        <v>166</v>
      </c>
      <c r="C208" s="51" t="s">
        <v>758</v>
      </c>
      <c r="D208" s="51" t="s">
        <v>767</v>
      </c>
      <c r="E208" s="29">
        <v>1</v>
      </c>
      <c r="F208" s="51" t="s">
        <v>723</v>
      </c>
      <c r="G208" s="51" t="s">
        <v>760</v>
      </c>
      <c r="H208" s="51" t="s">
        <v>434</v>
      </c>
      <c r="I208" s="78"/>
      <c r="J208" s="77">
        <v>2</v>
      </c>
      <c r="K208" s="47" t="s">
        <v>183</v>
      </c>
      <c r="L208" s="78"/>
      <c r="M208" s="69" t="s">
        <v>178</v>
      </c>
      <c r="N208" s="80"/>
      <c r="O208" s="69" t="s">
        <v>181</v>
      </c>
      <c r="P208" s="80"/>
      <c r="Q208" s="47" t="s">
        <v>185</v>
      </c>
      <c r="R208" s="80"/>
      <c r="S208" s="47" t="s">
        <v>184</v>
      </c>
      <c r="T208" s="80"/>
      <c r="U208" s="83"/>
      <c r="V208" s="83">
        <f t="shared" si="3"/>
        <v>0</v>
      </c>
    </row>
    <row r="209" spans="1:22" ht="15" hidden="1" customHeight="1" x14ac:dyDescent="0.25">
      <c r="A209" s="51" t="s">
        <v>770</v>
      </c>
      <c r="B209" s="75" t="s">
        <v>166</v>
      </c>
      <c r="C209" s="51" t="s">
        <v>383</v>
      </c>
      <c r="D209" s="51" t="s">
        <v>383</v>
      </c>
      <c r="E209" s="29">
        <v>1</v>
      </c>
      <c r="F209" s="51" t="s">
        <v>723</v>
      </c>
      <c r="G209" s="51" t="s">
        <v>760</v>
      </c>
      <c r="H209" s="51" t="s">
        <v>434</v>
      </c>
      <c r="I209" s="78"/>
      <c r="J209" s="77">
        <v>2</v>
      </c>
      <c r="K209" s="47" t="s">
        <v>183</v>
      </c>
      <c r="L209" s="78"/>
      <c r="M209" s="69" t="s">
        <v>178</v>
      </c>
      <c r="N209" s="80"/>
      <c r="O209" s="69" t="s">
        <v>181</v>
      </c>
      <c r="P209" s="80"/>
      <c r="Q209" s="47" t="s">
        <v>185</v>
      </c>
      <c r="R209" s="80"/>
      <c r="S209" s="47" t="s">
        <v>184</v>
      </c>
      <c r="T209" s="80"/>
      <c r="U209" s="83"/>
      <c r="V209" s="83">
        <f t="shared" si="3"/>
        <v>0</v>
      </c>
    </row>
    <row r="210" spans="1:22" ht="15" hidden="1" customHeight="1" x14ac:dyDescent="0.25">
      <c r="A210" s="51" t="s">
        <v>771</v>
      </c>
      <c r="B210" s="75" t="s">
        <v>166</v>
      </c>
      <c r="C210" s="51" t="s">
        <v>383</v>
      </c>
      <c r="D210" s="51" t="s">
        <v>383</v>
      </c>
      <c r="E210" s="29">
        <v>1</v>
      </c>
      <c r="F210" s="51" t="s">
        <v>723</v>
      </c>
      <c r="G210" s="51" t="s">
        <v>760</v>
      </c>
      <c r="H210" s="51" t="s">
        <v>434</v>
      </c>
      <c r="I210" s="78"/>
      <c r="J210" s="77">
        <v>2</v>
      </c>
      <c r="K210" s="47" t="s">
        <v>183</v>
      </c>
      <c r="L210" s="78"/>
      <c r="M210" s="69" t="s">
        <v>178</v>
      </c>
      <c r="N210" s="80"/>
      <c r="O210" s="69" t="s">
        <v>181</v>
      </c>
      <c r="P210" s="80"/>
      <c r="Q210" s="47" t="s">
        <v>185</v>
      </c>
      <c r="R210" s="80"/>
      <c r="S210" s="47" t="s">
        <v>184</v>
      </c>
      <c r="T210" s="80"/>
      <c r="U210" s="83"/>
      <c r="V210" s="83">
        <f t="shared" si="3"/>
        <v>0</v>
      </c>
    </row>
    <row r="211" spans="1:22" s="32" customFormat="1" ht="15" hidden="1" customHeight="1" x14ac:dyDescent="0.25">
      <c r="A211" s="51" t="s">
        <v>766</v>
      </c>
      <c r="B211" s="75" t="s">
        <v>166</v>
      </c>
      <c r="C211" s="51" t="s">
        <v>542</v>
      </c>
      <c r="D211" s="51" t="s">
        <v>383</v>
      </c>
      <c r="E211" s="29">
        <v>1</v>
      </c>
      <c r="F211" s="51" t="s">
        <v>723</v>
      </c>
      <c r="G211" s="51" t="s">
        <v>772</v>
      </c>
      <c r="H211" s="51" t="s">
        <v>434</v>
      </c>
      <c r="I211" s="78"/>
      <c r="J211" s="77">
        <v>2</v>
      </c>
      <c r="K211" s="47" t="s">
        <v>183</v>
      </c>
      <c r="L211" s="78"/>
      <c r="M211" s="69" t="s">
        <v>178</v>
      </c>
      <c r="N211" s="80"/>
      <c r="O211" s="69" t="s">
        <v>181</v>
      </c>
      <c r="P211" s="80"/>
      <c r="Q211" s="47" t="s">
        <v>185</v>
      </c>
      <c r="R211" s="80"/>
      <c r="S211" s="47" t="s">
        <v>184</v>
      </c>
      <c r="T211" s="80"/>
      <c r="U211" s="83"/>
      <c r="V211" s="83">
        <f t="shared" si="3"/>
        <v>0</v>
      </c>
    </row>
    <row r="212" spans="1:22" s="60" customFormat="1" ht="15" hidden="1" customHeight="1" x14ac:dyDescent="0.25">
      <c r="A212" s="51" t="s">
        <v>773</v>
      </c>
      <c r="B212" s="75" t="s">
        <v>166</v>
      </c>
      <c r="C212" s="51" t="s">
        <v>774</v>
      </c>
      <c r="D212" s="51" t="s">
        <v>383</v>
      </c>
      <c r="E212" s="29">
        <v>1</v>
      </c>
      <c r="F212" s="51" t="s">
        <v>723</v>
      </c>
      <c r="G212" s="51" t="s">
        <v>772</v>
      </c>
      <c r="H212" s="51" t="s">
        <v>434</v>
      </c>
      <c r="I212" s="78"/>
      <c r="J212" s="77">
        <v>2</v>
      </c>
      <c r="K212" s="47" t="s">
        <v>183</v>
      </c>
      <c r="L212" s="78"/>
      <c r="M212" s="69" t="s">
        <v>178</v>
      </c>
      <c r="N212" s="80"/>
      <c r="O212" s="69" t="s">
        <v>181</v>
      </c>
      <c r="P212" s="80"/>
      <c r="Q212" s="47" t="s">
        <v>185</v>
      </c>
      <c r="R212" s="80"/>
      <c r="S212" s="47" t="s">
        <v>184</v>
      </c>
      <c r="T212" s="80"/>
      <c r="U212" s="83"/>
      <c r="V212" s="83">
        <f t="shared" si="3"/>
        <v>0</v>
      </c>
    </row>
    <row r="213" spans="1:22" s="59" customFormat="1" ht="15" hidden="1" customHeight="1" x14ac:dyDescent="0.25">
      <c r="A213" s="51" t="s">
        <v>766</v>
      </c>
      <c r="B213" s="75" t="s">
        <v>166</v>
      </c>
      <c r="C213" s="51" t="s">
        <v>542</v>
      </c>
      <c r="D213" s="51" t="s">
        <v>383</v>
      </c>
      <c r="E213" s="29">
        <v>1</v>
      </c>
      <c r="F213" s="51" t="s">
        <v>723</v>
      </c>
      <c r="G213" s="51" t="s">
        <v>775</v>
      </c>
      <c r="H213" s="51" t="s">
        <v>434</v>
      </c>
      <c r="I213" s="78"/>
      <c r="J213" s="77">
        <v>2</v>
      </c>
      <c r="K213" s="47" t="s">
        <v>183</v>
      </c>
      <c r="L213" s="78"/>
      <c r="M213" s="69" t="s">
        <v>178</v>
      </c>
      <c r="N213" s="80"/>
      <c r="O213" s="69" t="s">
        <v>181</v>
      </c>
      <c r="P213" s="80"/>
      <c r="Q213" s="47" t="s">
        <v>185</v>
      </c>
      <c r="R213" s="80"/>
      <c r="S213" s="47" t="s">
        <v>184</v>
      </c>
      <c r="T213" s="80"/>
      <c r="U213" s="83"/>
      <c r="V213" s="83">
        <f t="shared" si="3"/>
        <v>0</v>
      </c>
    </row>
    <row r="214" spans="1:22" s="59" customFormat="1" ht="15" hidden="1" customHeight="1" x14ac:dyDescent="0.25">
      <c r="A214" s="51" t="s">
        <v>766</v>
      </c>
      <c r="B214" s="75" t="s">
        <v>166</v>
      </c>
      <c r="C214" s="51" t="s">
        <v>542</v>
      </c>
      <c r="D214" s="51" t="s">
        <v>383</v>
      </c>
      <c r="E214" s="29">
        <v>1</v>
      </c>
      <c r="F214" s="51" t="s">
        <v>723</v>
      </c>
      <c r="G214" s="51" t="s">
        <v>776</v>
      </c>
      <c r="H214" s="51" t="s">
        <v>434</v>
      </c>
      <c r="I214" s="78"/>
      <c r="J214" s="77">
        <v>2</v>
      </c>
      <c r="K214" s="47" t="s">
        <v>183</v>
      </c>
      <c r="L214" s="78"/>
      <c r="M214" s="69" t="s">
        <v>178</v>
      </c>
      <c r="N214" s="80"/>
      <c r="O214" s="69" t="s">
        <v>181</v>
      </c>
      <c r="P214" s="80"/>
      <c r="Q214" s="47" t="s">
        <v>185</v>
      </c>
      <c r="R214" s="80"/>
      <c r="S214" s="47" t="s">
        <v>184</v>
      </c>
      <c r="T214" s="80"/>
      <c r="U214" s="83"/>
      <c r="V214" s="83">
        <f t="shared" si="3"/>
        <v>0</v>
      </c>
    </row>
    <row r="215" spans="1:22" s="59" customFormat="1" ht="15" hidden="1" customHeight="1" x14ac:dyDescent="0.25">
      <c r="A215" s="51" t="s">
        <v>777</v>
      </c>
      <c r="B215" s="75" t="s">
        <v>166</v>
      </c>
      <c r="C215" s="51" t="s">
        <v>122</v>
      </c>
      <c r="D215" s="51" t="s">
        <v>383</v>
      </c>
      <c r="E215" s="29">
        <v>1</v>
      </c>
      <c r="F215" s="51" t="s">
        <v>723</v>
      </c>
      <c r="G215" s="51" t="s">
        <v>778</v>
      </c>
      <c r="H215" s="51" t="s">
        <v>434</v>
      </c>
      <c r="I215" s="78"/>
      <c r="J215" s="77">
        <v>2</v>
      </c>
      <c r="K215" s="47" t="s">
        <v>183</v>
      </c>
      <c r="L215" s="78"/>
      <c r="M215" s="69" t="s">
        <v>178</v>
      </c>
      <c r="N215" s="80"/>
      <c r="O215" s="69" t="s">
        <v>181</v>
      </c>
      <c r="P215" s="80"/>
      <c r="Q215" s="47" t="s">
        <v>185</v>
      </c>
      <c r="R215" s="80"/>
      <c r="S215" s="47" t="s">
        <v>184</v>
      </c>
      <c r="T215" s="80"/>
      <c r="U215" s="83"/>
      <c r="V215" s="83">
        <f t="shared" si="3"/>
        <v>0</v>
      </c>
    </row>
    <row r="216" spans="1:22" s="59" customFormat="1" ht="15" hidden="1" customHeight="1" x14ac:dyDescent="0.25">
      <c r="A216" s="51" t="s">
        <v>779</v>
      </c>
      <c r="B216" s="75" t="s">
        <v>166</v>
      </c>
      <c r="C216" s="51" t="s">
        <v>780</v>
      </c>
      <c r="D216" s="51" t="s">
        <v>383</v>
      </c>
      <c r="E216" s="29">
        <v>1</v>
      </c>
      <c r="F216" s="51" t="s">
        <v>723</v>
      </c>
      <c r="G216" s="51" t="s">
        <v>781</v>
      </c>
      <c r="H216" s="51" t="s">
        <v>434</v>
      </c>
      <c r="I216" s="78"/>
      <c r="J216" s="77">
        <v>2</v>
      </c>
      <c r="K216" s="47" t="s">
        <v>183</v>
      </c>
      <c r="L216" s="78"/>
      <c r="M216" s="69" t="s">
        <v>178</v>
      </c>
      <c r="N216" s="80"/>
      <c r="O216" s="69" t="s">
        <v>181</v>
      </c>
      <c r="P216" s="80"/>
      <c r="Q216" s="47" t="s">
        <v>185</v>
      </c>
      <c r="R216" s="80"/>
      <c r="S216" s="47" t="s">
        <v>184</v>
      </c>
      <c r="T216" s="80"/>
      <c r="U216" s="83"/>
      <c r="V216" s="83">
        <f t="shared" si="3"/>
        <v>0</v>
      </c>
    </row>
    <row r="217" spans="1:22" s="59" customFormat="1" ht="15" hidden="1" customHeight="1" x14ac:dyDescent="0.25">
      <c r="A217" s="51" t="s">
        <v>779</v>
      </c>
      <c r="B217" s="75" t="s">
        <v>166</v>
      </c>
      <c r="C217" s="51" t="s">
        <v>780</v>
      </c>
      <c r="D217" s="51" t="s">
        <v>383</v>
      </c>
      <c r="E217" s="29">
        <v>1</v>
      </c>
      <c r="F217" s="51" t="s">
        <v>723</v>
      </c>
      <c r="G217" s="51" t="s">
        <v>782</v>
      </c>
      <c r="H217" s="51" t="s">
        <v>434</v>
      </c>
      <c r="I217" s="78"/>
      <c r="J217" s="77">
        <v>2</v>
      </c>
      <c r="K217" s="47" t="s">
        <v>183</v>
      </c>
      <c r="L217" s="78"/>
      <c r="M217" s="69" t="s">
        <v>178</v>
      </c>
      <c r="N217" s="80"/>
      <c r="O217" s="69" t="s">
        <v>181</v>
      </c>
      <c r="P217" s="80"/>
      <c r="Q217" s="47" t="s">
        <v>185</v>
      </c>
      <c r="R217" s="80"/>
      <c r="S217" s="47" t="s">
        <v>184</v>
      </c>
      <c r="T217" s="80"/>
      <c r="U217" s="83"/>
      <c r="V217" s="83">
        <f t="shared" si="3"/>
        <v>0</v>
      </c>
    </row>
    <row r="218" spans="1:22" ht="15" hidden="1" customHeight="1" x14ac:dyDescent="0.25">
      <c r="A218" s="51" t="s">
        <v>779</v>
      </c>
      <c r="B218" s="75" t="s">
        <v>166</v>
      </c>
      <c r="C218" s="51" t="s">
        <v>780</v>
      </c>
      <c r="D218" s="51" t="s">
        <v>383</v>
      </c>
      <c r="E218" s="29">
        <v>1</v>
      </c>
      <c r="F218" s="51" t="s">
        <v>723</v>
      </c>
      <c r="G218" s="51" t="s">
        <v>783</v>
      </c>
      <c r="H218" s="51" t="s">
        <v>434</v>
      </c>
      <c r="I218" s="78"/>
      <c r="J218" s="77">
        <v>2</v>
      </c>
      <c r="K218" s="47" t="s">
        <v>183</v>
      </c>
      <c r="L218" s="78"/>
      <c r="M218" s="69" t="s">
        <v>178</v>
      </c>
      <c r="N218" s="80"/>
      <c r="O218" s="69" t="s">
        <v>181</v>
      </c>
      <c r="P218" s="80"/>
      <c r="Q218" s="47" t="s">
        <v>185</v>
      </c>
      <c r="R218" s="80"/>
      <c r="S218" s="47" t="s">
        <v>184</v>
      </c>
      <c r="T218" s="80"/>
      <c r="U218" s="83"/>
      <c r="V218" s="83">
        <f t="shared" si="3"/>
        <v>0</v>
      </c>
    </row>
    <row r="219" spans="1:22" ht="15" hidden="1" customHeight="1" x14ac:dyDescent="0.25">
      <c r="A219" s="51" t="s">
        <v>779</v>
      </c>
      <c r="B219" s="75" t="s">
        <v>166</v>
      </c>
      <c r="C219" s="51" t="s">
        <v>780</v>
      </c>
      <c r="D219" s="51" t="s">
        <v>383</v>
      </c>
      <c r="E219" s="29">
        <v>1</v>
      </c>
      <c r="F219" s="51" t="s">
        <v>723</v>
      </c>
      <c r="G219" s="51" t="s">
        <v>784</v>
      </c>
      <c r="H219" s="51" t="s">
        <v>434</v>
      </c>
      <c r="I219" s="78"/>
      <c r="J219" s="77">
        <v>2</v>
      </c>
      <c r="K219" s="47" t="s">
        <v>183</v>
      </c>
      <c r="L219" s="78"/>
      <c r="M219" s="69" t="s">
        <v>178</v>
      </c>
      <c r="N219" s="80"/>
      <c r="O219" s="69" t="s">
        <v>181</v>
      </c>
      <c r="P219" s="80"/>
      <c r="Q219" s="47" t="s">
        <v>185</v>
      </c>
      <c r="R219" s="80"/>
      <c r="S219" s="47" t="s">
        <v>184</v>
      </c>
      <c r="T219" s="80"/>
      <c r="U219" s="83"/>
      <c r="V219" s="83">
        <f t="shared" si="3"/>
        <v>0</v>
      </c>
    </row>
    <row r="220" spans="1:22" ht="15" hidden="1" customHeight="1" x14ac:dyDescent="0.25">
      <c r="A220" s="51" t="s">
        <v>809</v>
      </c>
      <c r="B220" s="75" t="s">
        <v>166</v>
      </c>
      <c r="C220" s="51" t="s">
        <v>810</v>
      </c>
      <c r="D220" s="51" t="s">
        <v>811</v>
      </c>
      <c r="E220" s="29">
        <v>1</v>
      </c>
      <c r="F220" s="51" t="s">
        <v>803</v>
      </c>
      <c r="G220" s="51" t="s">
        <v>812</v>
      </c>
      <c r="H220" s="51" t="s">
        <v>434</v>
      </c>
      <c r="I220" s="78"/>
      <c r="J220" s="77">
        <v>2</v>
      </c>
      <c r="K220" s="47" t="s">
        <v>183</v>
      </c>
      <c r="L220" s="78"/>
      <c r="M220" s="69" t="s">
        <v>178</v>
      </c>
      <c r="N220" s="80"/>
      <c r="O220" s="69" t="s">
        <v>181</v>
      </c>
      <c r="P220" s="80"/>
      <c r="Q220" s="47" t="s">
        <v>185</v>
      </c>
      <c r="R220" s="80"/>
      <c r="S220" s="47" t="s">
        <v>184</v>
      </c>
      <c r="T220" s="80"/>
      <c r="U220" s="83"/>
      <c r="V220" s="83">
        <f t="shared" si="3"/>
        <v>0</v>
      </c>
    </row>
    <row r="221" spans="1:22" ht="15" customHeight="1" x14ac:dyDescent="0.25">
      <c r="A221" s="51" t="s">
        <v>466</v>
      </c>
      <c r="B221" s="74" t="s">
        <v>90</v>
      </c>
      <c r="C221" s="51"/>
      <c r="D221" s="51" t="s">
        <v>467</v>
      </c>
      <c r="E221" s="29">
        <v>1</v>
      </c>
      <c r="F221" s="51" t="s">
        <v>468</v>
      </c>
      <c r="G221" s="51" t="s">
        <v>469</v>
      </c>
      <c r="H221" s="51" t="s">
        <v>434</v>
      </c>
      <c r="I221" s="78"/>
      <c r="J221" s="77">
        <v>3</v>
      </c>
      <c r="K221" s="47" t="s">
        <v>183</v>
      </c>
      <c r="L221" s="78"/>
      <c r="M221" s="69" t="s">
        <v>177</v>
      </c>
      <c r="N221" s="80"/>
      <c r="O221" s="69" t="s">
        <v>180</v>
      </c>
      <c r="P221" s="80"/>
      <c r="Q221" s="47" t="s">
        <v>185</v>
      </c>
      <c r="R221" s="80"/>
      <c r="S221" s="47" t="s">
        <v>184</v>
      </c>
      <c r="T221" s="80"/>
      <c r="U221" s="83"/>
      <c r="V221" s="83">
        <f t="shared" si="3"/>
        <v>0</v>
      </c>
    </row>
    <row r="222" spans="1:22" ht="15" customHeight="1" x14ac:dyDescent="0.25">
      <c r="A222" s="51" t="s">
        <v>466</v>
      </c>
      <c r="B222" s="75" t="s">
        <v>90</v>
      </c>
      <c r="C222" s="51"/>
      <c r="D222" s="51" t="s">
        <v>505</v>
      </c>
      <c r="E222" s="29">
        <v>1</v>
      </c>
      <c r="F222" s="51" t="s">
        <v>468</v>
      </c>
      <c r="G222" s="51" t="s">
        <v>502</v>
      </c>
      <c r="H222" s="51" t="s">
        <v>434</v>
      </c>
      <c r="I222" s="78"/>
      <c r="J222" s="77">
        <v>3</v>
      </c>
      <c r="K222" s="47" t="s">
        <v>183</v>
      </c>
      <c r="L222" s="78"/>
      <c r="M222" s="69" t="s">
        <v>177</v>
      </c>
      <c r="N222" s="80"/>
      <c r="O222" s="69" t="s">
        <v>180</v>
      </c>
      <c r="P222" s="80"/>
      <c r="Q222" s="47" t="s">
        <v>185</v>
      </c>
      <c r="R222" s="80"/>
      <c r="S222" s="47" t="s">
        <v>184</v>
      </c>
      <c r="T222" s="80"/>
      <c r="U222" s="83"/>
      <c r="V222" s="83">
        <f t="shared" si="3"/>
        <v>0</v>
      </c>
    </row>
    <row r="223" spans="1:22" ht="15" customHeight="1" x14ac:dyDescent="0.25">
      <c r="A223" s="51" t="s">
        <v>508</v>
      </c>
      <c r="B223" s="75" t="s">
        <v>90</v>
      </c>
      <c r="C223" s="51" t="s">
        <v>509</v>
      </c>
      <c r="D223" s="51" t="s">
        <v>510</v>
      </c>
      <c r="E223" s="29">
        <v>1</v>
      </c>
      <c r="F223" s="51" t="s">
        <v>468</v>
      </c>
      <c r="G223" s="51" t="s">
        <v>511</v>
      </c>
      <c r="H223" s="51" t="s">
        <v>434</v>
      </c>
      <c r="I223" s="78"/>
      <c r="J223" s="77">
        <v>3</v>
      </c>
      <c r="K223" s="47" t="s">
        <v>183</v>
      </c>
      <c r="L223" s="78"/>
      <c r="M223" s="69" t="s">
        <v>177</v>
      </c>
      <c r="N223" s="80"/>
      <c r="O223" s="69" t="s">
        <v>180</v>
      </c>
      <c r="P223" s="80"/>
      <c r="Q223" s="47" t="s">
        <v>185</v>
      </c>
      <c r="R223" s="80"/>
      <c r="S223" s="47" t="s">
        <v>184</v>
      </c>
      <c r="T223" s="80"/>
      <c r="U223" s="83"/>
      <c r="V223" s="83">
        <f t="shared" si="3"/>
        <v>0</v>
      </c>
    </row>
    <row r="224" spans="1:22" ht="15" customHeight="1" x14ac:dyDescent="0.25">
      <c r="A224" s="51" t="s">
        <v>547</v>
      </c>
      <c r="B224" s="75" t="s">
        <v>90</v>
      </c>
      <c r="C224" s="51" t="s">
        <v>383</v>
      </c>
      <c r="D224" s="51" t="s">
        <v>383</v>
      </c>
      <c r="E224" s="29">
        <v>1</v>
      </c>
      <c r="F224" s="51" t="s">
        <v>534</v>
      </c>
      <c r="G224" s="51" t="s">
        <v>546</v>
      </c>
      <c r="H224" s="51" t="s">
        <v>434</v>
      </c>
      <c r="I224" s="78"/>
      <c r="J224" s="77">
        <v>3</v>
      </c>
      <c r="K224" s="47" t="s">
        <v>183</v>
      </c>
      <c r="L224" s="78"/>
      <c r="M224" s="69" t="s">
        <v>177</v>
      </c>
      <c r="N224" s="80"/>
      <c r="O224" s="69" t="s">
        <v>180</v>
      </c>
      <c r="P224" s="80"/>
      <c r="Q224" s="47" t="s">
        <v>185</v>
      </c>
      <c r="R224" s="80"/>
      <c r="S224" s="47" t="s">
        <v>184</v>
      </c>
      <c r="T224" s="80"/>
      <c r="U224" s="83"/>
      <c r="V224" s="83">
        <f t="shared" si="3"/>
        <v>0</v>
      </c>
    </row>
    <row r="225" spans="1:22" ht="15" hidden="1" customHeight="1" x14ac:dyDescent="0.25">
      <c r="A225" s="51" t="s">
        <v>569</v>
      </c>
      <c r="B225" s="75" t="s">
        <v>90</v>
      </c>
      <c r="C225" s="51" t="s">
        <v>542</v>
      </c>
      <c r="D225" s="51" t="s">
        <v>570</v>
      </c>
      <c r="E225" s="29">
        <v>2</v>
      </c>
      <c r="F225" s="51" t="s">
        <v>534</v>
      </c>
      <c r="G225" s="51" t="s">
        <v>568</v>
      </c>
      <c r="H225" s="51" t="s">
        <v>434</v>
      </c>
      <c r="I225" s="78"/>
      <c r="J225" s="77">
        <v>1</v>
      </c>
      <c r="K225" s="47" t="s">
        <v>183</v>
      </c>
      <c r="L225" s="78"/>
      <c r="M225" s="69" t="s">
        <v>179</v>
      </c>
      <c r="N225" s="80"/>
      <c r="O225" s="69" t="s">
        <v>182</v>
      </c>
      <c r="P225" s="80"/>
      <c r="Q225" s="47" t="s">
        <v>185</v>
      </c>
      <c r="R225" s="80"/>
      <c r="S225" s="47" t="s">
        <v>184</v>
      </c>
      <c r="T225" s="80"/>
      <c r="U225" s="83"/>
      <c r="V225" s="83">
        <f t="shared" si="3"/>
        <v>0</v>
      </c>
    </row>
    <row r="226" spans="1:22" ht="15" hidden="1" customHeight="1" x14ac:dyDescent="0.25">
      <c r="A226" s="51" t="s">
        <v>573</v>
      </c>
      <c r="B226" s="75" t="s">
        <v>90</v>
      </c>
      <c r="C226" s="51" t="s">
        <v>542</v>
      </c>
      <c r="D226" s="51" t="s">
        <v>570</v>
      </c>
      <c r="E226" s="29">
        <v>1</v>
      </c>
      <c r="F226" s="51" t="s">
        <v>534</v>
      </c>
      <c r="G226" s="51" t="s">
        <v>572</v>
      </c>
      <c r="H226" s="51" t="s">
        <v>434</v>
      </c>
      <c r="I226" s="78"/>
      <c r="J226" s="77">
        <v>1</v>
      </c>
      <c r="K226" s="47" t="s">
        <v>183</v>
      </c>
      <c r="L226" s="78"/>
      <c r="M226" s="69" t="s">
        <v>179</v>
      </c>
      <c r="N226" s="80"/>
      <c r="O226" s="69" t="s">
        <v>182</v>
      </c>
      <c r="P226" s="80"/>
      <c r="Q226" s="47" t="s">
        <v>185</v>
      </c>
      <c r="R226" s="80"/>
      <c r="S226" s="47" t="s">
        <v>184</v>
      </c>
      <c r="T226" s="80"/>
      <c r="U226" s="83"/>
      <c r="V226" s="83">
        <f t="shared" si="3"/>
        <v>0</v>
      </c>
    </row>
    <row r="227" spans="1:22" ht="15" hidden="1" customHeight="1" x14ac:dyDescent="0.25">
      <c r="A227" s="51" t="s">
        <v>576</v>
      </c>
      <c r="B227" s="75" t="s">
        <v>90</v>
      </c>
      <c r="C227" s="51" t="s">
        <v>542</v>
      </c>
      <c r="D227" s="51" t="s">
        <v>570</v>
      </c>
      <c r="E227" s="29">
        <v>2</v>
      </c>
      <c r="F227" s="51" t="s">
        <v>534</v>
      </c>
      <c r="G227" s="51" t="s">
        <v>575</v>
      </c>
      <c r="H227" s="51" t="s">
        <v>434</v>
      </c>
      <c r="I227" s="78"/>
      <c r="J227" s="77">
        <v>1</v>
      </c>
      <c r="K227" s="47" t="s">
        <v>183</v>
      </c>
      <c r="L227" s="78"/>
      <c r="M227" s="69" t="s">
        <v>179</v>
      </c>
      <c r="N227" s="80"/>
      <c r="O227" s="69" t="s">
        <v>182</v>
      </c>
      <c r="P227" s="80"/>
      <c r="Q227" s="47" t="s">
        <v>185</v>
      </c>
      <c r="R227" s="80"/>
      <c r="S227" s="47" t="s">
        <v>184</v>
      </c>
      <c r="T227" s="80"/>
      <c r="U227" s="83"/>
      <c r="V227" s="83">
        <f t="shared" si="3"/>
        <v>0</v>
      </c>
    </row>
    <row r="228" spans="1:22" ht="15" hidden="1" customHeight="1" x14ac:dyDescent="0.25">
      <c r="A228" s="51" t="s">
        <v>725</v>
      </c>
      <c r="B228" s="75" t="s">
        <v>90</v>
      </c>
      <c r="C228" s="51" t="s">
        <v>383</v>
      </c>
      <c r="D228" s="51" t="s">
        <v>383</v>
      </c>
      <c r="E228" s="29">
        <v>1</v>
      </c>
      <c r="F228" s="51" t="s">
        <v>723</v>
      </c>
      <c r="G228" s="51" t="s">
        <v>724</v>
      </c>
      <c r="H228" s="51" t="s">
        <v>434</v>
      </c>
      <c r="I228" s="78"/>
      <c r="J228" s="77">
        <v>1</v>
      </c>
      <c r="K228" s="47" t="s">
        <v>183</v>
      </c>
      <c r="L228" s="78"/>
      <c r="M228" s="69" t="s">
        <v>179</v>
      </c>
      <c r="N228" s="80"/>
      <c r="O228" s="69" t="s">
        <v>182</v>
      </c>
      <c r="P228" s="80"/>
      <c r="Q228" s="47" t="s">
        <v>185</v>
      </c>
      <c r="R228" s="80"/>
      <c r="S228" s="47" t="s">
        <v>184</v>
      </c>
      <c r="T228" s="80"/>
      <c r="U228" s="83"/>
      <c r="V228" s="83">
        <f t="shared" si="3"/>
        <v>0</v>
      </c>
    </row>
    <row r="229" spans="1:22" ht="15" hidden="1" customHeight="1" x14ac:dyDescent="0.25">
      <c r="A229" s="51" t="s">
        <v>737</v>
      </c>
      <c r="B229" s="75" t="s">
        <v>90</v>
      </c>
      <c r="C229" s="51" t="s">
        <v>383</v>
      </c>
      <c r="D229" s="51" t="s">
        <v>383</v>
      </c>
      <c r="E229" s="29">
        <v>4</v>
      </c>
      <c r="F229" s="51" t="s">
        <v>723</v>
      </c>
      <c r="G229" s="51" t="s">
        <v>724</v>
      </c>
      <c r="H229" s="51" t="s">
        <v>434</v>
      </c>
      <c r="I229" s="78"/>
      <c r="J229" s="77">
        <v>1</v>
      </c>
      <c r="K229" s="47" t="s">
        <v>183</v>
      </c>
      <c r="L229" s="78"/>
      <c r="M229" s="69" t="s">
        <v>179</v>
      </c>
      <c r="N229" s="80"/>
      <c r="O229" s="69" t="s">
        <v>182</v>
      </c>
      <c r="P229" s="80"/>
      <c r="Q229" s="47" t="s">
        <v>185</v>
      </c>
      <c r="R229" s="80"/>
      <c r="S229" s="47" t="s">
        <v>184</v>
      </c>
      <c r="T229" s="80"/>
      <c r="U229" s="83"/>
      <c r="V229" s="83">
        <f t="shared" si="3"/>
        <v>0</v>
      </c>
    </row>
    <row r="230" spans="1:22" ht="15" customHeight="1" x14ac:dyDescent="0.25">
      <c r="A230" s="51" t="s">
        <v>797</v>
      </c>
      <c r="B230" s="75" t="s">
        <v>90</v>
      </c>
      <c r="C230" s="51" t="s">
        <v>383</v>
      </c>
      <c r="D230" s="51" t="s">
        <v>383</v>
      </c>
      <c r="E230" s="29">
        <v>1</v>
      </c>
      <c r="F230" s="51" t="s">
        <v>723</v>
      </c>
      <c r="G230" s="51" t="s">
        <v>798</v>
      </c>
      <c r="H230" s="51" t="s">
        <v>434</v>
      </c>
      <c r="I230" s="78"/>
      <c r="J230" s="77">
        <v>3</v>
      </c>
      <c r="K230" s="47" t="s">
        <v>183</v>
      </c>
      <c r="L230" s="78"/>
      <c r="M230" s="69" t="s">
        <v>177</v>
      </c>
      <c r="N230" s="80"/>
      <c r="O230" s="69" t="s">
        <v>180</v>
      </c>
      <c r="P230" s="80"/>
      <c r="Q230" s="47" t="s">
        <v>185</v>
      </c>
      <c r="R230" s="80"/>
      <c r="S230" s="47" t="s">
        <v>184</v>
      </c>
      <c r="T230" s="80"/>
      <c r="U230" s="83"/>
      <c r="V230" s="83">
        <f t="shared" si="3"/>
        <v>0</v>
      </c>
    </row>
    <row r="231" spans="1:22" ht="15" customHeight="1" x14ac:dyDescent="0.25">
      <c r="A231" s="51" t="s">
        <v>799</v>
      </c>
      <c r="B231" s="75" t="s">
        <v>90</v>
      </c>
      <c r="C231" s="51"/>
      <c r="D231" s="51">
        <v>630</v>
      </c>
      <c r="E231" s="29">
        <v>1</v>
      </c>
      <c r="F231" s="51" t="s">
        <v>723</v>
      </c>
      <c r="G231" s="51" t="s">
        <v>798</v>
      </c>
      <c r="H231" s="51" t="s">
        <v>434</v>
      </c>
      <c r="I231" s="78"/>
      <c r="J231" s="77">
        <v>3</v>
      </c>
      <c r="K231" s="47" t="s">
        <v>183</v>
      </c>
      <c r="L231" s="78"/>
      <c r="M231" s="69" t="s">
        <v>177</v>
      </c>
      <c r="N231" s="80"/>
      <c r="O231" s="69" t="s">
        <v>180</v>
      </c>
      <c r="P231" s="80"/>
      <c r="Q231" s="47" t="s">
        <v>185</v>
      </c>
      <c r="R231" s="80"/>
      <c r="S231" s="47" t="s">
        <v>184</v>
      </c>
      <c r="T231" s="80"/>
      <c r="U231" s="83"/>
      <c r="V231" s="83">
        <f t="shared" si="3"/>
        <v>0</v>
      </c>
    </row>
    <row r="232" spans="1:22" ht="15" customHeight="1" x14ac:dyDescent="0.25">
      <c r="A232" s="51" t="s">
        <v>799</v>
      </c>
      <c r="B232" s="75" t="s">
        <v>90</v>
      </c>
      <c r="C232" s="51"/>
      <c r="D232" s="51">
        <v>350</v>
      </c>
      <c r="E232" s="29">
        <v>1</v>
      </c>
      <c r="F232" s="51" t="s">
        <v>723</v>
      </c>
      <c r="G232" s="51" t="s">
        <v>798</v>
      </c>
      <c r="H232" s="51" t="s">
        <v>434</v>
      </c>
      <c r="I232" s="78"/>
      <c r="J232" s="77">
        <v>3</v>
      </c>
      <c r="K232" s="47" t="s">
        <v>183</v>
      </c>
      <c r="L232" s="78"/>
      <c r="M232" s="69" t="s">
        <v>177</v>
      </c>
      <c r="N232" s="80"/>
      <c r="O232" s="69" t="s">
        <v>180</v>
      </c>
      <c r="P232" s="80"/>
      <c r="Q232" s="47" t="s">
        <v>185</v>
      </c>
      <c r="R232" s="80"/>
      <c r="S232" s="47" t="s">
        <v>184</v>
      </c>
      <c r="T232" s="80"/>
      <c r="U232" s="83"/>
      <c r="V232" s="83">
        <f t="shared" si="3"/>
        <v>0</v>
      </c>
    </row>
    <row r="233" spans="1:22" ht="15" customHeight="1" x14ac:dyDescent="0.25">
      <c r="A233" s="51" t="s">
        <v>800</v>
      </c>
      <c r="B233" s="75" t="s">
        <v>90</v>
      </c>
      <c r="C233" s="51" t="s">
        <v>801</v>
      </c>
      <c r="D233" s="51" t="s">
        <v>802</v>
      </c>
      <c r="E233" s="29">
        <v>1</v>
      </c>
      <c r="F233" s="51" t="s">
        <v>803</v>
      </c>
      <c r="G233" s="51" t="s">
        <v>804</v>
      </c>
      <c r="H233" s="51" t="s">
        <v>434</v>
      </c>
      <c r="I233" s="78"/>
      <c r="J233" s="77">
        <v>3</v>
      </c>
      <c r="K233" s="47" t="s">
        <v>183</v>
      </c>
      <c r="L233" s="78"/>
      <c r="M233" s="69" t="s">
        <v>177</v>
      </c>
      <c r="N233" s="80"/>
      <c r="O233" s="69" t="s">
        <v>180</v>
      </c>
      <c r="P233" s="80"/>
      <c r="Q233" s="47" t="s">
        <v>185</v>
      </c>
      <c r="R233" s="80"/>
      <c r="S233" s="47" t="s">
        <v>184</v>
      </c>
      <c r="T233" s="80"/>
      <c r="U233" s="83"/>
      <c r="V233" s="83">
        <f t="shared" si="3"/>
        <v>0</v>
      </c>
    </row>
    <row r="234" spans="1:22" ht="15" customHeight="1" x14ac:dyDescent="0.25">
      <c r="A234" s="51" t="s">
        <v>800</v>
      </c>
      <c r="B234" s="75" t="s">
        <v>90</v>
      </c>
      <c r="C234" s="51" t="s">
        <v>801</v>
      </c>
      <c r="D234" s="51" t="s">
        <v>383</v>
      </c>
      <c r="E234" s="29">
        <v>1</v>
      </c>
      <c r="F234" s="51" t="s">
        <v>803</v>
      </c>
      <c r="G234" s="51" t="s">
        <v>805</v>
      </c>
      <c r="H234" s="51" t="s">
        <v>434</v>
      </c>
      <c r="I234" s="78"/>
      <c r="J234" s="77">
        <v>3</v>
      </c>
      <c r="K234" s="47" t="s">
        <v>183</v>
      </c>
      <c r="L234" s="78"/>
      <c r="M234" s="69" t="s">
        <v>177</v>
      </c>
      <c r="N234" s="80"/>
      <c r="O234" s="69" t="s">
        <v>180</v>
      </c>
      <c r="P234" s="80"/>
      <c r="Q234" s="47" t="s">
        <v>185</v>
      </c>
      <c r="R234" s="80"/>
      <c r="S234" s="47" t="s">
        <v>184</v>
      </c>
      <c r="T234" s="80"/>
      <c r="U234" s="83"/>
      <c r="V234" s="83">
        <f t="shared" ref="V234:V242" si="4">U234*E234</f>
        <v>0</v>
      </c>
    </row>
    <row r="235" spans="1:22" ht="15" customHeight="1" x14ac:dyDescent="0.25">
      <c r="A235" s="51" t="s">
        <v>915</v>
      </c>
      <c r="B235" s="75" t="s">
        <v>90</v>
      </c>
      <c r="C235" s="51" t="s">
        <v>383</v>
      </c>
      <c r="D235" s="51" t="s">
        <v>383</v>
      </c>
      <c r="E235" s="29">
        <v>4</v>
      </c>
      <c r="F235" s="51" t="s">
        <v>916</v>
      </c>
      <c r="G235" s="51" t="s">
        <v>916</v>
      </c>
      <c r="H235" s="51" t="s">
        <v>434</v>
      </c>
      <c r="I235" s="78"/>
      <c r="J235" s="77">
        <v>3</v>
      </c>
      <c r="K235" s="47" t="s">
        <v>183</v>
      </c>
      <c r="L235" s="78"/>
      <c r="M235" s="69" t="s">
        <v>177</v>
      </c>
      <c r="N235" s="80"/>
      <c r="O235" s="69" t="s">
        <v>180</v>
      </c>
      <c r="P235" s="80"/>
      <c r="Q235" s="47" t="s">
        <v>185</v>
      </c>
      <c r="R235" s="80"/>
      <c r="S235" s="47" t="s">
        <v>184</v>
      </c>
      <c r="T235" s="80"/>
      <c r="U235" s="83"/>
      <c r="V235" s="83">
        <f t="shared" si="4"/>
        <v>0</v>
      </c>
    </row>
    <row r="236" spans="1:22" ht="15" hidden="1" customHeight="1" x14ac:dyDescent="0.25">
      <c r="A236" s="51" t="s">
        <v>431</v>
      </c>
      <c r="B236" s="71"/>
      <c r="C236" s="51" t="s">
        <v>383</v>
      </c>
      <c r="D236" s="51" t="s">
        <v>383</v>
      </c>
      <c r="E236" s="29">
        <v>5</v>
      </c>
      <c r="F236" s="51" t="s">
        <v>432</v>
      </c>
      <c r="G236" s="51" t="s">
        <v>433</v>
      </c>
      <c r="H236" s="51" t="s">
        <v>434</v>
      </c>
      <c r="I236" s="78"/>
      <c r="J236" s="77"/>
      <c r="K236" s="28" t="s">
        <v>183</v>
      </c>
      <c r="L236" s="78"/>
      <c r="M236" s="69" t="s">
        <v>435</v>
      </c>
      <c r="N236" s="80"/>
      <c r="O236" s="69" t="s">
        <v>435</v>
      </c>
      <c r="P236" s="80"/>
      <c r="Q236" s="47" t="s">
        <v>185</v>
      </c>
      <c r="R236" s="81"/>
      <c r="S236" s="47" t="s">
        <v>184</v>
      </c>
      <c r="T236" s="82"/>
      <c r="U236" s="84"/>
      <c r="V236" s="83">
        <f t="shared" si="4"/>
        <v>0</v>
      </c>
    </row>
    <row r="237" spans="1:22" ht="15" hidden="1" customHeight="1" x14ac:dyDescent="0.25">
      <c r="A237" s="51" t="s">
        <v>533</v>
      </c>
      <c r="B237" s="71"/>
      <c r="C237" s="51" t="s">
        <v>383</v>
      </c>
      <c r="D237" s="51" t="s">
        <v>383</v>
      </c>
      <c r="E237" s="29">
        <v>1</v>
      </c>
      <c r="F237" s="51" t="s">
        <v>534</v>
      </c>
      <c r="G237" s="51" t="s">
        <v>535</v>
      </c>
      <c r="H237" s="51" t="s">
        <v>434</v>
      </c>
      <c r="I237" s="78"/>
      <c r="J237" s="77"/>
      <c r="K237" s="47" t="s">
        <v>183</v>
      </c>
      <c r="L237" s="78"/>
      <c r="M237" s="69" t="s">
        <v>435</v>
      </c>
      <c r="N237" s="80"/>
      <c r="O237" s="69" t="s">
        <v>435</v>
      </c>
      <c r="P237" s="80"/>
      <c r="Q237" s="47" t="s">
        <v>185</v>
      </c>
      <c r="R237" s="80"/>
      <c r="S237" s="47" t="s">
        <v>184</v>
      </c>
      <c r="T237" s="80"/>
      <c r="U237" s="83"/>
      <c r="V237" s="83">
        <f t="shared" si="4"/>
        <v>0</v>
      </c>
    </row>
    <row r="238" spans="1:22" ht="15" hidden="1" customHeight="1" x14ac:dyDescent="0.25">
      <c r="A238" s="51" t="s">
        <v>548</v>
      </c>
      <c r="B238" s="71"/>
      <c r="C238" s="51" t="s">
        <v>383</v>
      </c>
      <c r="D238" s="51" t="s">
        <v>383</v>
      </c>
      <c r="E238" s="29">
        <v>1</v>
      </c>
      <c r="F238" s="51" t="s">
        <v>534</v>
      </c>
      <c r="G238" s="51" t="s">
        <v>549</v>
      </c>
      <c r="H238" s="51" t="s">
        <v>434</v>
      </c>
      <c r="I238" s="78"/>
      <c r="J238" s="77"/>
      <c r="K238" s="47" t="s">
        <v>183</v>
      </c>
      <c r="L238" s="78"/>
      <c r="M238" s="69" t="s">
        <v>435</v>
      </c>
      <c r="N238" s="80"/>
      <c r="O238" s="69" t="s">
        <v>435</v>
      </c>
      <c r="P238" s="80"/>
      <c r="Q238" s="47" t="s">
        <v>185</v>
      </c>
      <c r="R238" s="80"/>
      <c r="S238" s="47" t="s">
        <v>184</v>
      </c>
      <c r="T238" s="80"/>
      <c r="U238" s="83"/>
      <c r="V238" s="83">
        <f t="shared" si="4"/>
        <v>0</v>
      </c>
    </row>
    <row r="239" spans="1:22" ht="15" hidden="1" customHeight="1" x14ac:dyDescent="0.25">
      <c r="A239" s="51" t="s">
        <v>678</v>
      </c>
      <c r="B239" s="71"/>
      <c r="C239" s="51"/>
      <c r="D239" s="51" t="s">
        <v>679</v>
      </c>
      <c r="E239" s="29">
        <v>1</v>
      </c>
      <c r="F239" s="51" t="s">
        <v>46</v>
      </c>
      <c r="G239" s="51" t="s">
        <v>549</v>
      </c>
      <c r="H239" s="51" t="s">
        <v>434</v>
      </c>
      <c r="I239" s="78"/>
      <c r="J239" s="77"/>
      <c r="K239" s="47" t="s">
        <v>183</v>
      </c>
      <c r="L239" s="78"/>
      <c r="M239" s="69" t="s">
        <v>435</v>
      </c>
      <c r="N239" s="80"/>
      <c r="O239" s="69" t="s">
        <v>435</v>
      </c>
      <c r="P239" s="80"/>
      <c r="Q239" s="47" t="s">
        <v>185</v>
      </c>
      <c r="R239" s="80"/>
      <c r="S239" s="47" t="s">
        <v>184</v>
      </c>
      <c r="T239" s="80"/>
      <c r="U239" s="83"/>
      <c r="V239" s="83">
        <f t="shared" si="4"/>
        <v>0</v>
      </c>
    </row>
    <row r="240" spans="1:22" ht="15" hidden="1" customHeight="1" x14ac:dyDescent="0.25">
      <c r="A240" s="51" t="s">
        <v>678</v>
      </c>
      <c r="B240" s="71"/>
      <c r="C240" s="51"/>
      <c r="D240" s="51" t="s">
        <v>681</v>
      </c>
      <c r="E240" s="29">
        <v>1</v>
      </c>
      <c r="F240" s="51" t="s">
        <v>46</v>
      </c>
      <c r="G240" s="51" t="s">
        <v>549</v>
      </c>
      <c r="H240" s="51" t="s">
        <v>434</v>
      </c>
      <c r="I240" s="78"/>
      <c r="J240" s="77"/>
      <c r="K240" s="47" t="s">
        <v>183</v>
      </c>
      <c r="L240" s="78"/>
      <c r="M240" s="69" t="s">
        <v>435</v>
      </c>
      <c r="N240" s="80"/>
      <c r="O240" s="69" t="s">
        <v>435</v>
      </c>
      <c r="P240" s="80"/>
      <c r="Q240" s="47" t="s">
        <v>185</v>
      </c>
      <c r="R240" s="80"/>
      <c r="S240" s="47" t="s">
        <v>184</v>
      </c>
      <c r="T240" s="80"/>
      <c r="U240" s="83"/>
      <c r="V240" s="83">
        <f t="shared" si="4"/>
        <v>0</v>
      </c>
    </row>
    <row r="241" spans="1:22" ht="15" hidden="1" customHeight="1" x14ac:dyDescent="0.25">
      <c r="A241" s="51" t="s">
        <v>678</v>
      </c>
      <c r="B241" s="71"/>
      <c r="C241" s="51"/>
      <c r="D241" s="51" t="s">
        <v>691</v>
      </c>
      <c r="E241" s="29">
        <v>1</v>
      </c>
      <c r="F241" s="51" t="s">
        <v>46</v>
      </c>
      <c r="G241" s="51" t="s">
        <v>692</v>
      </c>
      <c r="H241" s="51" t="s">
        <v>434</v>
      </c>
      <c r="I241" s="78"/>
      <c r="J241" s="77"/>
      <c r="K241" s="47" t="s">
        <v>183</v>
      </c>
      <c r="L241" s="78"/>
      <c r="M241" s="69" t="s">
        <v>435</v>
      </c>
      <c r="N241" s="80"/>
      <c r="O241" s="69" t="s">
        <v>435</v>
      </c>
      <c r="P241" s="80"/>
      <c r="Q241" s="47" t="s">
        <v>185</v>
      </c>
      <c r="R241" s="80"/>
      <c r="S241" s="47" t="s">
        <v>184</v>
      </c>
      <c r="T241" s="80"/>
      <c r="U241" s="83"/>
      <c r="V241" s="83">
        <f t="shared" si="4"/>
        <v>0</v>
      </c>
    </row>
    <row r="242" spans="1:22" s="32" customFormat="1" ht="15" customHeight="1" x14ac:dyDescent="0.25">
      <c r="A242" s="51" t="s">
        <v>678</v>
      </c>
      <c r="B242" s="71"/>
      <c r="C242" s="51"/>
      <c r="D242" s="51" t="s">
        <v>691</v>
      </c>
      <c r="E242" s="29">
        <v>1</v>
      </c>
      <c r="F242" s="51" t="s">
        <v>46</v>
      </c>
      <c r="G242" s="51" t="s">
        <v>549</v>
      </c>
      <c r="H242" s="51" t="s">
        <v>434</v>
      </c>
      <c r="I242" s="78"/>
      <c r="J242" s="77">
        <v>3</v>
      </c>
      <c r="K242" s="47" t="s">
        <v>183</v>
      </c>
      <c r="L242" s="78"/>
      <c r="M242" s="69" t="s">
        <v>177</v>
      </c>
      <c r="N242" s="80"/>
      <c r="O242" s="69" t="s">
        <v>180</v>
      </c>
      <c r="P242" s="80"/>
      <c r="Q242" s="47" t="s">
        <v>185</v>
      </c>
      <c r="R242" s="80"/>
      <c r="S242" s="47" t="s">
        <v>184</v>
      </c>
      <c r="T242" s="80"/>
      <c r="U242" s="83"/>
      <c r="V242" s="83">
        <f t="shared" si="4"/>
        <v>0</v>
      </c>
    </row>
    <row r="243" spans="1:22" ht="15" hidden="1" customHeight="1" x14ac:dyDescent="0.25">
      <c r="V243" s="151">
        <f>SUM(V4:V242)</f>
        <v>0</v>
      </c>
    </row>
  </sheetData>
  <autoFilter ref="A2:U243" xr:uid="{4F8E72F0-A7E6-49B4-843D-586CC2B49B78}">
    <filterColumn colId="9">
      <filters>
        <filter val="3"/>
      </filters>
    </filterColumn>
  </autoFilter>
  <sortState xmlns:xlrd2="http://schemas.microsoft.com/office/spreadsheetml/2017/richdata2" ref="A4:T242">
    <sortCondition ref="H4:H242"/>
    <sortCondition ref="B4:B242"/>
  </sortState>
  <mergeCells count="1">
    <mergeCell ref="A1:T1"/>
  </mergeCells>
  <phoneticPr fontId="2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71441-A703-46BE-82D4-97D1648BE084}">
  <dimension ref="A1:F15"/>
  <sheetViews>
    <sheetView workbookViewId="0">
      <selection activeCell="D23" sqref="D23"/>
    </sheetView>
  </sheetViews>
  <sheetFormatPr baseColWidth="10" defaultRowHeight="15" x14ac:dyDescent="0.25"/>
  <cols>
    <col min="1" max="1" width="20.42578125" style="99" bestFit="1" customWidth="1"/>
    <col min="2" max="2" width="37.5703125" style="99" customWidth="1"/>
    <col min="3" max="3" width="19.85546875" style="99" customWidth="1"/>
    <col min="4" max="4" width="16.5703125" style="99" customWidth="1"/>
    <col min="5" max="5" width="13.7109375" style="99" customWidth="1"/>
    <col min="6" max="6" width="19.140625" style="99" customWidth="1"/>
    <col min="7" max="16384" width="11.42578125" style="99"/>
  </cols>
  <sheetData>
    <row r="1" spans="1:6" ht="26.25" x14ac:dyDescent="0.25">
      <c r="A1" s="231" t="s">
        <v>942</v>
      </c>
      <c r="B1" s="232"/>
      <c r="C1" s="232"/>
      <c r="D1" s="232"/>
      <c r="E1" s="232"/>
      <c r="F1" s="233"/>
    </row>
    <row r="2" spans="1:6" ht="21" x14ac:dyDescent="0.25">
      <c r="A2" s="234" t="s">
        <v>160</v>
      </c>
      <c r="B2" s="235"/>
      <c r="C2" s="235"/>
      <c r="D2" s="235"/>
      <c r="E2" s="235"/>
      <c r="F2" s="236"/>
    </row>
    <row r="3" spans="1:6" ht="15.75" thickBot="1" x14ac:dyDescent="0.3">
      <c r="A3" s="127"/>
      <c r="B3" s="128"/>
      <c r="C3" s="128"/>
      <c r="D3" s="128"/>
      <c r="E3" s="128"/>
      <c r="F3" s="140"/>
    </row>
    <row r="4" spans="1:6" ht="47.25" customHeight="1" x14ac:dyDescent="0.25">
      <c r="A4" s="242" t="s">
        <v>943</v>
      </c>
      <c r="B4" s="244" t="s">
        <v>955</v>
      </c>
      <c r="C4" s="244" t="s">
        <v>944</v>
      </c>
      <c r="D4" s="244" t="s">
        <v>945</v>
      </c>
      <c r="E4" s="244" t="s">
        <v>946</v>
      </c>
      <c r="F4" s="246" t="s">
        <v>947</v>
      </c>
    </row>
    <row r="5" spans="1:6" ht="15.75" thickBot="1" x14ac:dyDescent="0.3">
      <c r="A5" s="243"/>
      <c r="B5" s="245"/>
      <c r="C5" s="245"/>
      <c r="D5" s="245"/>
      <c r="E5" s="245"/>
      <c r="F5" s="247"/>
    </row>
    <row r="6" spans="1:6" x14ac:dyDescent="0.25">
      <c r="A6" s="110" t="s">
        <v>859</v>
      </c>
      <c r="B6" s="116">
        <f ca="1">'Trame de réponse lot 2'!$V$59</f>
        <v>0</v>
      </c>
      <c r="C6" s="125"/>
      <c r="D6" s="116">
        <f ca="1">B6*(1-C6)</f>
        <v>0</v>
      </c>
      <c r="E6" s="107"/>
      <c r="F6" s="139">
        <f ca="1">D6*(1+E6)</f>
        <v>0</v>
      </c>
    </row>
    <row r="7" spans="1:6" x14ac:dyDescent="0.25">
      <c r="A7" s="110" t="s">
        <v>819</v>
      </c>
      <c r="B7" s="116">
        <f ca="1">'Trame de réponse lot 2'!$V$60</f>
        <v>0</v>
      </c>
      <c r="C7" s="125"/>
      <c r="D7" s="116">
        <f ca="1">B7*(1-C7)</f>
        <v>0</v>
      </c>
      <c r="E7" s="107"/>
      <c r="F7" s="139">
        <f ca="1">D7*(1+E7)</f>
        <v>0</v>
      </c>
    </row>
    <row r="8" spans="1:6" ht="15.75" customHeight="1" x14ac:dyDescent="0.25">
      <c r="A8" s="131"/>
      <c r="B8" s="154">
        <f ca="1">SUM(B6:B7)</f>
        <v>0</v>
      </c>
      <c r="C8" s="39"/>
      <c r="D8" s="154">
        <f ca="1">SUM(D6:D7)</f>
        <v>0</v>
      </c>
      <c r="E8" s="39"/>
      <c r="F8" s="155">
        <f ca="1">SUM(F6:F7)</f>
        <v>0</v>
      </c>
    </row>
    <row r="9" spans="1:6" ht="15.75" thickBot="1" x14ac:dyDescent="0.3">
      <c r="A9" s="131"/>
      <c r="B9" s="39"/>
      <c r="C9" s="39"/>
      <c r="D9" s="39"/>
      <c r="E9" s="39"/>
      <c r="F9" s="132"/>
    </row>
    <row r="10" spans="1:6" ht="15.75" customHeight="1" thickBot="1" x14ac:dyDescent="0.3">
      <c r="A10" s="131"/>
      <c r="B10" s="120" t="s">
        <v>935</v>
      </c>
      <c r="C10" s="101" t="s">
        <v>936</v>
      </c>
      <c r="D10" s="249" t="s">
        <v>956</v>
      </c>
      <c r="E10" s="250"/>
      <c r="F10" s="251"/>
    </row>
    <row r="11" spans="1:6" ht="59.25" customHeight="1" thickBot="1" x14ac:dyDescent="0.3">
      <c r="A11" s="131"/>
      <c r="B11" s="121" t="s">
        <v>937</v>
      </c>
      <c r="C11" s="111"/>
      <c r="D11" s="252"/>
      <c r="E11" s="253"/>
      <c r="F11" s="254"/>
    </row>
    <row r="12" spans="1:6" ht="15.75" customHeight="1" thickBot="1" x14ac:dyDescent="0.3">
      <c r="A12" s="131"/>
      <c r="B12" s="119" t="s">
        <v>958</v>
      </c>
      <c r="C12" s="101" t="s">
        <v>936</v>
      </c>
      <c r="D12" s="222" t="s">
        <v>957</v>
      </c>
      <c r="E12" s="223"/>
      <c r="F12" s="224"/>
    </row>
    <row r="13" spans="1:6" ht="15" customHeight="1" x14ac:dyDescent="0.25">
      <c r="A13" s="131"/>
      <c r="B13" s="118" t="s">
        <v>939</v>
      </c>
      <c r="C13" s="112"/>
      <c r="D13" s="225"/>
      <c r="E13" s="226"/>
      <c r="F13" s="227"/>
    </row>
    <row r="14" spans="1:6" ht="15" customHeight="1" x14ac:dyDescent="0.25">
      <c r="A14" s="131"/>
      <c r="B14" s="122" t="s">
        <v>940</v>
      </c>
      <c r="C14" s="113"/>
      <c r="D14" s="225"/>
      <c r="E14" s="226"/>
      <c r="F14" s="227"/>
    </row>
    <row r="15" spans="1:6" ht="15.75" customHeight="1" thickBot="1" x14ac:dyDescent="0.3">
      <c r="A15" s="134"/>
      <c r="B15" s="117" t="s">
        <v>941</v>
      </c>
      <c r="C15" s="114"/>
      <c r="D15" s="228"/>
      <c r="E15" s="229"/>
      <c r="F15" s="230"/>
    </row>
  </sheetData>
  <mergeCells count="10">
    <mergeCell ref="D12:F15"/>
    <mergeCell ref="D10:F11"/>
    <mergeCell ref="A1:F1"/>
    <mergeCell ref="A2:F2"/>
    <mergeCell ref="A4:A5"/>
    <mergeCell ref="B4:B5"/>
    <mergeCell ref="C4:C5"/>
    <mergeCell ref="D4:D5"/>
    <mergeCell ref="E4:E5"/>
    <mergeCell ref="F4:F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C205B-1A82-44CB-99AA-F8B1912932EC}">
  <dimension ref="A1:V62"/>
  <sheetViews>
    <sheetView workbookViewId="0">
      <selection activeCell="G12" sqref="G12"/>
    </sheetView>
  </sheetViews>
  <sheetFormatPr baseColWidth="10" defaultRowHeight="15" x14ac:dyDescent="0.25"/>
  <cols>
    <col min="1" max="2" width="30.42578125" customWidth="1"/>
    <col min="7" max="7" width="26.85546875" customWidth="1"/>
    <col min="11" max="11" width="40.28515625" customWidth="1"/>
    <col min="12" max="12" width="29.140625" customWidth="1"/>
    <col min="17" max="17" width="27.5703125" customWidth="1"/>
    <col min="18" max="18" width="25.140625" customWidth="1"/>
    <col min="19" max="19" width="18.85546875" customWidth="1"/>
    <col min="20" max="20" width="17.7109375" customWidth="1"/>
    <col min="21" max="21" width="19.7109375" customWidth="1"/>
    <col min="22" max="22" width="28.7109375" customWidth="1"/>
  </cols>
  <sheetData>
    <row r="1" spans="1:22" ht="15" customHeight="1" x14ac:dyDescent="0.25">
      <c r="A1" s="248" t="s">
        <v>160</v>
      </c>
      <c r="B1" s="248"/>
      <c r="C1" s="248"/>
      <c r="D1" s="248"/>
      <c r="E1" s="248"/>
      <c r="F1" s="248"/>
      <c r="G1" s="248"/>
      <c r="H1" s="248"/>
      <c r="I1" s="248"/>
      <c r="J1" s="248"/>
      <c r="K1" s="248"/>
      <c r="L1" s="248"/>
      <c r="M1" s="248"/>
      <c r="N1" s="248"/>
      <c r="O1" s="248"/>
      <c r="P1" s="248"/>
      <c r="Q1" s="248"/>
      <c r="R1" s="248"/>
      <c r="S1" s="248"/>
      <c r="T1" s="248"/>
    </row>
    <row r="2" spans="1:22" ht="78" customHeight="1" x14ac:dyDescent="0.25">
      <c r="A2" s="85" t="s">
        <v>10</v>
      </c>
      <c r="B2" s="86" t="s">
        <v>189</v>
      </c>
      <c r="C2" s="85" t="s">
        <v>11</v>
      </c>
      <c r="D2" s="85" t="s">
        <v>164</v>
      </c>
      <c r="E2" s="85" t="s">
        <v>12</v>
      </c>
      <c r="F2" s="85" t="s">
        <v>914</v>
      </c>
      <c r="G2" s="85" t="s">
        <v>0</v>
      </c>
      <c r="H2" s="85" t="s">
        <v>7</v>
      </c>
      <c r="I2" s="85" t="s">
        <v>6</v>
      </c>
      <c r="J2" s="85" t="s">
        <v>176</v>
      </c>
      <c r="K2" s="87" t="s">
        <v>36</v>
      </c>
      <c r="L2" s="87" t="s">
        <v>37</v>
      </c>
      <c r="M2" s="88" t="s">
        <v>196</v>
      </c>
      <c r="N2" s="88" t="s">
        <v>165</v>
      </c>
      <c r="O2" s="88" t="s">
        <v>197</v>
      </c>
      <c r="P2" s="88" t="s">
        <v>198</v>
      </c>
      <c r="Q2" s="89" t="s">
        <v>965</v>
      </c>
      <c r="R2" s="89" t="s">
        <v>971</v>
      </c>
      <c r="S2" s="89" t="s">
        <v>968</v>
      </c>
      <c r="T2" s="89" t="s">
        <v>199</v>
      </c>
      <c r="U2" s="89" t="s">
        <v>969</v>
      </c>
      <c r="V2" s="90" t="s">
        <v>970</v>
      </c>
    </row>
    <row r="3" spans="1:22" ht="15" customHeight="1" x14ac:dyDescent="0.25">
      <c r="A3" s="91" t="s">
        <v>925</v>
      </c>
      <c r="B3" s="92" t="s">
        <v>926</v>
      </c>
      <c r="C3" s="91" t="s">
        <v>927</v>
      </c>
      <c r="D3" s="91" t="s">
        <v>928</v>
      </c>
      <c r="E3" s="91">
        <v>2</v>
      </c>
      <c r="F3" s="91" t="s">
        <v>929</v>
      </c>
      <c r="G3" s="91" t="s">
        <v>175</v>
      </c>
      <c r="H3" s="91" t="s">
        <v>928</v>
      </c>
      <c r="I3" s="93">
        <v>3</v>
      </c>
      <c r="J3" s="94">
        <v>2</v>
      </c>
      <c r="K3" s="91" t="s">
        <v>183</v>
      </c>
      <c r="L3" s="93" t="s">
        <v>930</v>
      </c>
      <c r="M3" s="94" t="s">
        <v>178</v>
      </c>
      <c r="N3" s="95" t="s">
        <v>931</v>
      </c>
      <c r="O3" s="94" t="s">
        <v>181</v>
      </c>
      <c r="P3" s="96" t="s">
        <v>932</v>
      </c>
      <c r="Q3" s="91" t="s">
        <v>185</v>
      </c>
      <c r="R3" s="96" t="s">
        <v>933</v>
      </c>
      <c r="S3" s="91" t="s">
        <v>184</v>
      </c>
      <c r="T3" s="96" t="s">
        <v>934</v>
      </c>
      <c r="U3" s="153" t="s">
        <v>963</v>
      </c>
      <c r="V3" s="153" t="s">
        <v>964</v>
      </c>
    </row>
    <row r="4" spans="1:22" s="98" customFormat="1" ht="15" customHeight="1" x14ac:dyDescent="0.25">
      <c r="A4" s="104" t="s">
        <v>862</v>
      </c>
      <c r="B4" s="144" t="s">
        <v>190</v>
      </c>
      <c r="C4" s="104" t="s">
        <v>45</v>
      </c>
      <c r="D4" s="104" t="s">
        <v>863</v>
      </c>
      <c r="E4" s="102">
        <v>1</v>
      </c>
      <c r="F4" s="104" t="s">
        <v>864</v>
      </c>
      <c r="G4" s="104" t="s">
        <v>865</v>
      </c>
      <c r="H4" s="104" t="s">
        <v>859</v>
      </c>
      <c r="I4" s="78"/>
      <c r="J4" s="106">
        <v>2</v>
      </c>
      <c r="K4" s="58" t="s">
        <v>183</v>
      </c>
      <c r="L4" s="78"/>
      <c r="M4" s="17" t="s">
        <v>178</v>
      </c>
      <c r="N4" s="79"/>
      <c r="O4" s="17" t="s">
        <v>181</v>
      </c>
      <c r="P4" s="79"/>
      <c r="Q4" s="58" t="s">
        <v>185</v>
      </c>
      <c r="R4" s="79"/>
      <c r="S4" s="58" t="s">
        <v>184</v>
      </c>
      <c r="T4" s="79"/>
      <c r="U4" s="147"/>
      <c r="V4" s="97">
        <f t="shared" ref="V4:V37" si="0">U4*E4</f>
        <v>0</v>
      </c>
    </row>
    <row r="5" spans="1:22" ht="15" customHeight="1" x14ac:dyDescent="0.25">
      <c r="A5" s="104" t="s">
        <v>862</v>
      </c>
      <c r="B5" s="144" t="s">
        <v>190</v>
      </c>
      <c r="C5" s="104" t="s">
        <v>45</v>
      </c>
      <c r="D5" s="104" t="s">
        <v>866</v>
      </c>
      <c r="E5" s="102">
        <v>1</v>
      </c>
      <c r="F5" s="104" t="s">
        <v>864</v>
      </c>
      <c r="G5" s="104" t="s">
        <v>865</v>
      </c>
      <c r="H5" s="104" t="s">
        <v>859</v>
      </c>
      <c r="I5" s="78"/>
      <c r="J5" s="106">
        <v>2</v>
      </c>
      <c r="K5" s="58" t="s">
        <v>183</v>
      </c>
      <c r="L5" s="78"/>
      <c r="M5" s="17" t="s">
        <v>178</v>
      </c>
      <c r="N5" s="79"/>
      <c r="O5" s="17" t="s">
        <v>181</v>
      </c>
      <c r="P5" s="79"/>
      <c r="Q5" s="58" t="s">
        <v>185</v>
      </c>
      <c r="R5" s="79"/>
      <c r="S5" s="58" t="s">
        <v>184</v>
      </c>
      <c r="T5" s="79"/>
      <c r="U5" s="147"/>
      <c r="V5" s="97">
        <f t="shared" si="0"/>
        <v>0</v>
      </c>
    </row>
    <row r="6" spans="1:22" ht="15" customHeight="1" x14ac:dyDescent="0.25">
      <c r="A6" s="104" t="s">
        <v>880</v>
      </c>
      <c r="B6" s="144" t="s">
        <v>190</v>
      </c>
      <c r="C6" s="104" t="s">
        <v>45</v>
      </c>
      <c r="D6" s="104" t="s">
        <v>881</v>
      </c>
      <c r="E6" s="102">
        <v>1</v>
      </c>
      <c r="F6" s="104" t="s">
        <v>46</v>
      </c>
      <c r="G6" s="104" t="s">
        <v>882</v>
      </c>
      <c r="H6" s="104" t="s">
        <v>859</v>
      </c>
      <c r="I6" s="78"/>
      <c r="J6" s="106">
        <v>2</v>
      </c>
      <c r="K6" s="58" t="s">
        <v>183</v>
      </c>
      <c r="L6" s="78"/>
      <c r="M6" s="17" t="s">
        <v>178</v>
      </c>
      <c r="N6" s="79"/>
      <c r="O6" s="17" t="s">
        <v>181</v>
      </c>
      <c r="P6" s="79"/>
      <c r="Q6" s="58" t="s">
        <v>185</v>
      </c>
      <c r="R6" s="79"/>
      <c r="S6" s="58" t="s">
        <v>184</v>
      </c>
      <c r="T6" s="79"/>
      <c r="U6" s="147"/>
      <c r="V6" s="97">
        <f t="shared" si="0"/>
        <v>0</v>
      </c>
    </row>
    <row r="7" spans="1:22" ht="15" customHeight="1" x14ac:dyDescent="0.25">
      <c r="A7" s="104" t="s">
        <v>886</v>
      </c>
      <c r="B7" s="144" t="s">
        <v>190</v>
      </c>
      <c r="C7" s="104" t="s">
        <v>45</v>
      </c>
      <c r="D7" s="104" t="s">
        <v>887</v>
      </c>
      <c r="E7" s="102">
        <v>1</v>
      </c>
      <c r="F7" s="104" t="s">
        <v>46</v>
      </c>
      <c r="G7" s="104" t="s">
        <v>885</v>
      </c>
      <c r="H7" s="104" t="s">
        <v>859</v>
      </c>
      <c r="I7" s="78"/>
      <c r="J7" s="106">
        <v>2</v>
      </c>
      <c r="K7" s="58" t="s">
        <v>183</v>
      </c>
      <c r="L7" s="78"/>
      <c r="M7" s="17" t="s">
        <v>178</v>
      </c>
      <c r="N7" s="79"/>
      <c r="O7" s="17" t="s">
        <v>181</v>
      </c>
      <c r="P7" s="79"/>
      <c r="Q7" s="58" t="s">
        <v>185</v>
      </c>
      <c r="R7" s="79"/>
      <c r="S7" s="58" t="s">
        <v>184</v>
      </c>
      <c r="T7" s="79"/>
      <c r="U7" s="147"/>
      <c r="V7" s="97">
        <f t="shared" si="0"/>
        <v>0</v>
      </c>
    </row>
    <row r="8" spans="1:22" ht="15" customHeight="1" x14ac:dyDescent="0.25">
      <c r="A8" s="104" t="s">
        <v>900</v>
      </c>
      <c r="B8" s="144" t="s">
        <v>190</v>
      </c>
      <c r="C8" s="104" t="s">
        <v>901</v>
      </c>
      <c r="D8" s="104" t="s">
        <v>902</v>
      </c>
      <c r="E8" s="102">
        <v>1</v>
      </c>
      <c r="F8" s="104" t="s">
        <v>46</v>
      </c>
      <c r="G8" s="104" t="s">
        <v>882</v>
      </c>
      <c r="H8" s="104" t="s">
        <v>859</v>
      </c>
      <c r="I8" s="78"/>
      <c r="J8" s="106">
        <v>2</v>
      </c>
      <c r="K8" s="58" t="s">
        <v>183</v>
      </c>
      <c r="L8" s="78"/>
      <c r="M8" s="17" t="s">
        <v>178</v>
      </c>
      <c r="N8" s="79"/>
      <c r="O8" s="17" t="s">
        <v>181</v>
      </c>
      <c r="P8" s="79"/>
      <c r="Q8" s="58" t="s">
        <v>185</v>
      </c>
      <c r="R8" s="79"/>
      <c r="S8" s="58" t="s">
        <v>184</v>
      </c>
      <c r="T8" s="79"/>
      <c r="U8" s="147"/>
      <c r="V8" s="97">
        <f t="shared" si="0"/>
        <v>0</v>
      </c>
    </row>
    <row r="9" spans="1:22" ht="15" customHeight="1" x14ac:dyDescent="0.25">
      <c r="A9" s="104" t="s">
        <v>905</v>
      </c>
      <c r="B9" s="144" t="s">
        <v>190</v>
      </c>
      <c r="C9" s="104" t="s">
        <v>45</v>
      </c>
      <c r="D9" s="104" t="s">
        <v>906</v>
      </c>
      <c r="E9" s="102">
        <v>1</v>
      </c>
      <c r="F9" s="104" t="s">
        <v>878</v>
      </c>
      <c r="G9" s="104" t="s">
        <v>882</v>
      </c>
      <c r="H9" s="104" t="s">
        <v>859</v>
      </c>
      <c r="I9" s="78"/>
      <c r="J9" s="106">
        <v>2</v>
      </c>
      <c r="K9" s="58" t="s">
        <v>183</v>
      </c>
      <c r="L9" s="78"/>
      <c r="M9" s="17" t="s">
        <v>178</v>
      </c>
      <c r="N9" s="79"/>
      <c r="O9" s="17" t="s">
        <v>181</v>
      </c>
      <c r="P9" s="79"/>
      <c r="Q9" s="58" t="s">
        <v>185</v>
      </c>
      <c r="R9" s="79"/>
      <c r="S9" s="58" t="s">
        <v>184</v>
      </c>
      <c r="T9" s="79"/>
      <c r="U9" s="147"/>
      <c r="V9" s="97">
        <f t="shared" si="0"/>
        <v>0</v>
      </c>
    </row>
    <row r="10" spans="1:22" s="158" customFormat="1" x14ac:dyDescent="0.25">
      <c r="A10" s="40" t="s">
        <v>214</v>
      </c>
      <c r="B10" s="75" t="s">
        <v>219</v>
      </c>
      <c r="C10" s="51"/>
      <c r="D10" s="51"/>
      <c r="E10" s="29">
        <v>1</v>
      </c>
      <c r="F10" s="74" t="s">
        <v>357</v>
      </c>
      <c r="G10" s="51" t="s">
        <v>249</v>
      </c>
      <c r="H10" s="104" t="s">
        <v>859</v>
      </c>
      <c r="I10" s="178"/>
      <c r="J10" s="157"/>
      <c r="K10" s="30"/>
      <c r="L10" s="78"/>
      <c r="M10" s="25"/>
      <c r="N10" s="175"/>
      <c r="O10" s="25" t="s">
        <v>180</v>
      </c>
      <c r="P10" s="78"/>
      <c r="Q10" s="30" t="s">
        <v>185</v>
      </c>
      <c r="R10" s="78"/>
      <c r="S10" s="30" t="s">
        <v>184</v>
      </c>
      <c r="T10" s="78"/>
      <c r="U10" s="185"/>
      <c r="V10" s="184">
        <f t="shared" si="0"/>
        <v>0</v>
      </c>
    </row>
    <row r="11" spans="1:22" s="158" customFormat="1" x14ac:dyDescent="0.25">
      <c r="A11" s="51" t="s">
        <v>207</v>
      </c>
      <c r="B11" s="75" t="s">
        <v>90</v>
      </c>
      <c r="C11" s="51"/>
      <c r="D11" s="51"/>
      <c r="E11" s="29">
        <v>4</v>
      </c>
      <c r="F11" s="74" t="s">
        <v>365</v>
      </c>
      <c r="G11" s="51" t="s">
        <v>140</v>
      </c>
      <c r="H11" s="104" t="s">
        <v>859</v>
      </c>
      <c r="I11" s="178"/>
      <c r="J11" s="157"/>
      <c r="K11" s="30"/>
      <c r="L11" s="78"/>
      <c r="M11" s="25"/>
      <c r="N11" s="175"/>
      <c r="O11" s="25" t="s">
        <v>180</v>
      </c>
      <c r="P11" s="78"/>
      <c r="Q11" s="30" t="s">
        <v>185</v>
      </c>
      <c r="R11" s="78"/>
      <c r="S11" s="30" t="s">
        <v>184</v>
      </c>
      <c r="T11" s="78"/>
      <c r="U11" s="185"/>
      <c r="V11" s="184">
        <f t="shared" si="0"/>
        <v>0</v>
      </c>
    </row>
    <row r="12" spans="1:22" ht="15" customHeight="1" x14ac:dyDescent="0.25">
      <c r="A12" s="104" t="s">
        <v>153</v>
      </c>
      <c r="B12" s="144" t="s">
        <v>191</v>
      </c>
      <c r="C12" s="104" t="s">
        <v>45</v>
      </c>
      <c r="D12" s="104" t="s">
        <v>484</v>
      </c>
      <c r="E12" s="102">
        <v>2</v>
      </c>
      <c r="F12" s="104" t="s">
        <v>46</v>
      </c>
      <c r="G12" s="104" t="s">
        <v>867</v>
      </c>
      <c r="H12" s="104" t="s">
        <v>859</v>
      </c>
      <c r="I12" s="78"/>
      <c r="J12" s="106">
        <v>2</v>
      </c>
      <c r="K12" s="58" t="s">
        <v>183</v>
      </c>
      <c r="L12" s="78"/>
      <c r="M12" s="17" t="s">
        <v>178</v>
      </c>
      <c r="N12" s="79"/>
      <c r="O12" s="17" t="s">
        <v>181</v>
      </c>
      <c r="P12" s="79"/>
      <c r="Q12" s="58" t="s">
        <v>185</v>
      </c>
      <c r="R12" s="79"/>
      <c r="S12" s="58" t="s">
        <v>184</v>
      </c>
      <c r="T12" s="79"/>
      <c r="U12" s="147"/>
      <c r="V12" s="97">
        <f t="shared" si="0"/>
        <v>0</v>
      </c>
    </row>
    <row r="13" spans="1:22" ht="15" customHeight="1" x14ac:dyDescent="0.25">
      <c r="A13" s="104" t="s">
        <v>153</v>
      </c>
      <c r="B13" s="144" t="s">
        <v>191</v>
      </c>
      <c r="C13" s="104" t="s">
        <v>45</v>
      </c>
      <c r="D13" s="104" t="s">
        <v>484</v>
      </c>
      <c r="E13" s="102">
        <v>1</v>
      </c>
      <c r="F13" s="104" t="s">
        <v>46</v>
      </c>
      <c r="G13" s="104" t="s">
        <v>716</v>
      </c>
      <c r="H13" s="104" t="s">
        <v>859</v>
      </c>
      <c r="I13" s="78"/>
      <c r="J13" s="106">
        <v>3</v>
      </c>
      <c r="K13" s="58" t="s">
        <v>183</v>
      </c>
      <c r="L13" s="78"/>
      <c r="M13" s="17" t="s">
        <v>177</v>
      </c>
      <c r="N13" s="79"/>
      <c r="O13" s="17" t="s">
        <v>180</v>
      </c>
      <c r="P13" s="79"/>
      <c r="Q13" s="58" t="s">
        <v>185</v>
      </c>
      <c r="R13" s="79"/>
      <c r="S13" s="58" t="s">
        <v>184</v>
      </c>
      <c r="T13" s="79"/>
      <c r="U13" s="147"/>
      <c r="V13" s="97">
        <f t="shared" si="0"/>
        <v>0</v>
      </c>
    </row>
    <row r="14" spans="1:22" ht="15" customHeight="1" x14ac:dyDescent="0.25">
      <c r="A14" s="104" t="s">
        <v>153</v>
      </c>
      <c r="B14" s="144" t="s">
        <v>191</v>
      </c>
      <c r="C14" s="104" t="s">
        <v>45</v>
      </c>
      <c r="D14" s="104" t="s">
        <v>868</v>
      </c>
      <c r="E14" s="102">
        <v>1</v>
      </c>
      <c r="F14" s="104" t="s">
        <v>46</v>
      </c>
      <c r="G14" s="104" t="s">
        <v>869</v>
      </c>
      <c r="H14" s="104" t="s">
        <v>859</v>
      </c>
      <c r="I14" s="78"/>
      <c r="J14" s="106">
        <v>3</v>
      </c>
      <c r="K14" s="58" t="s">
        <v>183</v>
      </c>
      <c r="L14" s="78"/>
      <c r="M14" s="17" t="s">
        <v>177</v>
      </c>
      <c r="N14" s="79"/>
      <c r="O14" s="17" t="s">
        <v>180</v>
      </c>
      <c r="P14" s="79"/>
      <c r="Q14" s="58" t="s">
        <v>185</v>
      </c>
      <c r="R14" s="79"/>
      <c r="S14" s="58" t="s">
        <v>184</v>
      </c>
      <c r="T14" s="79"/>
      <c r="U14" s="147"/>
      <c r="V14" s="97">
        <f t="shared" si="0"/>
        <v>0</v>
      </c>
    </row>
    <row r="15" spans="1:22" ht="15" customHeight="1" x14ac:dyDescent="0.25">
      <c r="A15" s="104" t="s">
        <v>153</v>
      </c>
      <c r="B15" s="144" t="s">
        <v>191</v>
      </c>
      <c r="C15" s="104" t="s">
        <v>45</v>
      </c>
      <c r="D15" s="104" t="s">
        <v>484</v>
      </c>
      <c r="E15" s="102">
        <v>1</v>
      </c>
      <c r="F15" s="104" t="s">
        <v>46</v>
      </c>
      <c r="G15" s="104" t="s">
        <v>870</v>
      </c>
      <c r="H15" s="104" t="s">
        <v>859</v>
      </c>
      <c r="I15" s="78"/>
      <c r="J15" s="106">
        <v>3</v>
      </c>
      <c r="K15" s="58" t="s">
        <v>183</v>
      </c>
      <c r="L15" s="78"/>
      <c r="M15" s="17" t="s">
        <v>177</v>
      </c>
      <c r="N15" s="79"/>
      <c r="O15" s="17" t="s">
        <v>180</v>
      </c>
      <c r="P15" s="79"/>
      <c r="Q15" s="58" t="s">
        <v>185</v>
      </c>
      <c r="R15" s="79"/>
      <c r="S15" s="58" t="s">
        <v>184</v>
      </c>
      <c r="T15" s="79"/>
      <c r="U15" s="147"/>
      <c r="V15" s="97">
        <f t="shared" si="0"/>
        <v>0</v>
      </c>
    </row>
    <row r="16" spans="1:22" ht="15" customHeight="1" x14ac:dyDescent="0.25">
      <c r="A16" s="104" t="s">
        <v>153</v>
      </c>
      <c r="B16" s="144" t="s">
        <v>191</v>
      </c>
      <c r="C16" s="104" t="s">
        <v>45</v>
      </c>
      <c r="D16" s="104" t="s">
        <v>868</v>
      </c>
      <c r="E16" s="102">
        <v>1</v>
      </c>
      <c r="F16" s="104" t="s">
        <v>46</v>
      </c>
      <c r="G16" s="104" t="s">
        <v>871</v>
      </c>
      <c r="H16" s="104" t="s">
        <v>859</v>
      </c>
      <c r="I16" s="78"/>
      <c r="J16" s="106">
        <v>3</v>
      </c>
      <c r="K16" s="58" t="s">
        <v>183</v>
      </c>
      <c r="L16" s="78"/>
      <c r="M16" s="17" t="s">
        <v>177</v>
      </c>
      <c r="N16" s="79"/>
      <c r="O16" s="17" t="s">
        <v>180</v>
      </c>
      <c r="P16" s="79"/>
      <c r="Q16" s="58" t="s">
        <v>185</v>
      </c>
      <c r="R16" s="79"/>
      <c r="S16" s="58" t="s">
        <v>184</v>
      </c>
      <c r="T16" s="79"/>
      <c r="U16" s="147"/>
      <c r="V16" s="97">
        <f t="shared" si="0"/>
        <v>0</v>
      </c>
    </row>
    <row r="17" spans="1:22" ht="15" customHeight="1" x14ac:dyDescent="0.25">
      <c r="A17" s="104" t="s">
        <v>153</v>
      </c>
      <c r="B17" s="144" t="s">
        <v>191</v>
      </c>
      <c r="C17" s="104" t="s">
        <v>45</v>
      </c>
      <c r="D17" s="104" t="s">
        <v>868</v>
      </c>
      <c r="E17" s="102">
        <v>1</v>
      </c>
      <c r="F17" s="104" t="s">
        <v>46</v>
      </c>
      <c r="G17" s="104" t="s">
        <v>872</v>
      </c>
      <c r="H17" s="104" t="s">
        <v>859</v>
      </c>
      <c r="I17" s="78"/>
      <c r="J17" s="106">
        <v>2</v>
      </c>
      <c r="K17" s="58" t="s">
        <v>183</v>
      </c>
      <c r="L17" s="78"/>
      <c r="M17" s="17" t="s">
        <v>178</v>
      </c>
      <c r="N17" s="79"/>
      <c r="O17" s="17" t="s">
        <v>181</v>
      </c>
      <c r="P17" s="79"/>
      <c r="Q17" s="58" t="s">
        <v>185</v>
      </c>
      <c r="R17" s="79"/>
      <c r="S17" s="58" t="s">
        <v>184</v>
      </c>
      <c r="T17" s="79"/>
      <c r="U17" s="147"/>
      <c r="V17" s="97">
        <f t="shared" si="0"/>
        <v>0</v>
      </c>
    </row>
    <row r="18" spans="1:22" ht="15" customHeight="1" x14ac:dyDescent="0.25">
      <c r="A18" s="104" t="s">
        <v>153</v>
      </c>
      <c r="B18" s="144" t="s">
        <v>191</v>
      </c>
      <c r="C18" s="104" t="s">
        <v>45</v>
      </c>
      <c r="D18" s="104" t="s">
        <v>873</v>
      </c>
      <c r="E18" s="102">
        <v>1</v>
      </c>
      <c r="F18" s="104" t="s">
        <v>46</v>
      </c>
      <c r="G18" s="104" t="s">
        <v>874</v>
      </c>
      <c r="H18" s="104" t="s">
        <v>859</v>
      </c>
      <c r="I18" s="78"/>
      <c r="J18" s="106">
        <v>3</v>
      </c>
      <c r="K18" s="58" t="s">
        <v>183</v>
      </c>
      <c r="L18" s="78"/>
      <c r="M18" s="17" t="s">
        <v>177</v>
      </c>
      <c r="N18" s="79"/>
      <c r="O18" s="17" t="s">
        <v>180</v>
      </c>
      <c r="P18" s="79"/>
      <c r="Q18" s="58" t="s">
        <v>185</v>
      </c>
      <c r="R18" s="79"/>
      <c r="S18" s="58" t="s">
        <v>184</v>
      </c>
      <c r="T18" s="79"/>
      <c r="U18" s="147"/>
      <c r="V18" s="97">
        <f t="shared" si="0"/>
        <v>0</v>
      </c>
    </row>
    <row r="19" spans="1:22" ht="15" customHeight="1" x14ac:dyDescent="0.25">
      <c r="A19" s="104" t="s">
        <v>153</v>
      </c>
      <c r="B19" s="144" t="s">
        <v>191</v>
      </c>
      <c r="C19" s="104" t="s">
        <v>45</v>
      </c>
      <c r="D19" s="104" t="s">
        <v>484</v>
      </c>
      <c r="E19" s="102">
        <v>2</v>
      </c>
      <c r="F19" s="104" t="s">
        <v>46</v>
      </c>
      <c r="G19" s="104" t="s">
        <v>875</v>
      </c>
      <c r="H19" s="104" t="s">
        <v>859</v>
      </c>
      <c r="I19" s="78"/>
      <c r="J19" s="106">
        <v>2</v>
      </c>
      <c r="K19" s="58" t="s">
        <v>183</v>
      </c>
      <c r="L19" s="78"/>
      <c r="M19" s="17" t="s">
        <v>178</v>
      </c>
      <c r="N19" s="79"/>
      <c r="O19" s="17" t="s">
        <v>181</v>
      </c>
      <c r="P19" s="79"/>
      <c r="Q19" s="58" t="s">
        <v>185</v>
      </c>
      <c r="R19" s="79"/>
      <c r="S19" s="58" t="s">
        <v>184</v>
      </c>
      <c r="T19" s="79"/>
      <c r="U19" s="147"/>
      <c r="V19" s="97">
        <f t="shared" si="0"/>
        <v>0</v>
      </c>
    </row>
    <row r="20" spans="1:22" ht="15" customHeight="1" x14ac:dyDescent="0.25">
      <c r="A20" s="104" t="s">
        <v>153</v>
      </c>
      <c r="B20" s="144" t="s">
        <v>191</v>
      </c>
      <c r="C20" s="104" t="s">
        <v>45</v>
      </c>
      <c r="D20" s="104" t="s">
        <v>876</v>
      </c>
      <c r="E20" s="102">
        <v>2</v>
      </c>
      <c r="F20" s="104" t="s">
        <v>46</v>
      </c>
      <c r="G20" s="104" t="s">
        <v>877</v>
      </c>
      <c r="H20" s="104" t="s">
        <v>859</v>
      </c>
      <c r="I20" s="78"/>
      <c r="J20" s="106">
        <v>2</v>
      </c>
      <c r="K20" s="58" t="s">
        <v>183</v>
      </c>
      <c r="L20" s="78"/>
      <c r="M20" s="17" t="s">
        <v>178</v>
      </c>
      <c r="N20" s="79"/>
      <c r="O20" s="17" t="s">
        <v>181</v>
      </c>
      <c r="P20" s="79"/>
      <c r="Q20" s="58" t="s">
        <v>185</v>
      </c>
      <c r="R20" s="79"/>
      <c r="S20" s="58" t="s">
        <v>184</v>
      </c>
      <c r="T20" s="79"/>
      <c r="U20" s="147"/>
      <c r="V20" s="97">
        <f t="shared" si="0"/>
        <v>0</v>
      </c>
    </row>
    <row r="21" spans="1:22" ht="15" customHeight="1" x14ac:dyDescent="0.25">
      <c r="A21" s="104" t="s">
        <v>153</v>
      </c>
      <c r="B21" s="144" t="s">
        <v>191</v>
      </c>
      <c r="C21" s="104" t="s">
        <v>45</v>
      </c>
      <c r="D21" s="104" t="s">
        <v>484</v>
      </c>
      <c r="E21" s="102">
        <v>2</v>
      </c>
      <c r="F21" s="104" t="s">
        <v>878</v>
      </c>
      <c r="G21" s="104" t="s">
        <v>879</v>
      </c>
      <c r="H21" s="104" t="s">
        <v>859</v>
      </c>
      <c r="I21" s="78"/>
      <c r="J21" s="106">
        <v>3</v>
      </c>
      <c r="K21" s="58" t="s">
        <v>183</v>
      </c>
      <c r="L21" s="78"/>
      <c r="M21" s="17" t="s">
        <v>177</v>
      </c>
      <c r="N21" s="79"/>
      <c r="O21" s="17" t="s">
        <v>180</v>
      </c>
      <c r="P21" s="79"/>
      <c r="Q21" s="58" t="s">
        <v>185</v>
      </c>
      <c r="R21" s="79"/>
      <c r="S21" s="58" t="s">
        <v>184</v>
      </c>
      <c r="T21" s="79"/>
      <c r="U21" s="147"/>
      <c r="V21" s="97">
        <f t="shared" si="0"/>
        <v>0</v>
      </c>
    </row>
    <row r="22" spans="1:22" ht="15" customHeight="1" x14ac:dyDescent="0.25">
      <c r="A22" s="104" t="s">
        <v>883</v>
      </c>
      <c r="B22" s="144" t="s">
        <v>191</v>
      </c>
      <c r="C22" s="104" t="s">
        <v>45</v>
      </c>
      <c r="D22" s="104" t="s">
        <v>583</v>
      </c>
      <c r="E22" s="102">
        <v>1</v>
      </c>
      <c r="F22" s="104" t="s">
        <v>46</v>
      </c>
      <c r="G22" s="104" t="s">
        <v>861</v>
      </c>
      <c r="H22" s="104" t="s">
        <v>859</v>
      </c>
      <c r="I22" s="78"/>
      <c r="J22" s="106">
        <v>3</v>
      </c>
      <c r="K22" s="58" t="s">
        <v>183</v>
      </c>
      <c r="L22" s="78"/>
      <c r="M22" s="17" t="s">
        <v>177</v>
      </c>
      <c r="N22" s="79"/>
      <c r="O22" s="17" t="s">
        <v>180</v>
      </c>
      <c r="P22" s="79"/>
      <c r="Q22" s="58" t="s">
        <v>185</v>
      </c>
      <c r="R22" s="79"/>
      <c r="S22" s="58" t="s">
        <v>184</v>
      </c>
      <c r="T22" s="79"/>
      <c r="U22" s="147"/>
      <c r="V22" s="97">
        <f t="shared" si="0"/>
        <v>0</v>
      </c>
    </row>
    <row r="23" spans="1:22" ht="15" customHeight="1" x14ac:dyDescent="0.25">
      <c r="A23" s="104" t="s">
        <v>884</v>
      </c>
      <c r="B23" s="144" t="s">
        <v>191</v>
      </c>
      <c r="C23" s="104" t="s">
        <v>45</v>
      </c>
      <c r="D23" s="104" t="s">
        <v>625</v>
      </c>
      <c r="E23" s="102">
        <v>1</v>
      </c>
      <c r="F23" s="104" t="s">
        <v>46</v>
      </c>
      <c r="G23" s="104" t="s">
        <v>885</v>
      </c>
      <c r="H23" s="104" t="s">
        <v>859</v>
      </c>
      <c r="I23" s="78"/>
      <c r="J23" s="106">
        <v>2</v>
      </c>
      <c r="K23" s="58" t="s">
        <v>183</v>
      </c>
      <c r="L23" s="78"/>
      <c r="M23" s="17" t="s">
        <v>178</v>
      </c>
      <c r="N23" s="79"/>
      <c r="O23" s="17" t="s">
        <v>181</v>
      </c>
      <c r="P23" s="79"/>
      <c r="Q23" s="58" t="s">
        <v>185</v>
      </c>
      <c r="R23" s="79"/>
      <c r="S23" s="58" t="s">
        <v>184</v>
      </c>
      <c r="T23" s="79"/>
      <c r="U23" s="147"/>
      <c r="V23" s="97">
        <f t="shared" si="0"/>
        <v>0</v>
      </c>
    </row>
    <row r="24" spans="1:22" ht="15" customHeight="1" x14ac:dyDescent="0.25">
      <c r="A24" s="104" t="s">
        <v>888</v>
      </c>
      <c r="B24" s="144" t="s">
        <v>191</v>
      </c>
      <c r="C24" s="104" t="s">
        <v>45</v>
      </c>
      <c r="D24" s="104" t="s">
        <v>889</v>
      </c>
      <c r="E24" s="102">
        <v>1</v>
      </c>
      <c r="F24" s="104" t="s">
        <v>46</v>
      </c>
      <c r="G24" s="104" t="s">
        <v>885</v>
      </c>
      <c r="H24" s="104" t="s">
        <v>859</v>
      </c>
      <c r="I24" s="78"/>
      <c r="J24" s="106">
        <v>2</v>
      </c>
      <c r="K24" s="58" t="s">
        <v>183</v>
      </c>
      <c r="L24" s="78"/>
      <c r="M24" s="17" t="s">
        <v>178</v>
      </c>
      <c r="N24" s="79"/>
      <c r="O24" s="17" t="s">
        <v>181</v>
      </c>
      <c r="P24" s="79"/>
      <c r="Q24" s="58" t="s">
        <v>185</v>
      </c>
      <c r="R24" s="79"/>
      <c r="S24" s="58" t="s">
        <v>184</v>
      </c>
      <c r="T24" s="79"/>
      <c r="U24" s="147"/>
      <c r="V24" s="97">
        <f t="shared" si="0"/>
        <v>0</v>
      </c>
    </row>
    <row r="25" spans="1:22" ht="15" customHeight="1" x14ac:dyDescent="0.25">
      <c r="A25" s="104" t="s">
        <v>883</v>
      </c>
      <c r="B25" s="144" t="s">
        <v>191</v>
      </c>
      <c r="C25" s="104" t="s">
        <v>45</v>
      </c>
      <c r="D25" s="104" t="s">
        <v>482</v>
      </c>
      <c r="E25" s="102">
        <v>1</v>
      </c>
      <c r="F25" s="104" t="s">
        <v>46</v>
      </c>
      <c r="G25" s="104" t="s">
        <v>677</v>
      </c>
      <c r="H25" s="104" t="s">
        <v>859</v>
      </c>
      <c r="I25" s="78"/>
      <c r="J25" s="106">
        <v>3</v>
      </c>
      <c r="K25" s="58" t="s">
        <v>183</v>
      </c>
      <c r="L25" s="78"/>
      <c r="M25" s="17" t="s">
        <v>177</v>
      </c>
      <c r="N25" s="79"/>
      <c r="O25" s="17" t="s">
        <v>180</v>
      </c>
      <c r="P25" s="79"/>
      <c r="Q25" s="58" t="s">
        <v>185</v>
      </c>
      <c r="R25" s="79"/>
      <c r="S25" s="58" t="s">
        <v>184</v>
      </c>
      <c r="T25" s="79"/>
      <c r="U25" s="147"/>
      <c r="V25" s="97">
        <f t="shared" si="0"/>
        <v>0</v>
      </c>
    </row>
    <row r="26" spans="1:22" ht="15" customHeight="1" x14ac:dyDescent="0.25">
      <c r="A26" s="104" t="s">
        <v>883</v>
      </c>
      <c r="B26" s="144" t="s">
        <v>191</v>
      </c>
      <c r="C26" s="104" t="s">
        <v>45</v>
      </c>
      <c r="D26" s="104" t="s">
        <v>474</v>
      </c>
      <c r="E26" s="102">
        <v>1</v>
      </c>
      <c r="F26" s="104" t="s">
        <v>46</v>
      </c>
      <c r="G26" s="104" t="s">
        <v>890</v>
      </c>
      <c r="H26" s="104" t="s">
        <v>859</v>
      </c>
      <c r="I26" s="78"/>
      <c r="J26" s="106">
        <v>3</v>
      </c>
      <c r="K26" s="58" t="s">
        <v>183</v>
      </c>
      <c r="L26" s="78"/>
      <c r="M26" s="17" t="s">
        <v>177</v>
      </c>
      <c r="N26" s="79"/>
      <c r="O26" s="17" t="s">
        <v>180</v>
      </c>
      <c r="P26" s="79"/>
      <c r="Q26" s="58" t="s">
        <v>185</v>
      </c>
      <c r="R26" s="79"/>
      <c r="S26" s="58" t="s">
        <v>184</v>
      </c>
      <c r="T26" s="79"/>
      <c r="U26" s="147"/>
      <c r="V26" s="97">
        <f t="shared" si="0"/>
        <v>0</v>
      </c>
    </row>
    <row r="27" spans="1:22" ht="15" customHeight="1" x14ac:dyDescent="0.25">
      <c r="A27" s="104" t="s">
        <v>883</v>
      </c>
      <c r="B27" s="144" t="s">
        <v>191</v>
      </c>
      <c r="C27" s="104" t="s">
        <v>45</v>
      </c>
      <c r="D27" s="104" t="s">
        <v>474</v>
      </c>
      <c r="E27" s="102">
        <v>1</v>
      </c>
      <c r="F27" s="104" t="s">
        <v>46</v>
      </c>
      <c r="G27" s="104" t="s">
        <v>891</v>
      </c>
      <c r="H27" s="104" t="s">
        <v>859</v>
      </c>
      <c r="I27" s="78"/>
      <c r="J27" s="106">
        <v>3</v>
      </c>
      <c r="K27" s="58" t="s">
        <v>183</v>
      </c>
      <c r="L27" s="78"/>
      <c r="M27" s="17" t="s">
        <v>177</v>
      </c>
      <c r="N27" s="79"/>
      <c r="O27" s="17" t="s">
        <v>180</v>
      </c>
      <c r="P27" s="79"/>
      <c r="Q27" s="58" t="s">
        <v>185</v>
      </c>
      <c r="R27" s="79"/>
      <c r="S27" s="58" t="s">
        <v>184</v>
      </c>
      <c r="T27" s="79"/>
      <c r="U27" s="147"/>
      <c r="V27" s="97">
        <f t="shared" si="0"/>
        <v>0</v>
      </c>
    </row>
    <row r="28" spans="1:22" ht="15" customHeight="1" x14ac:dyDescent="0.25">
      <c r="A28" s="104" t="s">
        <v>883</v>
      </c>
      <c r="B28" s="144" t="s">
        <v>191</v>
      </c>
      <c r="C28" s="104" t="s">
        <v>45</v>
      </c>
      <c r="D28" s="104" t="s">
        <v>474</v>
      </c>
      <c r="E28" s="102">
        <v>1</v>
      </c>
      <c r="F28" s="104" t="s">
        <v>46</v>
      </c>
      <c r="G28" s="104" t="s">
        <v>892</v>
      </c>
      <c r="H28" s="104" t="s">
        <v>859</v>
      </c>
      <c r="I28" s="78"/>
      <c r="J28" s="106">
        <v>3</v>
      </c>
      <c r="K28" s="58" t="s">
        <v>183</v>
      </c>
      <c r="L28" s="78"/>
      <c r="M28" s="17" t="s">
        <v>177</v>
      </c>
      <c r="N28" s="79"/>
      <c r="O28" s="17" t="s">
        <v>180</v>
      </c>
      <c r="P28" s="79"/>
      <c r="Q28" s="58" t="s">
        <v>185</v>
      </c>
      <c r="R28" s="79"/>
      <c r="S28" s="58" t="s">
        <v>184</v>
      </c>
      <c r="T28" s="79"/>
      <c r="U28" s="147"/>
      <c r="V28" s="97">
        <f t="shared" si="0"/>
        <v>0</v>
      </c>
    </row>
    <row r="29" spans="1:22" ht="15" customHeight="1" x14ac:dyDescent="0.25">
      <c r="A29" s="141" t="s">
        <v>786</v>
      </c>
      <c r="B29" s="141" t="s">
        <v>446</v>
      </c>
      <c r="C29" s="141" t="s">
        <v>443</v>
      </c>
      <c r="D29" s="141" t="s">
        <v>383</v>
      </c>
      <c r="E29" s="142">
        <v>6</v>
      </c>
      <c r="F29" s="141" t="s">
        <v>786</v>
      </c>
      <c r="G29" s="141" t="s">
        <v>899</v>
      </c>
      <c r="H29" s="40" t="s">
        <v>859</v>
      </c>
      <c r="I29" s="145"/>
      <c r="J29" s="43">
        <v>2</v>
      </c>
      <c r="K29" s="37" t="s">
        <v>183</v>
      </c>
      <c r="L29" s="145"/>
      <c r="M29" s="72" t="s">
        <v>178</v>
      </c>
      <c r="N29" s="146"/>
      <c r="O29" s="72" t="s">
        <v>181</v>
      </c>
      <c r="P29" s="146"/>
      <c r="Q29" s="37" t="s">
        <v>185</v>
      </c>
      <c r="R29" s="146"/>
      <c r="S29" s="37" t="s">
        <v>184</v>
      </c>
      <c r="T29" s="146"/>
      <c r="U29" s="148"/>
      <c r="V29" s="97">
        <f t="shared" si="0"/>
        <v>0</v>
      </c>
    </row>
    <row r="30" spans="1:22" ht="15" customHeight="1" x14ac:dyDescent="0.25">
      <c r="A30" s="104" t="s">
        <v>884</v>
      </c>
      <c r="B30" s="144" t="s">
        <v>191</v>
      </c>
      <c r="C30" s="104" t="s">
        <v>901</v>
      </c>
      <c r="D30" s="104" t="s">
        <v>903</v>
      </c>
      <c r="E30" s="102">
        <v>1</v>
      </c>
      <c r="F30" s="104" t="s">
        <v>46</v>
      </c>
      <c r="G30" s="104" t="s">
        <v>904</v>
      </c>
      <c r="H30" s="104" t="s">
        <v>859</v>
      </c>
      <c r="I30" s="78"/>
      <c r="J30" s="106">
        <v>2</v>
      </c>
      <c r="K30" s="58" t="s">
        <v>183</v>
      </c>
      <c r="L30" s="78"/>
      <c r="M30" s="17" t="s">
        <v>178</v>
      </c>
      <c r="N30" s="79"/>
      <c r="O30" s="17" t="s">
        <v>181</v>
      </c>
      <c r="P30" s="79"/>
      <c r="Q30" s="58" t="s">
        <v>185</v>
      </c>
      <c r="R30" s="79"/>
      <c r="S30" s="58" t="s">
        <v>184</v>
      </c>
      <c r="T30" s="79"/>
      <c r="U30" s="147"/>
      <c r="V30" s="97">
        <f t="shared" si="0"/>
        <v>0</v>
      </c>
    </row>
    <row r="31" spans="1:22" ht="15" customHeight="1" x14ac:dyDescent="0.25">
      <c r="A31" s="104" t="s">
        <v>153</v>
      </c>
      <c r="B31" s="144" t="s">
        <v>191</v>
      </c>
      <c r="C31" s="104" t="s">
        <v>45</v>
      </c>
      <c r="D31" s="104" t="s">
        <v>907</v>
      </c>
      <c r="E31" s="102">
        <v>1</v>
      </c>
      <c r="F31" s="104" t="s">
        <v>878</v>
      </c>
      <c r="G31" s="104" t="s">
        <v>908</v>
      </c>
      <c r="H31" s="104" t="s">
        <v>859</v>
      </c>
      <c r="I31" s="78"/>
      <c r="J31" s="106">
        <v>2</v>
      </c>
      <c r="K31" s="58" t="s">
        <v>183</v>
      </c>
      <c r="L31" s="78"/>
      <c r="M31" s="17" t="s">
        <v>178</v>
      </c>
      <c r="N31" s="79"/>
      <c r="O31" s="17" t="s">
        <v>181</v>
      </c>
      <c r="P31" s="79"/>
      <c r="Q31" s="58" t="s">
        <v>185</v>
      </c>
      <c r="R31" s="79"/>
      <c r="S31" s="58" t="s">
        <v>184</v>
      </c>
      <c r="T31" s="79"/>
      <c r="U31" s="147"/>
      <c r="V31" s="97">
        <f t="shared" si="0"/>
        <v>0</v>
      </c>
    </row>
    <row r="32" spans="1:22" ht="15" customHeight="1" x14ac:dyDescent="0.25">
      <c r="A32" s="104" t="s">
        <v>153</v>
      </c>
      <c r="B32" s="144" t="s">
        <v>191</v>
      </c>
      <c r="C32" s="104" t="s">
        <v>45</v>
      </c>
      <c r="D32" s="104" t="s">
        <v>907</v>
      </c>
      <c r="E32" s="102">
        <v>1</v>
      </c>
      <c r="F32" s="104" t="s">
        <v>878</v>
      </c>
      <c r="G32" s="104" t="s">
        <v>909</v>
      </c>
      <c r="H32" s="104" t="s">
        <v>859</v>
      </c>
      <c r="I32" s="78"/>
      <c r="J32" s="106">
        <v>2</v>
      </c>
      <c r="K32" s="58" t="s">
        <v>183</v>
      </c>
      <c r="L32" s="78"/>
      <c r="M32" s="17" t="s">
        <v>178</v>
      </c>
      <c r="N32" s="79"/>
      <c r="O32" s="17" t="s">
        <v>181</v>
      </c>
      <c r="P32" s="79"/>
      <c r="Q32" s="58" t="s">
        <v>185</v>
      </c>
      <c r="R32" s="79"/>
      <c r="S32" s="58" t="s">
        <v>184</v>
      </c>
      <c r="T32" s="79"/>
      <c r="U32" s="147"/>
      <c r="V32" s="97">
        <f t="shared" si="0"/>
        <v>0</v>
      </c>
    </row>
    <row r="33" spans="1:22" ht="15" customHeight="1" x14ac:dyDescent="0.25">
      <c r="A33" s="141" t="s">
        <v>896</v>
      </c>
      <c r="B33" s="141" t="s">
        <v>897</v>
      </c>
      <c r="C33" s="141" t="s">
        <v>443</v>
      </c>
      <c r="D33" s="141">
        <v>2602393</v>
      </c>
      <c r="E33" s="142">
        <v>1</v>
      </c>
      <c r="F33" s="141" t="s">
        <v>896</v>
      </c>
      <c r="G33" s="141" t="s">
        <v>898</v>
      </c>
      <c r="H33" s="40" t="s">
        <v>859</v>
      </c>
      <c r="I33" s="145"/>
      <c r="J33" s="43">
        <v>2</v>
      </c>
      <c r="K33" s="37" t="s">
        <v>183</v>
      </c>
      <c r="L33" s="145"/>
      <c r="M33" s="72" t="s">
        <v>178</v>
      </c>
      <c r="N33" s="146"/>
      <c r="O33" s="72" t="s">
        <v>181</v>
      </c>
      <c r="P33" s="146"/>
      <c r="Q33" s="37" t="s">
        <v>185</v>
      </c>
      <c r="R33" s="146"/>
      <c r="S33" s="37" t="s">
        <v>184</v>
      </c>
      <c r="T33" s="146"/>
      <c r="U33" s="148"/>
      <c r="V33" s="97">
        <f t="shared" si="0"/>
        <v>0</v>
      </c>
    </row>
    <row r="34" spans="1:22" ht="15" customHeight="1" x14ac:dyDescent="0.25">
      <c r="A34" s="104" t="s">
        <v>852</v>
      </c>
      <c r="B34" s="144" t="s">
        <v>90</v>
      </c>
      <c r="C34" s="104" t="s">
        <v>542</v>
      </c>
      <c r="D34" s="104" t="s">
        <v>857</v>
      </c>
      <c r="E34" s="102">
        <v>1</v>
      </c>
      <c r="F34" s="104" t="s">
        <v>46</v>
      </c>
      <c r="G34" s="104" t="s">
        <v>858</v>
      </c>
      <c r="H34" s="104" t="s">
        <v>859</v>
      </c>
      <c r="I34" s="78"/>
      <c r="J34" s="106">
        <v>3</v>
      </c>
      <c r="K34" s="106" t="s">
        <v>183</v>
      </c>
      <c r="L34" s="78"/>
      <c r="M34" s="17" t="s">
        <v>177</v>
      </c>
      <c r="N34" s="79"/>
      <c r="O34" s="17" t="s">
        <v>180</v>
      </c>
      <c r="P34" s="79"/>
      <c r="Q34" s="58" t="s">
        <v>185</v>
      </c>
      <c r="R34" s="79"/>
      <c r="S34" s="58" t="s">
        <v>184</v>
      </c>
      <c r="T34" s="79"/>
      <c r="U34" s="147"/>
      <c r="V34" s="97">
        <f t="shared" si="0"/>
        <v>0</v>
      </c>
    </row>
    <row r="35" spans="1:22" ht="15" customHeight="1" x14ac:dyDescent="0.25">
      <c r="A35" s="104" t="s">
        <v>852</v>
      </c>
      <c r="B35" s="144" t="s">
        <v>90</v>
      </c>
      <c r="C35" s="104" t="s">
        <v>69</v>
      </c>
      <c r="D35" s="104" t="s">
        <v>860</v>
      </c>
      <c r="E35" s="102">
        <v>1</v>
      </c>
      <c r="F35" s="104" t="s">
        <v>46</v>
      </c>
      <c r="G35" s="104" t="s">
        <v>861</v>
      </c>
      <c r="H35" s="104" t="s">
        <v>859</v>
      </c>
      <c r="I35" s="78"/>
      <c r="J35" s="106">
        <v>3</v>
      </c>
      <c r="K35" s="58" t="s">
        <v>183</v>
      </c>
      <c r="L35" s="78"/>
      <c r="M35" s="17" t="s">
        <v>177</v>
      </c>
      <c r="N35" s="79"/>
      <c r="O35" s="17" t="s">
        <v>180</v>
      </c>
      <c r="P35" s="79"/>
      <c r="Q35" s="58" t="s">
        <v>185</v>
      </c>
      <c r="R35" s="79"/>
      <c r="S35" s="58" t="s">
        <v>184</v>
      </c>
      <c r="T35" s="79"/>
      <c r="U35" s="147"/>
      <c r="V35" s="97">
        <f t="shared" si="0"/>
        <v>0</v>
      </c>
    </row>
    <row r="36" spans="1:22" ht="15" customHeight="1" x14ac:dyDescent="0.25">
      <c r="A36" s="104" t="s">
        <v>285</v>
      </c>
      <c r="B36" s="144" t="s">
        <v>90</v>
      </c>
      <c r="C36" s="104" t="s">
        <v>893</v>
      </c>
      <c r="D36" s="104" t="s">
        <v>894</v>
      </c>
      <c r="E36" s="102">
        <v>1</v>
      </c>
      <c r="F36" s="104" t="s">
        <v>895</v>
      </c>
      <c r="G36" s="104" t="s">
        <v>865</v>
      </c>
      <c r="H36" s="104" t="s">
        <v>859</v>
      </c>
      <c r="I36" s="78"/>
      <c r="J36" s="106">
        <v>3</v>
      </c>
      <c r="K36" s="58" t="s">
        <v>183</v>
      </c>
      <c r="L36" s="78"/>
      <c r="M36" s="17" t="s">
        <v>177</v>
      </c>
      <c r="N36" s="79"/>
      <c r="O36" s="17" t="s">
        <v>180</v>
      </c>
      <c r="P36" s="79"/>
      <c r="Q36" s="58" t="s">
        <v>185</v>
      </c>
      <c r="R36" s="79"/>
      <c r="S36" s="58" t="s">
        <v>184</v>
      </c>
      <c r="T36" s="79"/>
      <c r="U36" s="147"/>
      <c r="V36" s="97">
        <f t="shared" si="0"/>
        <v>0</v>
      </c>
    </row>
    <row r="37" spans="1:22" ht="15" customHeight="1" x14ac:dyDescent="0.25">
      <c r="A37" s="104" t="s">
        <v>852</v>
      </c>
      <c r="B37" s="144" t="s">
        <v>90</v>
      </c>
      <c r="C37" s="104" t="s">
        <v>910</v>
      </c>
      <c r="D37" s="104" t="s">
        <v>911</v>
      </c>
      <c r="E37" s="102">
        <v>1</v>
      </c>
      <c r="F37" s="104" t="s">
        <v>878</v>
      </c>
      <c r="G37" s="104" t="s">
        <v>912</v>
      </c>
      <c r="H37" s="104" t="s">
        <v>859</v>
      </c>
      <c r="I37" s="78"/>
      <c r="J37" s="106">
        <v>2</v>
      </c>
      <c r="K37" s="58" t="s">
        <v>183</v>
      </c>
      <c r="L37" s="78"/>
      <c r="M37" s="17" t="s">
        <v>178</v>
      </c>
      <c r="N37" s="79"/>
      <c r="O37" s="17" t="s">
        <v>181</v>
      </c>
      <c r="P37" s="79"/>
      <c r="Q37" s="58" t="s">
        <v>185</v>
      </c>
      <c r="R37" s="79"/>
      <c r="S37" s="58" t="s">
        <v>184</v>
      </c>
      <c r="T37" s="79"/>
      <c r="U37" s="147"/>
      <c r="V37" s="97">
        <f t="shared" si="0"/>
        <v>0</v>
      </c>
    </row>
    <row r="38" spans="1:22" ht="15" customHeight="1" x14ac:dyDescent="0.25">
      <c r="A38" s="51" t="s">
        <v>915</v>
      </c>
      <c r="B38" s="75" t="s">
        <v>90</v>
      </c>
      <c r="C38" s="51" t="s">
        <v>383</v>
      </c>
      <c r="D38" s="51" t="s">
        <v>383</v>
      </c>
      <c r="E38" s="29">
        <v>1</v>
      </c>
      <c r="F38" s="51" t="s">
        <v>916</v>
      </c>
      <c r="G38" s="51" t="s">
        <v>916</v>
      </c>
      <c r="H38" s="51" t="s">
        <v>859</v>
      </c>
      <c r="I38" s="78"/>
      <c r="J38" s="28">
        <v>2</v>
      </c>
      <c r="K38" s="47" t="s">
        <v>183</v>
      </c>
      <c r="L38" s="78"/>
      <c r="M38" s="69" t="s">
        <v>178</v>
      </c>
      <c r="N38" s="79"/>
      <c r="O38" s="69" t="s">
        <v>181</v>
      </c>
      <c r="P38" s="79"/>
      <c r="Q38" s="47" t="s">
        <v>185</v>
      </c>
      <c r="R38" s="79"/>
      <c r="S38" s="47" t="s">
        <v>184</v>
      </c>
      <c r="T38" s="79"/>
      <c r="U38" s="147"/>
      <c r="V38" s="97">
        <f t="shared" ref="V38:V58" si="1">U38*E38</f>
        <v>0</v>
      </c>
    </row>
    <row r="39" spans="1:22" ht="15" customHeight="1" x14ac:dyDescent="0.25">
      <c r="A39" s="104" t="s">
        <v>153</v>
      </c>
      <c r="B39" s="144" t="s">
        <v>193</v>
      </c>
      <c r="C39" s="104" t="s">
        <v>45</v>
      </c>
      <c r="D39" s="104" t="s">
        <v>849</v>
      </c>
      <c r="E39" s="102">
        <v>1</v>
      </c>
      <c r="F39" s="104" t="s">
        <v>46</v>
      </c>
      <c r="G39" s="104" t="s">
        <v>850</v>
      </c>
      <c r="H39" s="104" t="s">
        <v>819</v>
      </c>
      <c r="I39" s="78"/>
      <c r="J39" s="106">
        <v>3</v>
      </c>
      <c r="K39" s="58" t="s">
        <v>183</v>
      </c>
      <c r="L39" s="78"/>
      <c r="M39" s="17" t="s">
        <v>177</v>
      </c>
      <c r="N39" s="79"/>
      <c r="O39" s="17" t="s">
        <v>180</v>
      </c>
      <c r="P39" s="79"/>
      <c r="Q39" s="58" t="s">
        <v>185</v>
      </c>
      <c r="R39" s="79"/>
      <c r="S39" s="58" t="s">
        <v>184</v>
      </c>
      <c r="T39" s="79"/>
      <c r="U39" s="147"/>
      <c r="V39" s="97">
        <f t="shared" si="1"/>
        <v>0</v>
      </c>
    </row>
    <row r="40" spans="1:22" ht="15" customHeight="1" x14ac:dyDescent="0.25">
      <c r="A40" s="104" t="s">
        <v>818</v>
      </c>
      <c r="B40" s="144" t="s">
        <v>190</v>
      </c>
      <c r="C40" s="104" t="s">
        <v>45</v>
      </c>
      <c r="D40" s="104" t="s">
        <v>822</v>
      </c>
      <c r="E40" s="102">
        <v>1</v>
      </c>
      <c r="F40" s="104" t="s">
        <v>823</v>
      </c>
      <c r="G40" s="104" t="s">
        <v>824</v>
      </c>
      <c r="H40" s="104" t="s">
        <v>819</v>
      </c>
      <c r="I40" s="78"/>
      <c r="J40" s="106">
        <v>3</v>
      </c>
      <c r="K40" s="58" t="s">
        <v>183</v>
      </c>
      <c r="L40" s="78"/>
      <c r="M40" s="17" t="s">
        <v>177</v>
      </c>
      <c r="N40" s="79"/>
      <c r="O40" s="17" t="s">
        <v>180</v>
      </c>
      <c r="P40" s="79"/>
      <c r="Q40" s="58" t="s">
        <v>185</v>
      </c>
      <c r="R40" s="79"/>
      <c r="S40" s="58" t="s">
        <v>184</v>
      </c>
      <c r="T40" s="79"/>
      <c r="U40" s="147"/>
      <c r="V40" s="97">
        <f t="shared" si="1"/>
        <v>0</v>
      </c>
    </row>
    <row r="41" spans="1:22" ht="15" customHeight="1" x14ac:dyDescent="0.25">
      <c r="A41" s="104" t="s">
        <v>820</v>
      </c>
      <c r="B41" s="144" t="s">
        <v>190</v>
      </c>
      <c r="C41" s="104" t="s">
        <v>45</v>
      </c>
      <c r="D41" s="104" t="s">
        <v>825</v>
      </c>
      <c r="E41" s="102">
        <v>1</v>
      </c>
      <c r="F41" s="104" t="s">
        <v>826</v>
      </c>
      <c r="G41" s="104" t="s">
        <v>821</v>
      </c>
      <c r="H41" s="104" t="s">
        <v>819</v>
      </c>
      <c r="I41" s="78"/>
      <c r="J41" s="106">
        <v>3</v>
      </c>
      <c r="K41" s="58" t="s">
        <v>183</v>
      </c>
      <c r="L41" s="78"/>
      <c r="M41" s="17" t="s">
        <v>177</v>
      </c>
      <c r="N41" s="79"/>
      <c r="O41" s="17" t="s">
        <v>180</v>
      </c>
      <c r="P41" s="79"/>
      <c r="Q41" s="58" t="s">
        <v>185</v>
      </c>
      <c r="R41" s="79"/>
      <c r="S41" s="58" t="s">
        <v>184</v>
      </c>
      <c r="T41" s="79"/>
      <c r="U41" s="147"/>
      <c r="V41" s="97">
        <f t="shared" si="1"/>
        <v>0</v>
      </c>
    </row>
    <row r="42" spans="1:22" ht="15" customHeight="1" x14ac:dyDescent="0.25">
      <c r="A42" s="104" t="s">
        <v>827</v>
      </c>
      <c r="B42" s="144" t="s">
        <v>190</v>
      </c>
      <c r="C42" s="104" t="s">
        <v>828</v>
      </c>
      <c r="D42" s="104" t="s">
        <v>829</v>
      </c>
      <c r="E42" s="102">
        <v>1</v>
      </c>
      <c r="F42" s="104" t="s">
        <v>826</v>
      </c>
      <c r="G42" s="104" t="s">
        <v>821</v>
      </c>
      <c r="H42" s="104" t="s">
        <v>819</v>
      </c>
      <c r="I42" s="78"/>
      <c r="J42" s="106">
        <v>2</v>
      </c>
      <c r="K42" s="58" t="s">
        <v>183</v>
      </c>
      <c r="L42" s="78"/>
      <c r="M42" s="17" t="s">
        <v>178</v>
      </c>
      <c r="N42" s="79"/>
      <c r="O42" s="17" t="s">
        <v>181</v>
      </c>
      <c r="P42" s="79"/>
      <c r="Q42" s="58" t="s">
        <v>185</v>
      </c>
      <c r="R42" s="79"/>
      <c r="S42" s="58" t="s">
        <v>184</v>
      </c>
      <c r="T42" s="79"/>
      <c r="U42" s="147"/>
      <c r="V42" s="97">
        <f t="shared" si="1"/>
        <v>0</v>
      </c>
    </row>
    <row r="43" spans="1:22" ht="15" customHeight="1" x14ac:dyDescent="0.25">
      <c r="A43" s="104" t="s">
        <v>827</v>
      </c>
      <c r="B43" s="144" t="s">
        <v>190</v>
      </c>
      <c r="C43" s="104" t="s">
        <v>828</v>
      </c>
      <c r="D43" s="104" t="s">
        <v>830</v>
      </c>
      <c r="E43" s="102">
        <v>1</v>
      </c>
      <c r="F43" s="104" t="s">
        <v>826</v>
      </c>
      <c r="G43" s="104" t="s">
        <v>821</v>
      </c>
      <c r="H43" s="104" t="s">
        <v>819</v>
      </c>
      <c r="I43" s="78"/>
      <c r="J43" s="106">
        <v>2</v>
      </c>
      <c r="K43" s="58" t="s">
        <v>183</v>
      </c>
      <c r="L43" s="78"/>
      <c r="M43" s="17" t="s">
        <v>178</v>
      </c>
      <c r="N43" s="79"/>
      <c r="O43" s="17" t="s">
        <v>181</v>
      </c>
      <c r="P43" s="79"/>
      <c r="Q43" s="58" t="s">
        <v>185</v>
      </c>
      <c r="R43" s="79"/>
      <c r="S43" s="58" t="s">
        <v>184</v>
      </c>
      <c r="T43" s="79"/>
      <c r="U43" s="147"/>
      <c r="V43" s="97">
        <f t="shared" si="1"/>
        <v>0</v>
      </c>
    </row>
    <row r="44" spans="1:22" ht="15" customHeight="1" x14ac:dyDescent="0.25">
      <c r="A44" s="104" t="s">
        <v>818</v>
      </c>
      <c r="B44" s="144" t="s">
        <v>190</v>
      </c>
      <c r="C44" s="104" t="s">
        <v>45</v>
      </c>
      <c r="D44" s="104" t="s">
        <v>846</v>
      </c>
      <c r="E44" s="102">
        <v>1</v>
      </c>
      <c r="F44" s="104" t="s">
        <v>46</v>
      </c>
      <c r="G44" s="104" t="s">
        <v>847</v>
      </c>
      <c r="H44" s="104" t="s">
        <v>819</v>
      </c>
      <c r="I44" s="78"/>
      <c r="J44" s="106">
        <v>3</v>
      </c>
      <c r="K44" s="58" t="s">
        <v>183</v>
      </c>
      <c r="L44" s="78"/>
      <c r="M44" s="17" t="s">
        <v>177</v>
      </c>
      <c r="N44" s="79"/>
      <c r="O44" s="17" t="s">
        <v>180</v>
      </c>
      <c r="P44" s="79"/>
      <c r="Q44" s="58" t="s">
        <v>185</v>
      </c>
      <c r="R44" s="79"/>
      <c r="S44" s="58" t="s">
        <v>184</v>
      </c>
      <c r="T44" s="79"/>
      <c r="U44" s="147"/>
      <c r="V44" s="97">
        <f t="shared" si="1"/>
        <v>0</v>
      </c>
    </row>
    <row r="45" spans="1:22" ht="15" customHeight="1" x14ac:dyDescent="0.25">
      <c r="A45" s="104" t="s">
        <v>820</v>
      </c>
      <c r="B45" s="144" t="s">
        <v>190</v>
      </c>
      <c r="C45" s="104" t="s">
        <v>45</v>
      </c>
      <c r="D45" s="104" t="s">
        <v>848</v>
      </c>
      <c r="E45" s="102">
        <v>1</v>
      </c>
      <c r="F45" s="104" t="s">
        <v>46</v>
      </c>
      <c r="G45" s="104" t="s">
        <v>821</v>
      </c>
      <c r="H45" s="104" t="s">
        <v>819</v>
      </c>
      <c r="I45" s="78"/>
      <c r="J45" s="106">
        <v>3</v>
      </c>
      <c r="K45" s="58" t="s">
        <v>183</v>
      </c>
      <c r="L45" s="78"/>
      <c r="M45" s="17" t="s">
        <v>177</v>
      </c>
      <c r="N45" s="79"/>
      <c r="O45" s="17" t="s">
        <v>180</v>
      </c>
      <c r="P45" s="79"/>
      <c r="Q45" s="58" t="s">
        <v>185</v>
      </c>
      <c r="R45" s="79"/>
      <c r="S45" s="58" t="s">
        <v>184</v>
      </c>
      <c r="T45" s="79"/>
      <c r="U45" s="147"/>
      <c r="V45" s="97">
        <f t="shared" si="1"/>
        <v>0</v>
      </c>
    </row>
    <row r="46" spans="1:22" ht="15" customHeight="1" x14ac:dyDescent="0.25">
      <c r="A46" s="104" t="s">
        <v>153</v>
      </c>
      <c r="B46" s="144" t="s">
        <v>191</v>
      </c>
      <c r="C46" s="104" t="s">
        <v>45</v>
      </c>
      <c r="D46" s="104" t="s">
        <v>831</v>
      </c>
      <c r="E46" s="102">
        <v>1</v>
      </c>
      <c r="F46" s="104" t="s">
        <v>46</v>
      </c>
      <c r="G46" s="104" t="s">
        <v>832</v>
      </c>
      <c r="H46" s="104" t="s">
        <v>819</v>
      </c>
      <c r="I46" s="78"/>
      <c r="J46" s="106">
        <v>2</v>
      </c>
      <c r="K46" s="58" t="s">
        <v>183</v>
      </c>
      <c r="L46" s="78"/>
      <c r="M46" s="17" t="s">
        <v>178</v>
      </c>
      <c r="N46" s="79"/>
      <c r="O46" s="17" t="s">
        <v>181</v>
      </c>
      <c r="P46" s="79"/>
      <c r="Q46" s="58" t="s">
        <v>185</v>
      </c>
      <c r="R46" s="79"/>
      <c r="S46" s="58" t="s">
        <v>184</v>
      </c>
      <c r="T46" s="79"/>
      <c r="U46" s="147"/>
      <c r="V46" s="97">
        <f t="shared" si="1"/>
        <v>0</v>
      </c>
    </row>
    <row r="47" spans="1:22" ht="15" customHeight="1" x14ac:dyDescent="0.25">
      <c r="A47" s="104" t="s">
        <v>153</v>
      </c>
      <c r="B47" s="144" t="s">
        <v>191</v>
      </c>
      <c r="C47" s="104" t="s">
        <v>45</v>
      </c>
      <c r="D47" s="104" t="s">
        <v>833</v>
      </c>
      <c r="E47" s="102">
        <v>1</v>
      </c>
      <c r="F47" s="104" t="s">
        <v>46</v>
      </c>
      <c r="G47" s="104" t="s">
        <v>834</v>
      </c>
      <c r="H47" s="104" t="s">
        <v>819</v>
      </c>
      <c r="I47" s="78"/>
      <c r="J47" s="106">
        <v>2</v>
      </c>
      <c r="K47" s="58" t="s">
        <v>183</v>
      </c>
      <c r="L47" s="78"/>
      <c r="M47" s="17" t="s">
        <v>178</v>
      </c>
      <c r="N47" s="79"/>
      <c r="O47" s="17" t="s">
        <v>181</v>
      </c>
      <c r="P47" s="79"/>
      <c r="Q47" s="58" t="s">
        <v>185</v>
      </c>
      <c r="R47" s="79"/>
      <c r="S47" s="58" t="s">
        <v>184</v>
      </c>
      <c r="T47" s="79"/>
      <c r="U47" s="147"/>
      <c r="V47" s="97">
        <f t="shared" si="1"/>
        <v>0</v>
      </c>
    </row>
    <row r="48" spans="1:22" ht="15" customHeight="1" x14ac:dyDescent="0.25">
      <c r="A48" s="104" t="s">
        <v>153</v>
      </c>
      <c r="B48" s="144" t="s">
        <v>191</v>
      </c>
      <c r="C48" s="104" t="s">
        <v>45</v>
      </c>
      <c r="D48" s="104" t="s">
        <v>831</v>
      </c>
      <c r="E48" s="102">
        <v>2</v>
      </c>
      <c r="F48" s="104" t="s">
        <v>46</v>
      </c>
      <c r="G48" s="104" t="s">
        <v>835</v>
      </c>
      <c r="H48" s="104" t="s">
        <v>819</v>
      </c>
      <c r="I48" s="78"/>
      <c r="J48" s="106">
        <v>2</v>
      </c>
      <c r="K48" s="58" t="s">
        <v>183</v>
      </c>
      <c r="L48" s="78"/>
      <c r="M48" s="17" t="s">
        <v>178</v>
      </c>
      <c r="N48" s="79"/>
      <c r="O48" s="17" t="s">
        <v>181</v>
      </c>
      <c r="P48" s="79"/>
      <c r="Q48" s="58" t="s">
        <v>185</v>
      </c>
      <c r="R48" s="79"/>
      <c r="S48" s="58" t="s">
        <v>184</v>
      </c>
      <c r="T48" s="79"/>
      <c r="U48" s="147"/>
      <c r="V48" s="97">
        <f t="shared" si="1"/>
        <v>0</v>
      </c>
    </row>
    <row r="49" spans="1:22" s="143" customFormat="1" ht="15" customHeight="1" x14ac:dyDescent="0.25">
      <c r="A49" s="104" t="s">
        <v>153</v>
      </c>
      <c r="B49" s="144" t="s">
        <v>191</v>
      </c>
      <c r="C49" s="104" t="s">
        <v>45</v>
      </c>
      <c r="D49" s="104" t="s">
        <v>831</v>
      </c>
      <c r="E49" s="102">
        <v>1</v>
      </c>
      <c r="F49" s="104" t="s">
        <v>46</v>
      </c>
      <c r="G49" s="104" t="s">
        <v>836</v>
      </c>
      <c r="H49" s="104" t="s">
        <v>819</v>
      </c>
      <c r="I49" s="78"/>
      <c r="J49" s="106">
        <v>2</v>
      </c>
      <c r="K49" s="58" t="s">
        <v>183</v>
      </c>
      <c r="L49" s="78"/>
      <c r="M49" s="17" t="s">
        <v>178</v>
      </c>
      <c r="N49" s="79"/>
      <c r="O49" s="17" t="s">
        <v>181</v>
      </c>
      <c r="P49" s="79"/>
      <c r="Q49" s="58" t="s">
        <v>185</v>
      </c>
      <c r="R49" s="79"/>
      <c r="S49" s="58" t="s">
        <v>184</v>
      </c>
      <c r="T49" s="79"/>
      <c r="U49" s="147"/>
      <c r="V49" s="97">
        <f t="shared" si="1"/>
        <v>0</v>
      </c>
    </row>
    <row r="50" spans="1:22" s="143" customFormat="1" ht="15" customHeight="1" x14ac:dyDescent="0.25">
      <c r="A50" s="104" t="s">
        <v>153</v>
      </c>
      <c r="B50" s="144" t="s">
        <v>191</v>
      </c>
      <c r="C50" s="104" t="s">
        <v>45</v>
      </c>
      <c r="D50" s="104" t="s">
        <v>837</v>
      </c>
      <c r="E50" s="102">
        <v>1</v>
      </c>
      <c r="F50" s="104" t="s">
        <v>46</v>
      </c>
      <c r="G50" s="104" t="s">
        <v>838</v>
      </c>
      <c r="H50" s="104" t="s">
        <v>819</v>
      </c>
      <c r="I50" s="78"/>
      <c r="J50" s="106">
        <v>3</v>
      </c>
      <c r="K50" s="58" t="s">
        <v>183</v>
      </c>
      <c r="L50" s="78"/>
      <c r="M50" s="17" t="s">
        <v>177</v>
      </c>
      <c r="N50" s="79"/>
      <c r="O50" s="17" t="s">
        <v>180</v>
      </c>
      <c r="P50" s="79"/>
      <c r="Q50" s="58" t="s">
        <v>185</v>
      </c>
      <c r="R50" s="79"/>
      <c r="S50" s="58" t="s">
        <v>184</v>
      </c>
      <c r="T50" s="79"/>
      <c r="U50" s="147"/>
      <c r="V50" s="97">
        <f t="shared" si="1"/>
        <v>0</v>
      </c>
    </row>
    <row r="51" spans="1:22" ht="15" customHeight="1" x14ac:dyDescent="0.25">
      <c r="A51" s="104" t="s">
        <v>153</v>
      </c>
      <c r="B51" s="144" t="s">
        <v>191</v>
      </c>
      <c r="C51" s="104" t="s">
        <v>45</v>
      </c>
      <c r="D51" s="104" t="s">
        <v>839</v>
      </c>
      <c r="E51" s="102">
        <v>1</v>
      </c>
      <c r="F51" s="104" t="s">
        <v>46</v>
      </c>
      <c r="G51" s="104" t="s">
        <v>840</v>
      </c>
      <c r="H51" s="104" t="s">
        <v>819</v>
      </c>
      <c r="I51" s="78"/>
      <c r="J51" s="106">
        <v>3</v>
      </c>
      <c r="K51" s="58" t="s">
        <v>183</v>
      </c>
      <c r="L51" s="78"/>
      <c r="M51" s="17" t="s">
        <v>177</v>
      </c>
      <c r="N51" s="79"/>
      <c r="O51" s="17" t="s">
        <v>180</v>
      </c>
      <c r="P51" s="79"/>
      <c r="Q51" s="58" t="s">
        <v>185</v>
      </c>
      <c r="R51" s="79"/>
      <c r="S51" s="58" t="s">
        <v>184</v>
      </c>
      <c r="T51" s="79"/>
      <c r="U51" s="147"/>
      <c r="V51" s="97">
        <f t="shared" si="1"/>
        <v>0</v>
      </c>
    </row>
    <row r="52" spans="1:22" ht="15" customHeight="1" x14ac:dyDescent="0.25">
      <c r="A52" s="104" t="s">
        <v>153</v>
      </c>
      <c r="B52" s="144" t="s">
        <v>191</v>
      </c>
      <c r="C52" s="104" t="s">
        <v>45</v>
      </c>
      <c r="D52" s="104" t="s">
        <v>841</v>
      </c>
      <c r="E52" s="102">
        <v>1</v>
      </c>
      <c r="F52" s="104" t="s">
        <v>46</v>
      </c>
      <c r="G52" s="104" t="s">
        <v>842</v>
      </c>
      <c r="H52" s="104" t="s">
        <v>819</v>
      </c>
      <c r="I52" s="78"/>
      <c r="J52" s="106">
        <v>3</v>
      </c>
      <c r="K52" s="58" t="s">
        <v>183</v>
      </c>
      <c r="L52" s="78"/>
      <c r="M52" s="17" t="s">
        <v>177</v>
      </c>
      <c r="N52" s="79"/>
      <c r="O52" s="17" t="s">
        <v>180</v>
      </c>
      <c r="P52" s="79"/>
      <c r="Q52" s="58" t="s">
        <v>185</v>
      </c>
      <c r="R52" s="79"/>
      <c r="S52" s="58" t="s">
        <v>184</v>
      </c>
      <c r="T52" s="79"/>
      <c r="U52" s="147"/>
      <c r="V52" s="97">
        <f t="shared" si="1"/>
        <v>0</v>
      </c>
    </row>
    <row r="53" spans="1:22" ht="15" customHeight="1" x14ac:dyDescent="0.25">
      <c r="A53" s="104" t="s">
        <v>153</v>
      </c>
      <c r="B53" s="144" t="s">
        <v>191</v>
      </c>
      <c r="C53" s="104" t="s">
        <v>45</v>
      </c>
      <c r="D53" s="104" t="s">
        <v>843</v>
      </c>
      <c r="E53" s="102">
        <v>1</v>
      </c>
      <c r="F53" s="104" t="s">
        <v>46</v>
      </c>
      <c r="G53" s="104" t="s">
        <v>844</v>
      </c>
      <c r="H53" s="104" t="s">
        <v>819</v>
      </c>
      <c r="I53" s="78"/>
      <c r="J53" s="106">
        <v>3</v>
      </c>
      <c r="K53" s="58" t="s">
        <v>183</v>
      </c>
      <c r="L53" s="78"/>
      <c r="M53" s="17" t="s">
        <v>177</v>
      </c>
      <c r="N53" s="79"/>
      <c r="O53" s="17" t="s">
        <v>180</v>
      </c>
      <c r="P53" s="79"/>
      <c r="Q53" s="58" t="s">
        <v>185</v>
      </c>
      <c r="R53" s="79"/>
      <c r="S53" s="58" t="s">
        <v>184</v>
      </c>
      <c r="T53" s="79"/>
      <c r="U53" s="147"/>
      <c r="V53" s="97">
        <f t="shared" si="1"/>
        <v>0</v>
      </c>
    </row>
    <row r="54" spans="1:22" ht="15" customHeight="1" x14ac:dyDescent="0.25">
      <c r="A54" s="104" t="s">
        <v>153</v>
      </c>
      <c r="B54" s="144" t="s">
        <v>191</v>
      </c>
      <c r="C54" s="104" t="s">
        <v>45</v>
      </c>
      <c r="D54" s="104" t="s">
        <v>843</v>
      </c>
      <c r="E54" s="102">
        <v>1</v>
      </c>
      <c r="F54" s="104" t="s">
        <v>46</v>
      </c>
      <c r="G54" s="104" t="s">
        <v>845</v>
      </c>
      <c r="H54" s="104" t="s">
        <v>819</v>
      </c>
      <c r="I54" s="78"/>
      <c r="J54" s="106">
        <v>3</v>
      </c>
      <c r="K54" s="58" t="s">
        <v>183</v>
      </c>
      <c r="L54" s="78"/>
      <c r="M54" s="17" t="s">
        <v>177</v>
      </c>
      <c r="N54" s="79"/>
      <c r="O54" s="17" t="s">
        <v>180</v>
      </c>
      <c r="P54" s="79"/>
      <c r="Q54" s="58" t="s">
        <v>185</v>
      </c>
      <c r="R54" s="79"/>
      <c r="S54" s="58" t="s">
        <v>184</v>
      </c>
      <c r="T54" s="79"/>
      <c r="U54" s="147"/>
      <c r="V54" s="97">
        <f t="shared" si="1"/>
        <v>0</v>
      </c>
    </row>
    <row r="55" spans="1:22" ht="15" customHeight="1" x14ac:dyDescent="0.25">
      <c r="A55" s="104" t="s">
        <v>153</v>
      </c>
      <c r="B55" s="144" t="s">
        <v>191</v>
      </c>
      <c r="C55" s="104" t="s">
        <v>45</v>
      </c>
      <c r="D55" s="104" t="s">
        <v>841</v>
      </c>
      <c r="E55" s="102">
        <v>4</v>
      </c>
      <c r="F55" s="104" t="s">
        <v>46</v>
      </c>
      <c r="G55" s="104" t="s">
        <v>851</v>
      </c>
      <c r="H55" s="104" t="s">
        <v>819</v>
      </c>
      <c r="I55" s="78"/>
      <c r="J55" s="106">
        <v>2</v>
      </c>
      <c r="K55" s="58" t="s">
        <v>183</v>
      </c>
      <c r="L55" s="78"/>
      <c r="M55" s="17" t="s">
        <v>178</v>
      </c>
      <c r="N55" s="79"/>
      <c r="O55" s="17" t="s">
        <v>181</v>
      </c>
      <c r="P55" s="79"/>
      <c r="Q55" s="58" t="s">
        <v>185</v>
      </c>
      <c r="R55" s="79"/>
      <c r="S55" s="58" t="s">
        <v>184</v>
      </c>
      <c r="T55" s="79"/>
      <c r="U55" s="147"/>
      <c r="V55" s="97">
        <f t="shared" si="1"/>
        <v>0</v>
      </c>
    </row>
    <row r="56" spans="1:22" ht="15" customHeight="1" x14ac:dyDescent="0.25">
      <c r="A56" s="104" t="s">
        <v>852</v>
      </c>
      <c r="B56" s="144" t="s">
        <v>90</v>
      </c>
      <c r="C56" s="104" t="s">
        <v>853</v>
      </c>
      <c r="D56" s="104" t="s">
        <v>854</v>
      </c>
      <c r="E56" s="102">
        <v>1</v>
      </c>
      <c r="F56" s="104" t="s">
        <v>46</v>
      </c>
      <c r="G56" s="104" t="s">
        <v>855</v>
      </c>
      <c r="H56" s="104" t="s">
        <v>819</v>
      </c>
      <c r="I56" s="78"/>
      <c r="J56" s="106">
        <v>3</v>
      </c>
      <c r="K56" s="58" t="s">
        <v>183</v>
      </c>
      <c r="L56" s="78"/>
      <c r="M56" s="17" t="s">
        <v>177</v>
      </c>
      <c r="N56" s="79"/>
      <c r="O56" s="17" t="s">
        <v>180</v>
      </c>
      <c r="P56" s="79"/>
      <c r="Q56" s="58" t="s">
        <v>185</v>
      </c>
      <c r="R56" s="79"/>
      <c r="S56" s="58" t="s">
        <v>184</v>
      </c>
      <c r="T56" s="79"/>
      <c r="U56" s="147"/>
      <c r="V56" s="97">
        <f t="shared" si="1"/>
        <v>0</v>
      </c>
    </row>
    <row r="57" spans="1:22" s="32" customFormat="1" ht="15" customHeight="1" x14ac:dyDescent="0.25">
      <c r="A57" s="104" t="s">
        <v>852</v>
      </c>
      <c r="B57" s="144" t="s">
        <v>90</v>
      </c>
      <c r="C57" s="104" t="s">
        <v>69</v>
      </c>
      <c r="D57" s="104" t="s">
        <v>856</v>
      </c>
      <c r="E57" s="102">
        <v>1</v>
      </c>
      <c r="F57" s="104" t="s">
        <v>46</v>
      </c>
      <c r="G57" s="104" t="s">
        <v>855</v>
      </c>
      <c r="H57" s="104" t="s">
        <v>819</v>
      </c>
      <c r="I57" s="78"/>
      <c r="J57" s="106">
        <v>3</v>
      </c>
      <c r="K57" s="58" t="s">
        <v>183</v>
      </c>
      <c r="L57" s="78"/>
      <c r="M57" s="17" t="s">
        <v>177</v>
      </c>
      <c r="N57" s="79"/>
      <c r="O57" s="17" t="s">
        <v>180</v>
      </c>
      <c r="P57" s="79"/>
      <c r="Q57" s="58" t="s">
        <v>185</v>
      </c>
      <c r="R57" s="79"/>
      <c r="S57" s="58" t="s">
        <v>184</v>
      </c>
      <c r="T57" s="79"/>
      <c r="U57" s="147"/>
      <c r="V57" s="97">
        <f t="shared" si="1"/>
        <v>0</v>
      </c>
    </row>
    <row r="58" spans="1:22" s="32" customFormat="1" ht="15" customHeight="1" x14ac:dyDescent="0.25">
      <c r="A58" s="51" t="s">
        <v>915</v>
      </c>
      <c r="B58" s="75" t="s">
        <v>90</v>
      </c>
      <c r="C58" s="51" t="s">
        <v>383</v>
      </c>
      <c r="D58" s="51" t="s">
        <v>383</v>
      </c>
      <c r="E58" s="29">
        <v>1</v>
      </c>
      <c r="F58" s="51" t="s">
        <v>916</v>
      </c>
      <c r="G58" s="51" t="s">
        <v>7</v>
      </c>
      <c r="H58" s="51" t="s">
        <v>819</v>
      </c>
      <c r="I58" s="78"/>
      <c r="J58" s="28">
        <v>3</v>
      </c>
      <c r="K58" s="47" t="s">
        <v>183</v>
      </c>
      <c r="L58" s="78"/>
      <c r="M58" s="69" t="s">
        <v>177</v>
      </c>
      <c r="N58" s="79"/>
      <c r="O58" s="69" t="s">
        <v>180</v>
      </c>
      <c r="P58" s="79"/>
      <c r="Q58" s="47" t="s">
        <v>185</v>
      </c>
      <c r="R58" s="79"/>
      <c r="S58" s="47" t="s">
        <v>184</v>
      </c>
      <c r="T58" s="79"/>
      <c r="U58" s="147"/>
      <c r="V58" s="97">
        <f t="shared" si="1"/>
        <v>0</v>
      </c>
    </row>
    <row r="59" spans="1:22" x14ac:dyDescent="0.25">
      <c r="U59" s="156" t="s">
        <v>959</v>
      </c>
      <c r="V59" s="150">
        <f ca="1">SUMIF($H$5:$V$58,"Colmar",$V$5:$V$58)</f>
        <v>0</v>
      </c>
    </row>
    <row r="60" spans="1:22" x14ac:dyDescent="0.25">
      <c r="U60" s="156" t="s">
        <v>960</v>
      </c>
      <c r="V60" s="150">
        <f ca="1">SUMIF($H$5:$V$58,"Mulhouse",$V$5:$V$58)</f>
        <v>0</v>
      </c>
    </row>
    <row r="61" spans="1:22" x14ac:dyDescent="0.25">
      <c r="U61" s="156" t="s">
        <v>961</v>
      </c>
      <c r="V61" s="150">
        <f ca="1">SUM(V59:V60)</f>
        <v>0</v>
      </c>
    </row>
    <row r="62" spans="1:22" x14ac:dyDescent="0.25">
      <c r="U62" s="152" t="s">
        <v>962</v>
      </c>
      <c r="V62" s="152">
        <f>SUM(V5:V58)</f>
        <v>0</v>
      </c>
    </row>
  </sheetData>
  <autoFilter ref="A2:V58" xr:uid="{868C205B-1A82-44CB-99AA-F8B1912932EC}">
    <sortState xmlns:xlrd2="http://schemas.microsoft.com/office/spreadsheetml/2017/richdata2" ref="A3:V58">
      <sortCondition ref="H4:H58"/>
      <sortCondition ref="B4:B58"/>
    </sortState>
  </autoFilter>
  <mergeCells count="1">
    <mergeCell ref="A1:T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8059D-54DD-492A-B2D4-79A1034BAD31}">
  <dimension ref="A1:O16"/>
  <sheetViews>
    <sheetView workbookViewId="0">
      <selection activeCell="D21" sqref="D21"/>
    </sheetView>
  </sheetViews>
  <sheetFormatPr baseColWidth="10" defaultRowHeight="15" x14ac:dyDescent="0.25"/>
  <cols>
    <col min="1" max="1" width="20.42578125" style="99" bestFit="1" customWidth="1"/>
    <col min="2" max="2" width="37.5703125" style="99" customWidth="1"/>
    <col min="3" max="3" width="19.85546875" style="99" customWidth="1"/>
    <col min="4" max="4" width="16.5703125" style="99" customWidth="1"/>
    <col min="5" max="5" width="13.7109375" style="99" customWidth="1"/>
    <col min="6" max="6" width="19.140625" style="99" customWidth="1"/>
    <col min="7" max="16384" width="11.42578125" style="99"/>
  </cols>
  <sheetData>
    <row r="1" spans="1:15" ht="26.25" x14ac:dyDescent="0.25">
      <c r="A1" s="231" t="s">
        <v>942</v>
      </c>
      <c r="B1" s="232"/>
      <c r="C1" s="232"/>
      <c r="D1" s="232"/>
      <c r="E1" s="232"/>
      <c r="F1" s="232"/>
      <c r="G1" s="232"/>
      <c r="H1" s="232"/>
      <c r="I1" s="232"/>
      <c r="J1" s="232"/>
      <c r="K1" s="233"/>
    </row>
    <row r="2" spans="1:15" ht="21" x14ac:dyDescent="0.25">
      <c r="A2" s="234" t="s">
        <v>918</v>
      </c>
      <c r="B2" s="235"/>
      <c r="C2" s="235"/>
      <c r="D2" s="235"/>
      <c r="E2" s="235"/>
      <c r="F2" s="235"/>
      <c r="G2" s="235"/>
      <c r="H2" s="235"/>
      <c r="I2" s="235"/>
      <c r="J2" s="235"/>
      <c r="K2" s="236"/>
    </row>
    <row r="3" spans="1:15" ht="15.75" thickBot="1" x14ac:dyDescent="0.3">
      <c r="A3" s="127"/>
      <c r="B3" s="128"/>
      <c r="C3" s="128"/>
      <c r="D3" s="128"/>
      <c r="E3" s="128"/>
      <c r="F3" s="128"/>
      <c r="G3" s="128"/>
      <c r="H3" s="129"/>
      <c r="I3" s="129"/>
      <c r="J3" s="129"/>
      <c r="K3" s="130"/>
    </row>
    <row r="4" spans="1:15" ht="47.25" customHeight="1" thickBot="1" x14ac:dyDescent="0.3">
      <c r="A4" s="242" t="s">
        <v>943</v>
      </c>
      <c r="B4" s="244" t="s">
        <v>955</v>
      </c>
      <c r="C4" s="244" t="s">
        <v>944</v>
      </c>
      <c r="D4" s="244" t="s">
        <v>945</v>
      </c>
      <c r="E4" s="244" t="s">
        <v>946</v>
      </c>
      <c r="F4" s="246" t="s">
        <v>947</v>
      </c>
      <c r="G4" s="237" t="s">
        <v>948</v>
      </c>
      <c r="H4" s="238"/>
      <c r="I4" s="238"/>
      <c r="J4" s="239"/>
      <c r="K4" s="240" t="s">
        <v>949</v>
      </c>
    </row>
    <row r="5" spans="1:15" ht="15.75" thickBot="1" x14ac:dyDescent="0.3">
      <c r="A5" s="243"/>
      <c r="B5" s="245"/>
      <c r="C5" s="245"/>
      <c r="D5" s="245"/>
      <c r="E5" s="245"/>
      <c r="F5" s="247"/>
      <c r="G5" s="115" t="s">
        <v>950</v>
      </c>
      <c r="H5" s="115" t="s">
        <v>951</v>
      </c>
      <c r="I5" s="115" t="s">
        <v>952</v>
      </c>
      <c r="J5" s="115" t="s">
        <v>953</v>
      </c>
      <c r="K5" s="241"/>
    </row>
    <row r="6" spans="1:15" x14ac:dyDescent="0.25">
      <c r="A6" s="108" t="s">
        <v>8</v>
      </c>
      <c r="B6" s="180">
        <f ca="1">'Trame de réponse lot 3'!V85</f>
        <v>0</v>
      </c>
      <c r="C6" s="181"/>
      <c r="D6" s="180">
        <f ca="1">B6*(1-C6)</f>
        <v>0</v>
      </c>
      <c r="E6" s="109"/>
      <c r="F6" s="182">
        <f ca="1">D6*(1+E6)</f>
        <v>0</v>
      </c>
      <c r="G6" s="182"/>
      <c r="H6" s="182"/>
      <c r="I6" s="182"/>
      <c r="J6" s="182"/>
      <c r="K6" s="183">
        <f>SUM($G$6:$J$6)</f>
        <v>0</v>
      </c>
    </row>
    <row r="7" spans="1:15" x14ac:dyDescent="0.25">
      <c r="A7" s="110" t="s">
        <v>148</v>
      </c>
      <c r="B7" s="116">
        <f ca="1">'Trame de réponse lot 3'!V86</f>
        <v>0</v>
      </c>
      <c r="C7" s="125"/>
      <c r="D7" s="116">
        <f t="shared" ref="D7" ca="1" si="0">B7*(1-C7)</f>
        <v>0</v>
      </c>
      <c r="E7" s="107"/>
      <c r="F7" s="126">
        <f ca="1">D7*(1+E7)</f>
        <v>0</v>
      </c>
      <c r="G7" s="137"/>
      <c r="H7" s="137"/>
      <c r="I7" s="137"/>
      <c r="J7" s="137"/>
      <c r="K7" s="138"/>
    </row>
    <row r="8" spans="1:15" x14ac:dyDescent="0.25">
      <c r="A8" s="110" t="s">
        <v>163</v>
      </c>
      <c r="B8" s="116">
        <f ca="1">'Trame de réponse lot 3'!V87</f>
        <v>0</v>
      </c>
      <c r="C8" s="125"/>
      <c r="D8" s="116">
        <f t="shared" ref="D8" ca="1" si="1">B8*(1-C8)</f>
        <v>0</v>
      </c>
      <c r="E8" s="107"/>
      <c r="F8" s="126">
        <f ca="1">D8*(1+E8)</f>
        <v>0</v>
      </c>
      <c r="G8" s="137"/>
      <c r="H8" s="137"/>
      <c r="I8" s="137"/>
      <c r="J8" s="137"/>
      <c r="K8" s="138"/>
    </row>
    <row r="9" spans="1:15" ht="15.75" customHeight="1" x14ac:dyDescent="0.25">
      <c r="A9" s="131"/>
      <c r="B9" s="39"/>
      <c r="C9" s="39"/>
      <c r="D9" s="39"/>
      <c r="E9" s="39"/>
      <c r="F9" s="39"/>
      <c r="G9" s="39"/>
      <c r="H9" s="39"/>
      <c r="I9" s="39"/>
      <c r="J9" s="39"/>
      <c r="K9" s="132"/>
    </row>
    <row r="10" spans="1:15" ht="15.75" thickBot="1" x14ac:dyDescent="0.3">
      <c r="A10" s="131"/>
      <c r="B10" s="39"/>
      <c r="C10" s="39"/>
      <c r="D10" s="39"/>
      <c r="E10" s="39"/>
      <c r="F10" s="39"/>
      <c r="G10" s="39"/>
      <c r="H10" s="39"/>
      <c r="I10" s="39"/>
      <c r="J10" s="39"/>
      <c r="K10" s="132"/>
    </row>
    <row r="11" spans="1:15" ht="15.75" thickBot="1" x14ac:dyDescent="0.3">
      <c r="A11" s="131"/>
      <c r="B11" s="120" t="s">
        <v>935</v>
      </c>
      <c r="C11" s="101" t="s">
        <v>936</v>
      </c>
      <c r="D11" s="39"/>
      <c r="E11" s="220" t="s">
        <v>956</v>
      </c>
      <c r="F11" s="220"/>
      <c r="G11" s="220"/>
      <c r="H11" s="220"/>
      <c r="I11" s="220"/>
      <c r="J11" s="220"/>
      <c r="K11" s="221"/>
      <c r="O11" s="39"/>
    </row>
    <row r="12" spans="1:15" ht="59.25" customHeight="1" thickBot="1" x14ac:dyDescent="0.3">
      <c r="A12" s="131"/>
      <c r="B12" s="121" t="s">
        <v>937</v>
      </c>
      <c r="C12" s="111"/>
      <c r="D12" s="39"/>
      <c r="E12" s="220"/>
      <c r="F12" s="220"/>
      <c r="G12" s="220"/>
      <c r="H12" s="220"/>
      <c r="I12" s="220"/>
      <c r="J12" s="220"/>
      <c r="K12" s="221"/>
    </row>
    <row r="13" spans="1:15" ht="15.75" customHeight="1" thickBot="1" x14ac:dyDescent="0.3">
      <c r="A13" s="131"/>
      <c r="B13" s="119" t="s">
        <v>938</v>
      </c>
      <c r="C13" s="101" t="s">
        <v>936</v>
      </c>
      <c r="D13" s="39"/>
      <c r="E13" s="133"/>
      <c r="F13" s="133"/>
      <c r="G13" s="39"/>
      <c r="H13" s="222" t="s">
        <v>957</v>
      </c>
      <c r="I13" s="223"/>
      <c r="J13" s="223"/>
      <c r="K13" s="224"/>
    </row>
    <row r="14" spans="1:15" ht="15" customHeight="1" x14ac:dyDescent="0.25">
      <c r="A14" s="131"/>
      <c r="B14" s="118" t="s">
        <v>939</v>
      </c>
      <c r="C14" s="112"/>
      <c r="D14" s="39"/>
      <c r="E14" s="133"/>
      <c r="F14" s="133"/>
      <c r="G14" s="39"/>
      <c r="H14" s="225"/>
      <c r="I14" s="226"/>
      <c r="J14" s="226"/>
      <c r="K14" s="227"/>
    </row>
    <row r="15" spans="1:15" ht="15" customHeight="1" x14ac:dyDescent="0.25">
      <c r="A15" s="131"/>
      <c r="B15" s="122" t="s">
        <v>940</v>
      </c>
      <c r="C15" s="113"/>
      <c r="D15" s="39"/>
      <c r="E15" s="133"/>
      <c r="F15" s="133"/>
      <c r="G15" s="39"/>
      <c r="H15" s="225"/>
      <c r="I15" s="226"/>
      <c r="J15" s="226"/>
      <c r="K15" s="227"/>
    </row>
    <row r="16" spans="1:15" ht="15.75" customHeight="1" thickBot="1" x14ac:dyDescent="0.3">
      <c r="A16" s="134"/>
      <c r="B16" s="117" t="s">
        <v>941</v>
      </c>
      <c r="C16" s="114"/>
      <c r="D16" s="135"/>
      <c r="E16" s="136"/>
      <c r="F16" s="136"/>
      <c r="G16" s="135"/>
      <c r="H16" s="228"/>
      <c r="I16" s="229"/>
      <c r="J16" s="229"/>
      <c r="K16" s="230"/>
    </row>
  </sheetData>
  <mergeCells count="12">
    <mergeCell ref="E11:K12"/>
    <mergeCell ref="H13:K16"/>
    <mergeCell ref="A1:K1"/>
    <mergeCell ref="A2:K2"/>
    <mergeCell ref="A4:A5"/>
    <mergeCell ref="B4:B5"/>
    <mergeCell ref="C4:C5"/>
    <mergeCell ref="D4:D5"/>
    <mergeCell ref="E4:E5"/>
    <mergeCell ref="F4:F5"/>
    <mergeCell ref="G4:J4"/>
    <mergeCell ref="K4:K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9"/>
  <sheetViews>
    <sheetView workbookViewId="0">
      <selection activeCell="A12" sqref="A12:XFD12"/>
    </sheetView>
  </sheetViews>
  <sheetFormatPr baseColWidth="10" defaultRowHeight="15" x14ac:dyDescent="0.25"/>
  <cols>
    <col min="1" max="1" width="51.5703125" style="171" bestFit="1" customWidth="1"/>
    <col min="2" max="2" width="25.85546875" style="172" bestFit="1" customWidth="1"/>
    <col min="3" max="3" width="24.42578125" style="171" bestFit="1" customWidth="1"/>
    <col min="4" max="4" width="30.42578125" style="171" customWidth="1"/>
    <col min="5" max="5" width="8" style="2" bestFit="1" customWidth="1"/>
    <col min="6" max="6" width="23" style="171" bestFit="1" customWidth="1"/>
    <col min="7" max="7" width="41.140625" style="171" customWidth="1"/>
    <col min="8" max="8" width="15" style="171" bestFit="1" customWidth="1"/>
    <col min="9" max="9" width="15.28515625" style="2" bestFit="1" customWidth="1"/>
    <col min="10" max="10" width="16.42578125" style="2" customWidth="1"/>
    <col min="11" max="11" width="35.5703125" style="2" customWidth="1"/>
    <col min="12" max="12" width="36.42578125" style="2" customWidth="1"/>
    <col min="13" max="16" width="24.140625" style="2" customWidth="1"/>
    <col min="17" max="20" width="28.28515625" style="2" customWidth="1"/>
    <col min="21" max="21" width="30.7109375" customWidth="1"/>
    <col min="22" max="22" width="36.85546875" customWidth="1"/>
  </cols>
  <sheetData>
    <row r="1" spans="1:22" ht="21" x14ac:dyDescent="0.25">
      <c r="A1" s="248" t="s">
        <v>918</v>
      </c>
      <c r="B1" s="248"/>
      <c r="C1" s="248"/>
      <c r="D1" s="248"/>
      <c r="E1" s="248"/>
      <c r="F1" s="248"/>
      <c r="G1" s="248"/>
      <c r="H1" s="248"/>
      <c r="I1" s="248"/>
      <c r="J1" s="248"/>
      <c r="K1" s="248"/>
      <c r="L1" s="248"/>
      <c r="M1" s="248"/>
      <c r="N1" s="248"/>
      <c r="O1" s="248"/>
      <c r="P1" s="248"/>
      <c r="Q1" s="248"/>
      <c r="R1" s="248"/>
      <c r="S1" s="248"/>
      <c r="T1" s="248"/>
    </row>
    <row r="2" spans="1:22" s="100" customFormat="1" ht="59.25" customHeight="1" x14ac:dyDescent="0.25">
      <c r="A2" s="166" t="s">
        <v>10</v>
      </c>
      <c r="B2" s="160" t="s">
        <v>189</v>
      </c>
      <c r="C2" s="159" t="s">
        <v>11</v>
      </c>
      <c r="D2" s="159" t="s">
        <v>164</v>
      </c>
      <c r="E2" s="159" t="s">
        <v>12</v>
      </c>
      <c r="F2" s="159" t="s">
        <v>914</v>
      </c>
      <c r="G2" s="159" t="s">
        <v>0</v>
      </c>
      <c r="H2" s="159" t="s">
        <v>7</v>
      </c>
      <c r="I2" s="159" t="s">
        <v>6</v>
      </c>
      <c r="J2" s="159" t="s">
        <v>176</v>
      </c>
      <c r="K2" s="161" t="s">
        <v>36</v>
      </c>
      <c r="L2" s="161" t="s">
        <v>37</v>
      </c>
      <c r="M2" s="162" t="s">
        <v>196</v>
      </c>
      <c r="N2" s="162" t="s">
        <v>165</v>
      </c>
      <c r="O2" s="162" t="s">
        <v>197</v>
      </c>
      <c r="P2" s="162" t="s">
        <v>198</v>
      </c>
      <c r="Q2" s="163" t="s">
        <v>920</v>
      </c>
      <c r="R2" s="163" t="s">
        <v>921</v>
      </c>
      <c r="S2" s="163" t="s">
        <v>2</v>
      </c>
      <c r="T2" s="163" t="s">
        <v>1</v>
      </c>
      <c r="U2" s="163" t="s">
        <v>923</v>
      </c>
      <c r="V2" s="164" t="s">
        <v>924</v>
      </c>
    </row>
    <row r="3" spans="1:22" s="98" customFormat="1" ht="15" customHeight="1" x14ac:dyDescent="0.25">
      <c r="A3" s="91" t="s">
        <v>925</v>
      </c>
      <c r="B3" s="92" t="s">
        <v>926</v>
      </c>
      <c r="C3" s="91" t="s">
        <v>927</v>
      </c>
      <c r="D3" s="91" t="s">
        <v>928</v>
      </c>
      <c r="E3" s="91">
        <v>2</v>
      </c>
      <c r="F3" s="91" t="s">
        <v>929</v>
      </c>
      <c r="G3" s="91" t="s">
        <v>175</v>
      </c>
      <c r="H3" s="91" t="s">
        <v>928</v>
      </c>
      <c r="I3" s="93">
        <v>3</v>
      </c>
      <c r="J3" s="94">
        <v>2</v>
      </c>
      <c r="K3" s="91" t="s">
        <v>183</v>
      </c>
      <c r="L3" s="93" t="s">
        <v>930</v>
      </c>
      <c r="M3" s="94" t="s">
        <v>178</v>
      </c>
      <c r="N3" s="95" t="s">
        <v>931</v>
      </c>
      <c r="O3" s="94" t="s">
        <v>181</v>
      </c>
      <c r="P3" s="96" t="s">
        <v>932</v>
      </c>
      <c r="Q3" s="91" t="s">
        <v>185</v>
      </c>
      <c r="R3" s="96" t="s">
        <v>933</v>
      </c>
      <c r="S3" s="91" t="s">
        <v>184</v>
      </c>
      <c r="T3" s="96" t="s">
        <v>934</v>
      </c>
      <c r="U3" s="153" t="s">
        <v>963</v>
      </c>
      <c r="V3" s="153" t="s">
        <v>964</v>
      </c>
    </row>
    <row r="4" spans="1:22" s="158" customFormat="1" x14ac:dyDescent="0.25">
      <c r="A4" s="75" t="s">
        <v>172</v>
      </c>
      <c r="B4" s="168" t="s">
        <v>192</v>
      </c>
      <c r="C4" s="75" t="s">
        <v>173</v>
      </c>
      <c r="D4" s="75" t="s">
        <v>174</v>
      </c>
      <c r="E4" s="28">
        <v>1</v>
      </c>
      <c r="F4" s="74" t="s">
        <v>357</v>
      </c>
      <c r="G4" s="75" t="s">
        <v>175</v>
      </c>
      <c r="H4" s="51" t="s">
        <v>8</v>
      </c>
      <c r="I4" s="178"/>
      <c r="J4" s="157">
        <v>3</v>
      </c>
      <c r="K4" s="30" t="s">
        <v>183</v>
      </c>
      <c r="L4" s="78"/>
      <c r="M4" s="25" t="s">
        <v>177</v>
      </c>
      <c r="N4" s="175"/>
      <c r="O4" s="25" t="s">
        <v>180</v>
      </c>
      <c r="P4" s="78"/>
      <c r="Q4" s="30" t="s">
        <v>185</v>
      </c>
      <c r="R4" s="78"/>
      <c r="S4" s="30" t="s">
        <v>184</v>
      </c>
      <c r="T4" s="78"/>
      <c r="U4" s="185"/>
      <c r="V4" s="184">
        <f t="shared" ref="V4:V67" si="0">U4*E4</f>
        <v>0</v>
      </c>
    </row>
    <row r="5" spans="1:22" s="158" customFormat="1" x14ac:dyDescent="0.25">
      <c r="A5" s="75" t="s">
        <v>358</v>
      </c>
      <c r="B5" s="168" t="s">
        <v>192</v>
      </c>
      <c r="C5" s="75"/>
      <c r="D5" s="74" t="s">
        <v>361</v>
      </c>
      <c r="E5" s="28">
        <v>1</v>
      </c>
      <c r="F5" s="74" t="s">
        <v>364</v>
      </c>
      <c r="G5" s="75" t="s">
        <v>238</v>
      </c>
      <c r="H5" s="51" t="s">
        <v>8</v>
      </c>
      <c r="I5" s="178"/>
      <c r="J5" s="157">
        <v>3</v>
      </c>
      <c r="K5" s="30" t="s">
        <v>183</v>
      </c>
      <c r="L5" s="78"/>
      <c r="M5" s="25" t="s">
        <v>177</v>
      </c>
      <c r="N5" s="175"/>
      <c r="O5" s="25" t="s">
        <v>180</v>
      </c>
      <c r="P5" s="78"/>
      <c r="Q5" s="30" t="s">
        <v>185</v>
      </c>
      <c r="R5" s="78"/>
      <c r="S5" s="30" t="s">
        <v>184</v>
      </c>
      <c r="T5" s="78"/>
      <c r="U5" s="185"/>
      <c r="V5" s="184">
        <f t="shared" si="0"/>
        <v>0</v>
      </c>
    </row>
    <row r="6" spans="1:22" s="158" customFormat="1" x14ac:dyDescent="0.25">
      <c r="A6" s="75" t="s">
        <v>359</v>
      </c>
      <c r="B6" s="168" t="s">
        <v>192</v>
      </c>
      <c r="C6" s="75"/>
      <c r="D6" s="74" t="s">
        <v>362</v>
      </c>
      <c r="E6" s="28">
        <v>1</v>
      </c>
      <c r="F6" s="74" t="s">
        <v>364</v>
      </c>
      <c r="G6" s="75" t="s">
        <v>238</v>
      </c>
      <c r="H6" s="51" t="s">
        <v>8</v>
      </c>
      <c r="I6" s="178"/>
      <c r="J6" s="157">
        <v>3</v>
      </c>
      <c r="K6" s="30" t="s">
        <v>183</v>
      </c>
      <c r="L6" s="78"/>
      <c r="M6" s="25" t="s">
        <v>177</v>
      </c>
      <c r="N6" s="175"/>
      <c r="O6" s="25" t="s">
        <v>180</v>
      </c>
      <c r="P6" s="78"/>
      <c r="Q6" s="30" t="s">
        <v>185</v>
      </c>
      <c r="R6" s="78"/>
      <c r="S6" s="30" t="s">
        <v>184</v>
      </c>
      <c r="T6" s="78"/>
      <c r="U6" s="185"/>
      <c r="V6" s="184">
        <f t="shared" si="0"/>
        <v>0</v>
      </c>
    </row>
    <row r="7" spans="1:22" s="158" customFormat="1" x14ac:dyDescent="0.25">
      <c r="A7" s="75" t="s">
        <v>360</v>
      </c>
      <c r="B7" s="168" t="s">
        <v>192</v>
      </c>
      <c r="C7" s="75"/>
      <c r="D7" s="74" t="s">
        <v>363</v>
      </c>
      <c r="E7" s="28">
        <v>1</v>
      </c>
      <c r="F7" s="74" t="s">
        <v>364</v>
      </c>
      <c r="G7" s="75" t="s">
        <v>238</v>
      </c>
      <c r="H7" s="51" t="s">
        <v>8</v>
      </c>
      <c r="I7" s="178"/>
      <c r="J7" s="157">
        <v>3</v>
      </c>
      <c r="K7" s="30" t="s">
        <v>183</v>
      </c>
      <c r="L7" s="78"/>
      <c r="M7" s="25" t="s">
        <v>177</v>
      </c>
      <c r="N7" s="175"/>
      <c r="O7" s="25" t="s">
        <v>180</v>
      </c>
      <c r="P7" s="78"/>
      <c r="Q7" s="30" t="s">
        <v>185</v>
      </c>
      <c r="R7" s="78"/>
      <c r="S7" s="30" t="s">
        <v>184</v>
      </c>
      <c r="T7" s="78"/>
      <c r="U7" s="185"/>
      <c r="V7" s="184">
        <f t="shared" si="0"/>
        <v>0</v>
      </c>
    </row>
    <row r="8" spans="1:22" s="158" customFormat="1" x14ac:dyDescent="0.25">
      <c r="A8" s="75" t="s">
        <v>234</v>
      </c>
      <c r="B8" s="168" t="s">
        <v>192</v>
      </c>
      <c r="C8" s="75"/>
      <c r="D8" s="75"/>
      <c r="E8" s="28">
        <v>6</v>
      </c>
      <c r="F8" s="74" t="s">
        <v>364</v>
      </c>
      <c r="G8" s="75" t="s">
        <v>238</v>
      </c>
      <c r="H8" s="51" t="s">
        <v>8</v>
      </c>
      <c r="I8" s="178"/>
      <c r="J8" s="157">
        <v>3</v>
      </c>
      <c r="K8" s="30" t="s">
        <v>183</v>
      </c>
      <c r="L8" s="78"/>
      <c r="M8" s="25" t="s">
        <v>177</v>
      </c>
      <c r="N8" s="175"/>
      <c r="O8" s="25" t="s">
        <v>180</v>
      </c>
      <c r="P8" s="78"/>
      <c r="Q8" s="30" t="s">
        <v>185</v>
      </c>
      <c r="R8" s="78"/>
      <c r="S8" s="30" t="s">
        <v>184</v>
      </c>
      <c r="T8" s="78"/>
      <c r="U8" s="185"/>
      <c r="V8" s="184">
        <f t="shared" si="0"/>
        <v>0</v>
      </c>
    </row>
    <row r="9" spans="1:22" s="158" customFormat="1" x14ac:dyDescent="0.25">
      <c r="A9" s="51" t="s">
        <v>248</v>
      </c>
      <c r="B9" s="75" t="s">
        <v>219</v>
      </c>
      <c r="C9" s="51" t="s">
        <v>228</v>
      </c>
      <c r="D9" s="51"/>
      <c r="E9" s="46">
        <v>1</v>
      </c>
      <c r="F9" s="74" t="s">
        <v>364</v>
      </c>
      <c r="G9" s="75" t="s">
        <v>238</v>
      </c>
      <c r="H9" s="51" t="s">
        <v>8</v>
      </c>
      <c r="I9" s="178"/>
      <c r="J9" s="157">
        <v>3</v>
      </c>
      <c r="K9" s="30" t="s">
        <v>183</v>
      </c>
      <c r="L9" s="78"/>
      <c r="M9" s="25" t="s">
        <v>177</v>
      </c>
      <c r="N9" s="175"/>
      <c r="O9" s="25" t="s">
        <v>180</v>
      </c>
      <c r="P9" s="78"/>
      <c r="Q9" s="30" t="s">
        <v>185</v>
      </c>
      <c r="R9" s="78"/>
      <c r="S9" s="30" t="s">
        <v>184</v>
      </c>
      <c r="T9" s="78"/>
      <c r="U9" s="185"/>
      <c r="V9" s="184">
        <f t="shared" si="0"/>
        <v>0</v>
      </c>
    </row>
    <row r="10" spans="1:22" s="158" customFormat="1" x14ac:dyDescent="0.25">
      <c r="A10" s="40" t="s">
        <v>214</v>
      </c>
      <c r="B10" s="75" t="s">
        <v>219</v>
      </c>
      <c r="C10" s="51"/>
      <c r="D10" s="51"/>
      <c r="E10" s="29">
        <v>1</v>
      </c>
      <c r="F10" s="74" t="s">
        <v>357</v>
      </c>
      <c r="G10" s="51" t="s">
        <v>249</v>
      </c>
      <c r="H10" s="51" t="s">
        <v>8</v>
      </c>
      <c r="I10" s="178"/>
      <c r="J10" s="157"/>
      <c r="K10" s="30"/>
      <c r="L10" s="78"/>
      <c r="M10" s="25"/>
      <c r="N10" s="175"/>
      <c r="O10" s="25" t="s">
        <v>180</v>
      </c>
      <c r="P10" s="78"/>
      <c r="Q10" s="30" t="s">
        <v>185</v>
      </c>
      <c r="R10" s="78"/>
      <c r="S10" s="30" t="s">
        <v>184</v>
      </c>
      <c r="T10" s="78"/>
      <c r="U10" s="185"/>
      <c r="V10" s="184">
        <f t="shared" si="0"/>
        <v>0</v>
      </c>
    </row>
    <row r="11" spans="1:22" s="158" customFormat="1" x14ac:dyDescent="0.25">
      <c r="A11" s="51" t="s">
        <v>97</v>
      </c>
      <c r="B11" s="75" t="s">
        <v>90</v>
      </c>
      <c r="C11" s="75"/>
      <c r="D11" s="75"/>
      <c r="E11" s="28">
        <v>1</v>
      </c>
      <c r="F11" s="74" t="s">
        <v>364</v>
      </c>
      <c r="G11" s="75" t="s">
        <v>238</v>
      </c>
      <c r="H11" s="51" t="s">
        <v>8</v>
      </c>
      <c r="I11" s="178"/>
      <c r="J11" s="157">
        <v>3</v>
      </c>
      <c r="K11" s="30" t="s">
        <v>183</v>
      </c>
      <c r="L11" s="78"/>
      <c r="M11" s="25" t="s">
        <v>177</v>
      </c>
      <c r="N11" s="175"/>
      <c r="O11" s="25" t="s">
        <v>180</v>
      </c>
      <c r="P11" s="78"/>
      <c r="Q11" s="30" t="s">
        <v>185</v>
      </c>
      <c r="R11" s="78"/>
      <c r="S11" s="30" t="s">
        <v>184</v>
      </c>
      <c r="T11" s="78"/>
      <c r="U11" s="185"/>
      <c r="V11" s="184">
        <f t="shared" si="0"/>
        <v>0</v>
      </c>
    </row>
    <row r="12" spans="1:22" s="158" customFormat="1" x14ac:dyDescent="0.25">
      <c r="A12" s="51" t="s">
        <v>207</v>
      </c>
      <c r="B12" s="75" t="s">
        <v>90</v>
      </c>
      <c r="C12" s="51"/>
      <c r="D12" s="51"/>
      <c r="E12" s="29">
        <v>4</v>
      </c>
      <c r="F12" s="74" t="s">
        <v>365</v>
      </c>
      <c r="G12" s="51" t="s">
        <v>140</v>
      </c>
      <c r="H12" s="51" t="s">
        <v>8</v>
      </c>
      <c r="I12" s="178"/>
      <c r="J12" s="157"/>
      <c r="K12" s="30"/>
      <c r="L12" s="78"/>
      <c r="M12" s="25"/>
      <c r="N12" s="175"/>
      <c r="O12" s="25" t="s">
        <v>180</v>
      </c>
      <c r="P12" s="78"/>
      <c r="Q12" s="30" t="s">
        <v>185</v>
      </c>
      <c r="R12" s="78"/>
      <c r="S12" s="30" t="s">
        <v>184</v>
      </c>
      <c r="T12" s="78"/>
      <c r="U12" s="185"/>
      <c r="V12" s="184">
        <f t="shared" si="0"/>
        <v>0</v>
      </c>
    </row>
    <row r="13" spans="1:22" s="158" customFormat="1" x14ac:dyDescent="0.25">
      <c r="A13" s="40" t="s">
        <v>206</v>
      </c>
      <c r="B13" s="75" t="s">
        <v>972</v>
      </c>
      <c r="C13" s="51"/>
      <c r="D13" s="51"/>
      <c r="E13" s="29">
        <v>1</v>
      </c>
      <c r="F13" s="74" t="s">
        <v>365</v>
      </c>
      <c r="G13" s="51" t="s">
        <v>140</v>
      </c>
      <c r="H13" s="51" t="s">
        <v>8</v>
      </c>
      <c r="I13" s="178"/>
      <c r="J13" s="157"/>
      <c r="K13" s="30"/>
      <c r="L13" s="78"/>
      <c r="M13" s="25"/>
      <c r="N13" s="175"/>
      <c r="O13" s="25" t="s">
        <v>180</v>
      </c>
      <c r="P13" s="78"/>
      <c r="Q13" s="30" t="s">
        <v>185</v>
      </c>
      <c r="R13" s="78"/>
      <c r="S13" s="30" t="s">
        <v>184</v>
      </c>
      <c r="T13" s="78"/>
      <c r="U13" s="185"/>
      <c r="V13" s="184">
        <f t="shared" si="0"/>
        <v>0</v>
      </c>
    </row>
    <row r="14" spans="1:22" s="158" customFormat="1" x14ac:dyDescent="0.25">
      <c r="A14" s="51" t="s">
        <v>207</v>
      </c>
      <c r="B14" s="75" t="s">
        <v>90</v>
      </c>
      <c r="C14" s="51"/>
      <c r="D14" s="51"/>
      <c r="E14" s="29">
        <v>18</v>
      </c>
      <c r="F14" s="51" t="s">
        <v>430</v>
      </c>
      <c r="G14" s="51" t="s">
        <v>140</v>
      </c>
      <c r="H14" s="51" t="s">
        <v>250</v>
      </c>
      <c r="I14" s="178"/>
      <c r="J14" s="157">
        <v>3</v>
      </c>
      <c r="K14" s="30"/>
      <c r="L14" s="78"/>
      <c r="M14" s="25"/>
      <c r="N14" s="175"/>
      <c r="O14" s="25" t="s">
        <v>180</v>
      </c>
      <c r="P14" s="78"/>
      <c r="Q14" s="30" t="s">
        <v>185</v>
      </c>
      <c r="R14" s="78"/>
      <c r="S14" s="30" t="s">
        <v>184</v>
      </c>
      <c r="T14" s="78"/>
      <c r="U14" s="185"/>
      <c r="V14" s="184">
        <f t="shared" si="0"/>
        <v>0</v>
      </c>
    </row>
    <row r="15" spans="1:22" s="158" customFormat="1" x14ac:dyDescent="0.25">
      <c r="A15" s="51" t="s">
        <v>154</v>
      </c>
      <c r="B15" s="75" t="s">
        <v>192</v>
      </c>
      <c r="C15" s="51" t="s">
        <v>155</v>
      </c>
      <c r="D15" s="51" t="s">
        <v>156</v>
      </c>
      <c r="E15" s="38">
        <v>1</v>
      </c>
      <c r="F15" s="51" t="s">
        <v>344</v>
      </c>
      <c r="G15" s="51" t="s">
        <v>240</v>
      </c>
      <c r="H15" s="51" t="s">
        <v>163</v>
      </c>
      <c r="I15" s="178"/>
      <c r="J15" s="157">
        <v>1</v>
      </c>
      <c r="K15" s="30" t="s">
        <v>183</v>
      </c>
      <c r="L15" s="78"/>
      <c r="M15" s="25" t="s">
        <v>179</v>
      </c>
      <c r="N15" s="175"/>
      <c r="O15" s="25" t="s">
        <v>182</v>
      </c>
      <c r="P15" s="78"/>
      <c r="Q15" s="30" t="s">
        <v>185</v>
      </c>
      <c r="R15" s="78"/>
      <c r="S15" s="30" t="s">
        <v>184</v>
      </c>
      <c r="T15" s="78"/>
      <c r="U15" s="185"/>
      <c r="V15" s="184">
        <f t="shared" si="0"/>
        <v>0</v>
      </c>
    </row>
    <row r="16" spans="1:22" s="158" customFormat="1" x14ac:dyDescent="0.25">
      <c r="A16" s="51" t="s">
        <v>154</v>
      </c>
      <c r="B16" s="75" t="s">
        <v>192</v>
      </c>
      <c r="C16" s="51" t="s">
        <v>157</v>
      </c>
      <c r="D16" s="51" t="s">
        <v>158</v>
      </c>
      <c r="E16" s="38">
        <v>1</v>
      </c>
      <c r="F16" s="51" t="s">
        <v>345</v>
      </c>
      <c r="G16" s="51" t="s">
        <v>241</v>
      </c>
      <c r="H16" s="51" t="s">
        <v>163</v>
      </c>
      <c r="I16" s="178"/>
      <c r="J16" s="157">
        <v>1</v>
      </c>
      <c r="K16" s="30" t="s">
        <v>183</v>
      </c>
      <c r="L16" s="78"/>
      <c r="M16" s="25" t="s">
        <v>179</v>
      </c>
      <c r="N16" s="175"/>
      <c r="O16" s="25" t="s">
        <v>182</v>
      </c>
      <c r="P16" s="78"/>
      <c r="Q16" s="30" t="s">
        <v>185</v>
      </c>
      <c r="R16" s="78"/>
      <c r="S16" s="30" t="s">
        <v>184</v>
      </c>
      <c r="T16" s="78"/>
      <c r="U16" s="185"/>
      <c r="V16" s="184">
        <f t="shared" si="0"/>
        <v>0</v>
      </c>
    </row>
    <row r="17" spans="1:22" s="158" customFormat="1" x14ac:dyDescent="0.25">
      <c r="A17" s="51" t="s">
        <v>150</v>
      </c>
      <c r="B17" s="75" t="s">
        <v>190</v>
      </c>
      <c r="C17" s="51" t="s">
        <v>45</v>
      </c>
      <c r="D17" s="51"/>
      <c r="E17" s="46">
        <v>1</v>
      </c>
      <c r="F17" s="51" t="s">
        <v>334</v>
      </c>
      <c r="G17" s="75" t="s">
        <v>168</v>
      </c>
      <c r="H17" s="51" t="s">
        <v>163</v>
      </c>
      <c r="I17" s="178"/>
      <c r="J17" s="157">
        <v>2</v>
      </c>
      <c r="K17" s="28" t="s">
        <v>183</v>
      </c>
      <c r="L17" s="78"/>
      <c r="M17" s="25" t="s">
        <v>178</v>
      </c>
      <c r="N17" s="175"/>
      <c r="O17" s="25" t="s">
        <v>181</v>
      </c>
      <c r="P17" s="78"/>
      <c r="Q17" s="30" t="s">
        <v>185</v>
      </c>
      <c r="R17" s="78"/>
      <c r="S17" s="30" t="s">
        <v>184</v>
      </c>
      <c r="T17" s="78"/>
      <c r="U17" s="185"/>
      <c r="V17" s="184">
        <f t="shared" si="0"/>
        <v>0</v>
      </c>
    </row>
    <row r="18" spans="1:22" s="158" customFormat="1" ht="14.25" customHeight="1" x14ac:dyDescent="0.25">
      <c r="A18" s="51" t="s">
        <v>47</v>
      </c>
      <c r="B18" s="75" t="s">
        <v>190</v>
      </c>
      <c r="C18" s="51" t="s">
        <v>45</v>
      </c>
      <c r="D18" s="51"/>
      <c r="E18" s="46">
        <v>1</v>
      </c>
      <c r="F18" s="40" t="s">
        <v>334</v>
      </c>
      <c r="G18" s="75" t="s">
        <v>168</v>
      </c>
      <c r="H18" s="51" t="s">
        <v>163</v>
      </c>
      <c r="I18" s="178"/>
      <c r="J18" s="157">
        <v>2</v>
      </c>
      <c r="K18" s="30" t="s">
        <v>183</v>
      </c>
      <c r="L18" s="78"/>
      <c r="M18" s="25" t="s">
        <v>178</v>
      </c>
      <c r="N18" s="175"/>
      <c r="O18" s="25" t="s">
        <v>181</v>
      </c>
      <c r="P18" s="78"/>
      <c r="Q18" s="30" t="s">
        <v>185</v>
      </c>
      <c r="R18" s="78"/>
      <c r="S18" s="30" t="s">
        <v>184</v>
      </c>
      <c r="T18" s="78"/>
      <c r="U18" s="185"/>
      <c r="V18" s="184">
        <f t="shared" si="0"/>
        <v>0</v>
      </c>
    </row>
    <row r="19" spans="1:22" s="158" customFormat="1" x14ac:dyDescent="0.25">
      <c r="A19" s="51" t="s">
        <v>151</v>
      </c>
      <c r="B19" s="75" t="s">
        <v>190</v>
      </c>
      <c r="C19" s="51" t="s">
        <v>149</v>
      </c>
      <c r="D19" s="51" t="s">
        <v>152</v>
      </c>
      <c r="E19" s="46">
        <v>1</v>
      </c>
      <c r="F19" s="40" t="s">
        <v>341</v>
      </c>
      <c r="G19" s="75" t="s">
        <v>168</v>
      </c>
      <c r="H19" s="51" t="s">
        <v>163</v>
      </c>
      <c r="I19" s="178"/>
      <c r="J19" s="157">
        <v>2</v>
      </c>
      <c r="K19" s="30" t="s">
        <v>183</v>
      </c>
      <c r="L19" s="78"/>
      <c r="M19" s="25" t="s">
        <v>178</v>
      </c>
      <c r="N19" s="175"/>
      <c r="O19" s="25" t="s">
        <v>181</v>
      </c>
      <c r="P19" s="78"/>
      <c r="Q19" s="30" t="s">
        <v>185</v>
      </c>
      <c r="R19" s="78"/>
      <c r="S19" s="30" t="s">
        <v>184</v>
      </c>
      <c r="T19" s="78"/>
      <c r="U19" s="185"/>
      <c r="V19" s="184">
        <f t="shared" si="0"/>
        <v>0</v>
      </c>
    </row>
    <row r="20" spans="1:22" s="158" customFormat="1" x14ac:dyDescent="0.25">
      <c r="A20" s="51" t="s">
        <v>151</v>
      </c>
      <c r="B20" s="75" t="s">
        <v>190</v>
      </c>
      <c r="C20" s="51" t="s">
        <v>149</v>
      </c>
      <c r="D20" s="51"/>
      <c r="E20" s="46">
        <v>1</v>
      </c>
      <c r="F20" s="40" t="s">
        <v>341</v>
      </c>
      <c r="G20" s="75" t="s">
        <v>168</v>
      </c>
      <c r="H20" s="51" t="s">
        <v>163</v>
      </c>
      <c r="I20" s="178"/>
      <c r="J20" s="157">
        <v>2</v>
      </c>
      <c r="K20" s="30" t="s">
        <v>183</v>
      </c>
      <c r="L20" s="78"/>
      <c r="M20" s="25" t="s">
        <v>178</v>
      </c>
      <c r="N20" s="175"/>
      <c r="O20" s="25" t="s">
        <v>181</v>
      </c>
      <c r="P20" s="78"/>
      <c r="Q20" s="30" t="s">
        <v>185</v>
      </c>
      <c r="R20" s="78"/>
      <c r="S20" s="30" t="s">
        <v>184</v>
      </c>
      <c r="T20" s="78"/>
      <c r="U20" s="185"/>
      <c r="V20" s="184">
        <f t="shared" si="0"/>
        <v>0</v>
      </c>
    </row>
    <row r="21" spans="1:22" s="158" customFormat="1" x14ac:dyDescent="0.25">
      <c r="A21" s="51" t="s">
        <v>47</v>
      </c>
      <c r="B21" s="75" t="s">
        <v>190</v>
      </c>
      <c r="C21" s="75" t="s">
        <v>253</v>
      </c>
      <c r="D21" s="75"/>
      <c r="E21" s="28">
        <v>1</v>
      </c>
      <c r="F21" s="51" t="s">
        <v>338</v>
      </c>
      <c r="G21" s="75" t="s">
        <v>168</v>
      </c>
      <c r="H21" s="51" t="s">
        <v>163</v>
      </c>
      <c r="I21" s="178"/>
      <c r="J21" s="157">
        <v>3</v>
      </c>
      <c r="K21" s="30" t="s">
        <v>183</v>
      </c>
      <c r="L21" s="174"/>
      <c r="M21" s="25" t="s">
        <v>177</v>
      </c>
      <c r="N21" s="174"/>
      <c r="O21" s="25" t="s">
        <v>180</v>
      </c>
      <c r="P21" s="174"/>
      <c r="Q21" s="30" t="s">
        <v>185</v>
      </c>
      <c r="R21" s="174"/>
      <c r="S21" s="30" t="s">
        <v>184</v>
      </c>
      <c r="T21" s="174"/>
      <c r="U21" s="185"/>
      <c r="V21" s="184">
        <f t="shared" si="0"/>
        <v>0</v>
      </c>
    </row>
    <row r="22" spans="1:22" s="158" customFormat="1" x14ac:dyDescent="0.25">
      <c r="A22" s="51" t="s">
        <v>47</v>
      </c>
      <c r="B22" s="75" t="s">
        <v>190</v>
      </c>
      <c r="C22" s="75" t="s">
        <v>45</v>
      </c>
      <c r="D22" s="75"/>
      <c r="E22" s="28">
        <v>1</v>
      </c>
      <c r="F22" s="51" t="s">
        <v>334</v>
      </c>
      <c r="G22" s="75" t="s">
        <v>168</v>
      </c>
      <c r="H22" s="51" t="s">
        <v>163</v>
      </c>
      <c r="I22" s="178"/>
      <c r="J22" s="157">
        <v>3</v>
      </c>
      <c r="K22" s="30" t="s">
        <v>183</v>
      </c>
      <c r="L22" s="174"/>
      <c r="M22" s="25" t="s">
        <v>177</v>
      </c>
      <c r="N22" s="174"/>
      <c r="O22" s="25" t="s">
        <v>180</v>
      </c>
      <c r="P22" s="174"/>
      <c r="Q22" s="30" t="s">
        <v>185</v>
      </c>
      <c r="R22" s="174"/>
      <c r="S22" s="30" t="s">
        <v>184</v>
      </c>
      <c r="T22" s="174"/>
      <c r="U22" s="185"/>
      <c r="V22" s="184">
        <f t="shared" si="0"/>
        <v>0</v>
      </c>
    </row>
    <row r="23" spans="1:22" s="158" customFormat="1" x14ac:dyDescent="0.25">
      <c r="A23" s="51" t="s">
        <v>153</v>
      </c>
      <c r="B23" s="75" t="s">
        <v>191</v>
      </c>
      <c r="C23" s="51" t="s">
        <v>45</v>
      </c>
      <c r="D23" s="51"/>
      <c r="E23" s="46">
        <v>2</v>
      </c>
      <c r="F23" s="40" t="s">
        <v>335</v>
      </c>
      <c r="G23" s="51" t="s">
        <v>239</v>
      </c>
      <c r="H23" s="51" t="s">
        <v>163</v>
      </c>
      <c r="I23" s="178"/>
      <c r="J23" s="157">
        <v>2</v>
      </c>
      <c r="K23" s="30" t="s">
        <v>183</v>
      </c>
      <c r="L23" s="78"/>
      <c r="M23" s="25" t="s">
        <v>178</v>
      </c>
      <c r="N23" s="175"/>
      <c r="O23" s="25" t="s">
        <v>181</v>
      </c>
      <c r="P23" s="78"/>
      <c r="Q23" s="30" t="s">
        <v>185</v>
      </c>
      <c r="R23" s="78"/>
      <c r="S23" s="30" t="s">
        <v>184</v>
      </c>
      <c r="T23" s="78"/>
      <c r="U23" s="185"/>
      <c r="V23" s="184">
        <f t="shared" si="0"/>
        <v>0</v>
      </c>
    </row>
    <row r="24" spans="1:22" s="158" customFormat="1" x14ac:dyDescent="0.25">
      <c r="A24" s="51" t="s">
        <v>153</v>
      </c>
      <c r="B24" s="75" t="s">
        <v>191</v>
      </c>
      <c r="C24" s="51" t="s">
        <v>149</v>
      </c>
      <c r="D24" s="51"/>
      <c r="E24" s="46">
        <v>1</v>
      </c>
      <c r="F24" s="51" t="s">
        <v>337</v>
      </c>
      <c r="G24" s="51" t="s">
        <v>251</v>
      </c>
      <c r="H24" s="51" t="s">
        <v>163</v>
      </c>
      <c r="I24" s="178"/>
      <c r="J24" s="157">
        <v>2</v>
      </c>
      <c r="K24" s="30" t="s">
        <v>183</v>
      </c>
      <c r="L24" s="78"/>
      <c r="M24" s="25" t="s">
        <v>178</v>
      </c>
      <c r="N24" s="175"/>
      <c r="O24" s="25" t="s">
        <v>181</v>
      </c>
      <c r="P24" s="78"/>
      <c r="Q24" s="30" t="s">
        <v>185</v>
      </c>
      <c r="R24" s="78"/>
      <c r="S24" s="30" t="s">
        <v>184</v>
      </c>
      <c r="T24" s="78"/>
      <c r="U24" s="185"/>
      <c r="V24" s="184">
        <f t="shared" si="0"/>
        <v>0</v>
      </c>
    </row>
    <row r="25" spans="1:22" s="158" customFormat="1" x14ac:dyDescent="0.25">
      <c r="A25" s="51" t="s">
        <v>153</v>
      </c>
      <c r="B25" s="75" t="s">
        <v>191</v>
      </c>
      <c r="C25" s="51" t="s">
        <v>149</v>
      </c>
      <c r="D25" s="51"/>
      <c r="E25" s="46">
        <v>8</v>
      </c>
      <c r="F25" s="40" t="s">
        <v>340</v>
      </c>
      <c r="G25" s="51" t="s">
        <v>215</v>
      </c>
      <c r="H25" s="51" t="s">
        <v>163</v>
      </c>
      <c r="I25" s="178"/>
      <c r="J25" s="157">
        <v>2</v>
      </c>
      <c r="K25" s="30" t="s">
        <v>183</v>
      </c>
      <c r="L25" s="78"/>
      <c r="M25" s="25" t="s">
        <v>178</v>
      </c>
      <c r="N25" s="175"/>
      <c r="O25" s="25" t="s">
        <v>181</v>
      </c>
      <c r="P25" s="78"/>
      <c r="Q25" s="30" t="s">
        <v>185</v>
      </c>
      <c r="R25" s="78"/>
      <c r="S25" s="30" t="s">
        <v>184</v>
      </c>
      <c r="T25" s="78"/>
      <c r="U25" s="185"/>
      <c r="V25" s="184">
        <f t="shared" si="0"/>
        <v>0</v>
      </c>
    </row>
    <row r="26" spans="1:22" s="158" customFormat="1" x14ac:dyDescent="0.25">
      <c r="A26" s="51" t="s">
        <v>153</v>
      </c>
      <c r="B26" s="75" t="s">
        <v>191</v>
      </c>
      <c r="C26" s="51" t="s">
        <v>149</v>
      </c>
      <c r="D26" s="51"/>
      <c r="E26" s="38">
        <v>7</v>
      </c>
      <c r="F26" s="173" t="s">
        <v>342</v>
      </c>
      <c r="G26" s="51" t="s">
        <v>230</v>
      </c>
      <c r="H26" s="51" t="s">
        <v>163</v>
      </c>
      <c r="I26" s="178"/>
      <c r="J26" s="157">
        <v>2</v>
      </c>
      <c r="K26" s="30" t="s">
        <v>183</v>
      </c>
      <c r="L26" s="78"/>
      <c r="M26" s="25" t="s">
        <v>178</v>
      </c>
      <c r="N26" s="175"/>
      <c r="O26" s="25" t="s">
        <v>181</v>
      </c>
      <c r="P26" s="78"/>
      <c r="Q26" s="30" t="s">
        <v>185</v>
      </c>
      <c r="R26" s="78"/>
      <c r="S26" s="30" t="s">
        <v>184</v>
      </c>
      <c r="T26" s="78"/>
      <c r="U26" s="185"/>
      <c r="V26" s="184">
        <f t="shared" si="0"/>
        <v>0</v>
      </c>
    </row>
    <row r="27" spans="1:22" s="158" customFormat="1" x14ac:dyDescent="0.25">
      <c r="A27" s="75" t="s">
        <v>159</v>
      </c>
      <c r="B27" s="75" t="s">
        <v>191</v>
      </c>
      <c r="C27" s="75" t="s">
        <v>253</v>
      </c>
      <c r="D27" s="75"/>
      <c r="E27" s="28">
        <v>1</v>
      </c>
      <c r="F27" s="51" t="s">
        <v>339</v>
      </c>
      <c r="G27" s="40" t="s">
        <v>175</v>
      </c>
      <c r="H27" s="51" t="s">
        <v>163</v>
      </c>
      <c r="I27" s="178"/>
      <c r="J27" s="157">
        <v>2</v>
      </c>
      <c r="K27" s="28" t="s">
        <v>183</v>
      </c>
      <c r="L27" s="174"/>
      <c r="M27" s="25" t="s">
        <v>178</v>
      </c>
      <c r="N27" s="174"/>
      <c r="O27" s="25" t="s">
        <v>181</v>
      </c>
      <c r="P27" s="174"/>
      <c r="Q27" s="30" t="s">
        <v>185</v>
      </c>
      <c r="R27" s="174"/>
      <c r="S27" s="30" t="s">
        <v>184</v>
      </c>
      <c r="T27" s="174"/>
      <c r="U27" s="185"/>
      <c r="V27" s="184">
        <f t="shared" si="0"/>
        <v>0</v>
      </c>
    </row>
    <row r="28" spans="1:22" s="158" customFormat="1" x14ac:dyDescent="0.25">
      <c r="A28" s="75" t="s">
        <v>169</v>
      </c>
      <c r="B28" s="75" t="s">
        <v>191</v>
      </c>
      <c r="C28" s="75" t="s">
        <v>45</v>
      </c>
      <c r="D28" s="75"/>
      <c r="E28" s="28">
        <v>1</v>
      </c>
      <c r="F28" s="51" t="s">
        <v>336</v>
      </c>
      <c r="G28" s="51" t="s">
        <v>252</v>
      </c>
      <c r="H28" s="51" t="s">
        <v>163</v>
      </c>
      <c r="I28" s="178"/>
      <c r="J28" s="157">
        <v>2</v>
      </c>
      <c r="K28" s="30" t="s">
        <v>183</v>
      </c>
      <c r="L28" s="174"/>
      <c r="M28" s="25" t="s">
        <v>178</v>
      </c>
      <c r="N28" s="174"/>
      <c r="O28" s="25" t="s">
        <v>181</v>
      </c>
      <c r="P28" s="174"/>
      <c r="Q28" s="30" t="s">
        <v>185</v>
      </c>
      <c r="R28" s="174"/>
      <c r="S28" s="30" t="s">
        <v>184</v>
      </c>
      <c r="T28" s="174"/>
      <c r="U28" s="185"/>
      <c r="V28" s="184">
        <f t="shared" si="0"/>
        <v>0</v>
      </c>
    </row>
    <row r="29" spans="1:22" s="158" customFormat="1" x14ac:dyDescent="0.25">
      <c r="A29" s="51" t="s">
        <v>227</v>
      </c>
      <c r="B29" s="75" t="s">
        <v>219</v>
      </c>
      <c r="C29" s="51" t="s">
        <v>228</v>
      </c>
      <c r="D29" s="51"/>
      <c r="E29" s="38">
        <v>1</v>
      </c>
      <c r="F29" s="51" t="s">
        <v>346</v>
      </c>
      <c r="G29" s="51" t="s">
        <v>229</v>
      </c>
      <c r="H29" s="51" t="s">
        <v>163</v>
      </c>
      <c r="I29" s="178"/>
      <c r="J29" s="157">
        <v>3</v>
      </c>
      <c r="K29" s="30" t="s">
        <v>183</v>
      </c>
      <c r="L29" s="78"/>
      <c r="M29" s="25" t="s">
        <v>177</v>
      </c>
      <c r="N29" s="175"/>
      <c r="O29" s="25" t="s">
        <v>180</v>
      </c>
      <c r="P29" s="78"/>
      <c r="Q29" s="30" t="s">
        <v>185</v>
      </c>
      <c r="R29" s="78"/>
      <c r="S29" s="30" t="s">
        <v>184</v>
      </c>
      <c r="T29" s="78"/>
      <c r="U29" s="185"/>
      <c r="V29" s="184">
        <f t="shared" si="0"/>
        <v>0</v>
      </c>
    </row>
    <row r="30" spans="1:22" s="158" customFormat="1" x14ac:dyDescent="0.25">
      <c r="A30" s="40" t="s">
        <v>214</v>
      </c>
      <c r="B30" s="75" t="s">
        <v>219</v>
      </c>
      <c r="C30" s="51"/>
      <c r="D30" s="51"/>
      <c r="E30" s="29">
        <v>1</v>
      </c>
      <c r="F30" s="51" t="s">
        <v>348</v>
      </c>
      <c r="G30" s="51" t="s">
        <v>213</v>
      </c>
      <c r="H30" s="51" t="s">
        <v>163</v>
      </c>
      <c r="I30" s="178"/>
      <c r="J30" s="157"/>
      <c r="K30" s="30" t="s">
        <v>183</v>
      </c>
      <c r="L30" s="78"/>
      <c r="M30" s="25"/>
      <c r="N30" s="175"/>
      <c r="O30" s="25" t="s">
        <v>180</v>
      </c>
      <c r="P30" s="78"/>
      <c r="Q30" s="30" t="s">
        <v>185</v>
      </c>
      <c r="R30" s="78"/>
      <c r="S30" s="30" t="s">
        <v>184</v>
      </c>
      <c r="T30" s="78"/>
      <c r="U30" s="185"/>
      <c r="V30" s="184">
        <f t="shared" si="0"/>
        <v>0</v>
      </c>
    </row>
    <row r="31" spans="1:22" s="158" customFormat="1" x14ac:dyDescent="0.25">
      <c r="A31" s="51" t="s">
        <v>343</v>
      </c>
      <c r="B31" s="75" t="s">
        <v>90</v>
      </c>
      <c r="C31" s="51"/>
      <c r="D31" s="51"/>
      <c r="E31" s="29">
        <v>1</v>
      </c>
      <c r="F31" s="51" t="s">
        <v>339</v>
      </c>
      <c r="G31" s="51" t="s">
        <v>230</v>
      </c>
      <c r="H31" s="51" t="s">
        <v>163</v>
      </c>
      <c r="I31" s="178"/>
      <c r="J31" s="157">
        <v>3</v>
      </c>
      <c r="K31" s="30" t="s">
        <v>183</v>
      </c>
      <c r="L31" s="78"/>
      <c r="M31" s="25" t="s">
        <v>177</v>
      </c>
      <c r="N31" s="175"/>
      <c r="O31" s="25" t="s">
        <v>180</v>
      </c>
      <c r="P31" s="78"/>
      <c r="Q31" s="30" t="s">
        <v>185</v>
      </c>
      <c r="R31" s="78"/>
      <c r="S31" s="30" t="s">
        <v>184</v>
      </c>
      <c r="T31" s="78"/>
      <c r="U31" s="185"/>
      <c r="V31" s="184">
        <f t="shared" si="0"/>
        <v>0</v>
      </c>
    </row>
    <row r="32" spans="1:22" s="158" customFormat="1" x14ac:dyDescent="0.25">
      <c r="A32" s="51" t="s">
        <v>207</v>
      </c>
      <c r="B32" s="75" t="s">
        <v>90</v>
      </c>
      <c r="C32" s="51"/>
      <c r="D32" s="51"/>
      <c r="E32" s="29">
        <v>14</v>
      </c>
      <c r="F32" s="51" t="s">
        <v>348</v>
      </c>
      <c r="G32" s="51" t="s">
        <v>349</v>
      </c>
      <c r="H32" s="51" t="s">
        <v>163</v>
      </c>
      <c r="I32" s="178"/>
      <c r="J32" s="157"/>
      <c r="K32" s="30" t="s">
        <v>183</v>
      </c>
      <c r="L32" s="78"/>
      <c r="M32" s="25"/>
      <c r="N32" s="175"/>
      <c r="O32" s="25" t="s">
        <v>180</v>
      </c>
      <c r="P32" s="78"/>
      <c r="Q32" s="30" t="s">
        <v>185</v>
      </c>
      <c r="R32" s="78"/>
      <c r="S32" s="30" t="s">
        <v>184</v>
      </c>
      <c r="T32" s="78"/>
      <c r="U32" s="185"/>
      <c r="V32" s="184">
        <f t="shared" si="0"/>
        <v>0</v>
      </c>
    </row>
    <row r="33" spans="1:22" s="158" customFormat="1" x14ac:dyDescent="0.25">
      <c r="A33" s="40" t="s">
        <v>206</v>
      </c>
      <c r="B33" s="75" t="s">
        <v>972</v>
      </c>
      <c r="C33" s="51"/>
      <c r="D33" s="51"/>
      <c r="E33" s="29">
        <v>1</v>
      </c>
      <c r="F33" s="51" t="s">
        <v>348</v>
      </c>
      <c r="G33" s="51" t="s">
        <v>213</v>
      </c>
      <c r="H33" s="51" t="s">
        <v>163</v>
      </c>
      <c r="I33" s="178"/>
      <c r="J33" s="157"/>
      <c r="K33" s="30" t="s">
        <v>183</v>
      </c>
      <c r="L33" s="78"/>
      <c r="M33" s="25"/>
      <c r="N33" s="175"/>
      <c r="O33" s="25" t="s">
        <v>180</v>
      </c>
      <c r="P33" s="78"/>
      <c r="Q33" s="30" t="s">
        <v>185</v>
      </c>
      <c r="R33" s="78"/>
      <c r="S33" s="30" t="s">
        <v>184</v>
      </c>
      <c r="T33" s="78"/>
      <c r="U33" s="185"/>
      <c r="V33" s="184">
        <f t="shared" si="0"/>
        <v>0</v>
      </c>
    </row>
    <row r="34" spans="1:22" s="158" customFormat="1" x14ac:dyDescent="0.25">
      <c r="A34" s="51" t="s">
        <v>207</v>
      </c>
      <c r="B34" s="75" t="s">
        <v>90</v>
      </c>
      <c r="C34" s="51"/>
      <c r="D34" s="51"/>
      <c r="E34" s="46">
        <v>9</v>
      </c>
      <c r="F34" s="51" t="s">
        <v>347</v>
      </c>
      <c r="G34" s="51" t="s">
        <v>140</v>
      </c>
      <c r="H34" s="51" t="s">
        <v>161</v>
      </c>
      <c r="I34" s="178"/>
      <c r="J34" s="157"/>
      <c r="K34" s="30" t="s">
        <v>183</v>
      </c>
      <c r="L34" s="78"/>
      <c r="M34" s="25"/>
      <c r="N34" s="175"/>
      <c r="O34" s="25" t="s">
        <v>180</v>
      </c>
      <c r="P34" s="78"/>
      <c r="Q34" s="30" t="s">
        <v>185</v>
      </c>
      <c r="R34" s="78"/>
      <c r="S34" s="30" t="s">
        <v>184</v>
      </c>
      <c r="T34" s="78"/>
      <c r="U34" s="185"/>
      <c r="V34" s="184">
        <f t="shared" si="0"/>
        <v>0</v>
      </c>
    </row>
    <row r="35" spans="1:22" s="158" customFormat="1" x14ac:dyDescent="0.25">
      <c r="A35" s="51" t="s">
        <v>103</v>
      </c>
      <c r="B35" s="75" t="s">
        <v>192</v>
      </c>
      <c r="C35" s="51" t="s">
        <v>104</v>
      </c>
      <c r="D35" s="51" t="s">
        <v>105</v>
      </c>
      <c r="E35" s="29">
        <v>1</v>
      </c>
      <c r="F35" s="40" t="s">
        <v>315</v>
      </c>
      <c r="G35" s="51" t="s">
        <v>106</v>
      </c>
      <c r="H35" s="51" t="s">
        <v>148</v>
      </c>
      <c r="I35" s="178"/>
      <c r="J35" s="157">
        <v>2</v>
      </c>
      <c r="K35" s="30" t="s">
        <v>183</v>
      </c>
      <c r="L35" s="78"/>
      <c r="M35" s="25" t="s">
        <v>178</v>
      </c>
      <c r="N35" s="175"/>
      <c r="O35" s="25" t="s">
        <v>181</v>
      </c>
      <c r="P35" s="78"/>
      <c r="Q35" s="30" t="s">
        <v>185</v>
      </c>
      <c r="R35" s="78"/>
      <c r="S35" s="30" t="s">
        <v>184</v>
      </c>
      <c r="T35" s="78"/>
      <c r="U35" s="185"/>
      <c r="V35" s="184">
        <f t="shared" si="0"/>
        <v>0</v>
      </c>
    </row>
    <row r="36" spans="1:22" s="158" customFormat="1" x14ac:dyDescent="0.25">
      <c r="A36" s="51" t="s">
        <v>110</v>
      </c>
      <c r="B36" s="75" t="s">
        <v>192</v>
      </c>
      <c r="C36" s="51" t="s">
        <v>104</v>
      </c>
      <c r="D36" s="51" t="s">
        <v>111</v>
      </c>
      <c r="E36" s="29">
        <v>1</v>
      </c>
      <c r="F36" s="40" t="s">
        <v>315</v>
      </c>
      <c r="G36" s="51" t="s">
        <v>106</v>
      </c>
      <c r="H36" s="51" t="s">
        <v>148</v>
      </c>
      <c r="I36" s="178"/>
      <c r="J36" s="157">
        <v>2</v>
      </c>
      <c r="K36" s="30" t="s">
        <v>183</v>
      </c>
      <c r="L36" s="78"/>
      <c r="M36" s="25" t="s">
        <v>178</v>
      </c>
      <c r="N36" s="175"/>
      <c r="O36" s="25" t="s">
        <v>181</v>
      </c>
      <c r="P36" s="78"/>
      <c r="Q36" s="30" t="s">
        <v>185</v>
      </c>
      <c r="R36" s="78"/>
      <c r="S36" s="30" t="s">
        <v>184</v>
      </c>
      <c r="T36" s="78"/>
      <c r="U36" s="185"/>
      <c r="V36" s="184">
        <f t="shared" si="0"/>
        <v>0</v>
      </c>
    </row>
    <row r="37" spans="1:22" s="158" customFormat="1" x14ac:dyDescent="0.25">
      <c r="A37" s="51" t="s">
        <v>119</v>
      </c>
      <c r="B37" s="75" t="s">
        <v>192</v>
      </c>
      <c r="C37" s="51" t="s">
        <v>104</v>
      </c>
      <c r="D37" s="51" t="s">
        <v>120</v>
      </c>
      <c r="E37" s="29">
        <v>1</v>
      </c>
      <c r="F37" s="40" t="s">
        <v>305</v>
      </c>
      <c r="G37" s="51" t="s">
        <v>63</v>
      </c>
      <c r="H37" s="51" t="s">
        <v>148</v>
      </c>
      <c r="I37" s="178"/>
      <c r="J37" s="157">
        <v>1</v>
      </c>
      <c r="K37" s="30" t="s">
        <v>183</v>
      </c>
      <c r="L37" s="78"/>
      <c r="M37" s="25" t="s">
        <v>179</v>
      </c>
      <c r="N37" s="175"/>
      <c r="O37" s="25" t="s">
        <v>182</v>
      </c>
      <c r="P37" s="78"/>
      <c r="Q37" s="30" t="s">
        <v>185</v>
      </c>
      <c r="R37" s="78"/>
      <c r="S37" s="30" t="s">
        <v>184</v>
      </c>
      <c r="T37" s="78"/>
      <c r="U37" s="185"/>
      <c r="V37" s="184">
        <f t="shared" si="0"/>
        <v>0</v>
      </c>
    </row>
    <row r="38" spans="1:22" s="158" customFormat="1" x14ac:dyDescent="0.25">
      <c r="A38" s="51" t="s">
        <v>124</v>
      </c>
      <c r="B38" s="75" t="s">
        <v>192</v>
      </c>
      <c r="C38" s="51" t="s">
        <v>125</v>
      </c>
      <c r="D38" s="51" t="s">
        <v>126</v>
      </c>
      <c r="E38" s="29">
        <v>1</v>
      </c>
      <c r="F38" s="40" t="s">
        <v>328</v>
      </c>
      <c r="G38" s="51" t="s">
        <v>127</v>
      </c>
      <c r="H38" s="51" t="s">
        <v>148</v>
      </c>
      <c r="I38" s="178"/>
      <c r="J38" s="157">
        <v>2</v>
      </c>
      <c r="K38" s="30" t="s">
        <v>183</v>
      </c>
      <c r="L38" s="78"/>
      <c r="M38" s="25" t="s">
        <v>178</v>
      </c>
      <c r="N38" s="175"/>
      <c r="O38" s="25" t="s">
        <v>181</v>
      </c>
      <c r="P38" s="78"/>
      <c r="Q38" s="30" t="s">
        <v>185</v>
      </c>
      <c r="R38" s="78"/>
      <c r="S38" s="30" t="s">
        <v>184</v>
      </c>
      <c r="T38" s="78"/>
      <c r="U38" s="185"/>
      <c r="V38" s="184">
        <f t="shared" si="0"/>
        <v>0</v>
      </c>
    </row>
    <row r="39" spans="1:22" s="158" customFormat="1" x14ac:dyDescent="0.25">
      <c r="A39" s="51" t="s">
        <v>128</v>
      </c>
      <c r="B39" s="75" t="s">
        <v>192</v>
      </c>
      <c r="C39" s="51" t="s">
        <v>129</v>
      </c>
      <c r="D39" s="51"/>
      <c r="E39" s="29">
        <v>12</v>
      </c>
      <c r="F39" s="40" t="s">
        <v>309</v>
      </c>
      <c r="G39" s="51" t="s">
        <v>130</v>
      </c>
      <c r="H39" s="51" t="s">
        <v>148</v>
      </c>
      <c r="I39" s="178"/>
      <c r="J39" s="157">
        <v>2</v>
      </c>
      <c r="K39" s="30" t="s">
        <v>183</v>
      </c>
      <c r="L39" s="78"/>
      <c r="M39" s="25" t="s">
        <v>178</v>
      </c>
      <c r="N39" s="175"/>
      <c r="O39" s="25" t="s">
        <v>181</v>
      </c>
      <c r="P39" s="78"/>
      <c r="Q39" s="30" t="s">
        <v>185</v>
      </c>
      <c r="R39" s="78"/>
      <c r="S39" s="30" t="s">
        <v>184</v>
      </c>
      <c r="T39" s="78"/>
      <c r="U39" s="185"/>
      <c r="V39" s="184">
        <f t="shared" si="0"/>
        <v>0</v>
      </c>
    </row>
    <row r="40" spans="1:22" s="158" customFormat="1" x14ac:dyDescent="0.25">
      <c r="A40" s="51" t="s">
        <v>131</v>
      </c>
      <c r="B40" s="75" t="s">
        <v>193</v>
      </c>
      <c r="C40" s="51" t="s">
        <v>132</v>
      </c>
      <c r="D40" s="51"/>
      <c r="E40" s="29">
        <v>61</v>
      </c>
      <c r="F40" s="40" t="s">
        <v>309</v>
      </c>
      <c r="G40" s="51" t="s">
        <v>133</v>
      </c>
      <c r="H40" s="51" t="s">
        <v>148</v>
      </c>
      <c r="I40" s="178"/>
      <c r="J40" s="157">
        <v>2</v>
      </c>
      <c r="K40" s="30" t="s">
        <v>183</v>
      </c>
      <c r="L40" s="78"/>
      <c r="M40" s="25" t="s">
        <v>178</v>
      </c>
      <c r="N40" s="175"/>
      <c r="O40" s="25" t="s">
        <v>181</v>
      </c>
      <c r="P40" s="78"/>
      <c r="Q40" s="30" t="s">
        <v>185</v>
      </c>
      <c r="R40" s="78"/>
      <c r="S40" s="30" t="s">
        <v>184</v>
      </c>
      <c r="T40" s="78"/>
      <c r="U40" s="185"/>
      <c r="V40" s="184">
        <f t="shared" si="0"/>
        <v>0</v>
      </c>
    </row>
    <row r="41" spans="1:22" s="158" customFormat="1" x14ac:dyDescent="0.25">
      <c r="A41" s="51" t="s">
        <v>60</v>
      </c>
      <c r="B41" s="75" t="s">
        <v>190</v>
      </c>
      <c r="C41" s="51" t="s">
        <v>61</v>
      </c>
      <c r="D41" s="51" t="s">
        <v>62</v>
      </c>
      <c r="E41" s="29">
        <v>1</v>
      </c>
      <c r="F41" s="40" t="s">
        <v>305</v>
      </c>
      <c r="G41" s="51" t="s">
        <v>226</v>
      </c>
      <c r="H41" s="51" t="s">
        <v>148</v>
      </c>
      <c r="I41" s="178"/>
      <c r="J41" s="157">
        <v>1</v>
      </c>
      <c r="K41" s="30" t="s">
        <v>183</v>
      </c>
      <c r="L41" s="177"/>
      <c r="M41" s="25" t="s">
        <v>179</v>
      </c>
      <c r="N41" s="176"/>
      <c r="O41" s="25" t="s">
        <v>182</v>
      </c>
      <c r="P41" s="78"/>
      <c r="Q41" s="30" t="s">
        <v>185</v>
      </c>
      <c r="R41" s="78"/>
      <c r="S41" s="30" t="s">
        <v>184</v>
      </c>
      <c r="T41" s="78"/>
      <c r="U41" s="185"/>
      <c r="V41" s="184">
        <f t="shared" si="0"/>
        <v>0</v>
      </c>
    </row>
    <row r="42" spans="1:22" s="158" customFormat="1" x14ac:dyDescent="0.25">
      <c r="A42" s="167" t="s">
        <v>64</v>
      </c>
      <c r="B42" s="75" t="s">
        <v>190</v>
      </c>
      <c r="C42" s="51" t="s">
        <v>61</v>
      </c>
      <c r="D42" s="51" t="s">
        <v>65</v>
      </c>
      <c r="E42" s="29">
        <v>2</v>
      </c>
      <c r="F42" s="40" t="s">
        <v>305</v>
      </c>
      <c r="G42" s="51" t="s">
        <v>226</v>
      </c>
      <c r="H42" s="51" t="s">
        <v>148</v>
      </c>
      <c r="I42" s="178"/>
      <c r="J42" s="157">
        <v>1</v>
      </c>
      <c r="K42" s="30" t="s">
        <v>183</v>
      </c>
      <c r="L42" s="78"/>
      <c r="M42" s="25" t="s">
        <v>179</v>
      </c>
      <c r="N42" s="175"/>
      <c r="O42" s="25" t="s">
        <v>182</v>
      </c>
      <c r="P42" s="78"/>
      <c r="Q42" s="30" t="s">
        <v>185</v>
      </c>
      <c r="R42" s="78"/>
      <c r="S42" s="30" t="s">
        <v>184</v>
      </c>
      <c r="T42" s="78"/>
      <c r="U42" s="185"/>
      <c r="V42" s="184">
        <f t="shared" si="0"/>
        <v>0</v>
      </c>
    </row>
    <row r="43" spans="1:22" s="158" customFormat="1" x14ac:dyDescent="0.25">
      <c r="A43" s="51" t="s">
        <v>244</v>
      </c>
      <c r="B43" s="75" t="s">
        <v>190</v>
      </c>
      <c r="C43" s="51" t="s">
        <v>48</v>
      </c>
      <c r="D43" s="51" t="s">
        <v>217</v>
      </c>
      <c r="E43" s="29">
        <v>1</v>
      </c>
      <c r="F43" s="40" t="s">
        <v>305</v>
      </c>
      <c r="G43" s="51" t="s">
        <v>202</v>
      </c>
      <c r="H43" s="51" t="s">
        <v>148</v>
      </c>
      <c r="I43" s="178"/>
      <c r="J43" s="157">
        <v>1</v>
      </c>
      <c r="K43" s="30" t="s">
        <v>183</v>
      </c>
      <c r="L43" s="78"/>
      <c r="M43" s="25" t="s">
        <v>179</v>
      </c>
      <c r="N43" s="175"/>
      <c r="O43" s="25" t="s">
        <v>182</v>
      </c>
      <c r="P43" s="78"/>
      <c r="Q43" s="30" t="s">
        <v>185</v>
      </c>
      <c r="R43" s="78"/>
      <c r="S43" s="30" t="s">
        <v>184</v>
      </c>
      <c r="T43" s="78"/>
      <c r="U43" s="186"/>
      <c r="V43" s="184">
        <f t="shared" si="0"/>
        <v>0</v>
      </c>
    </row>
    <row r="44" spans="1:22" s="158" customFormat="1" x14ac:dyDescent="0.25">
      <c r="A44" s="51" t="s">
        <v>200</v>
      </c>
      <c r="B44" s="75" t="s">
        <v>190</v>
      </c>
      <c r="C44" s="51" t="s">
        <v>104</v>
      </c>
      <c r="D44" s="51" t="s">
        <v>109</v>
      </c>
      <c r="E44" s="29">
        <v>2</v>
      </c>
      <c r="F44" s="71" t="s">
        <v>305</v>
      </c>
      <c r="G44" s="51" t="s">
        <v>63</v>
      </c>
      <c r="H44" s="51" t="s">
        <v>148</v>
      </c>
      <c r="I44" s="178"/>
      <c r="J44" s="157">
        <v>1</v>
      </c>
      <c r="K44" s="30" t="s">
        <v>183</v>
      </c>
      <c r="L44" s="78"/>
      <c r="M44" s="25" t="s">
        <v>179</v>
      </c>
      <c r="N44" s="175"/>
      <c r="O44" s="25" t="s">
        <v>182</v>
      </c>
      <c r="P44" s="78"/>
      <c r="Q44" s="30" t="s">
        <v>185</v>
      </c>
      <c r="R44" s="78"/>
      <c r="S44" s="30" t="s">
        <v>184</v>
      </c>
      <c r="T44" s="78"/>
      <c r="U44" s="185"/>
      <c r="V44" s="184">
        <f t="shared" si="0"/>
        <v>0</v>
      </c>
    </row>
    <row r="45" spans="1:22" s="158" customFormat="1" x14ac:dyDescent="0.25">
      <c r="A45" s="51" t="s">
        <v>47</v>
      </c>
      <c r="B45" s="75" t="s">
        <v>190</v>
      </c>
      <c r="C45" s="51" t="s">
        <v>45</v>
      </c>
      <c r="D45" s="51" t="s">
        <v>141</v>
      </c>
      <c r="E45" s="29">
        <v>2</v>
      </c>
      <c r="F45" s="40" t="s">
        <v>305</v>
      </c>
      <c r="G45" s="51" t="s">
        <v>142</v>
      </c>
      <c r="H45" s="51" t="s">
        <v>148</v>
      </c>
      <c r="I45" s="178"/>
      <c r="J45" s="157">
        <v>1</v>
      </c>
      <c r="K45" s="30" t="s">
        <v>183</v>
      </c>
      <c r="L45" s="78"/>
      <c r="M45" s="25" t="s">
        <v>179</v>
      </c>
      <c r="N45" s="175"/>
      <c r="O45" s="25" t="s">
        <v>182</v>
      </c>
      <c r="P45" s="78"/>
      <c r="Q45" s="30" t="s">
        <v>185</v>
      </c>
      <c r="R45" s="78"/>
      <c r="S45" s="30" t="s">
        <v>184</v>
      </c>
      <c r="T45" s="78"/>
      <c r="U45" s="185"/>
      <c r="V45" s="184">
        <f t="shared" si="0"/>
        <v>0</v>
      </c>
    </row>
    <row r="46" spans="1:22" s="158" customFormat="1" x14ac:dyDescent="0.25">
      <c r="A46" s="51" t="s">
        <v>143</v>
      </c>
      <c r="B46" s="75" t="s">
        <v>190</v>
      </c>
      <c r="C46" s="51" t="s">
        <v>144</v>
      </c>
      <c r="D46" s="51" t="s">
        <v>145</v>
      </c>
      <c r="E46" s="29">
        <v>1</v>
      </c>
      <c r="F46" s="40" t="s">
        <v>305</v>
      </c>
      <c r="G46" s="51" t="s">
        <v>73</v>
      </c>
      <c r="H46" s="51" t="s">
        <v>148</v>
      </c>
      <c r="I46" s="178"/>
      <c r="J46" s="157">
        <v>3</v>
      </c>
      <c r="K46" s="30" t="s">
        <v>183</v>
      </c>
      <c r="L46" s="78"/>
      <c r="M46" s="25" t="s">
        <v>177</v>
      </c>
      <c r="N46" s="175"/>
      <c r="O46" s="25" t="s">
        <v>180</v>
      </c>
      <c r="P46" s="78"/>
      <c r="Q46" s="30" t="s">
        <v>185</v>
      </c>
      <c r="R46" s="78"/>
      <c r="S46" s="30" t="s">
        <v>184</v>
      </c>
      <c r="T46" s="78"/>
      <c r="U46" s="185"/>
      <c r="V46" s="184">
        <f t="shared" si="0"/>
        <v>0</v>
      </c>
    </row>
    <row r="47" spans="1:22" s="158" customFormat="1" x14ac:dyDescent="0.25">
      <c r="A47" s="51" t="s">
        <v>143</v>
      </c>
      <c r="B47" s="75" t="s">
        <v>190</v>
      </c>
      <c r="C47" s="51" t="s">
        <v>144</v>
      </c>
      <c r="D47" s="51" t="s">
        <v>145</v>
      </c>
      <c r="E47" s="29">
        <v>1</v>
      </c>
      <c r="F47" s="40" t="s">
        <v>330</v>
      </c>
      <c r="G47" s="51" t="s">
        <v>46</v>
      </c>
      <c r="H47" s="51" t="s">
        <v>148</v>
      </c>
      <c r="I47" s="178"/>
      <c r="J47" s="157">
        <v>3</v>
      </c>
      <c r="K47" s="30" t="s">
        <v>183</v>
      </c>
      <c r="L47" s="78"/>
      <c r="M47" s="25" t="s">
        <v>177</v>
      </c>
      <c r="N47" s="175"/>
      <c r="O47" s="25" t="s">
        <v>180</v>
      </c>
      <c r="P47" s="78"/>
      <c r="Q47" s="30" t="s">
        <v>185</v>
      </c>
      <c r="R47" s="78"/>
      <c r="S47" s="30" t="s">
        <v>184</v>
      </c>
      <c r="T47" s="78"/>
      <c r="U47" s="185"/>
      <c r="V47" s="184">
        <f t="shared" si="0"/>
        <v>0</v>
      </c>
    </row>
    <row r="48" spans="1:22" s="158" customFormat="1" x14ac:dyDescent="0.25">
      <c r="A48" s="51" t="s">
        <v>146</v>
      </c>
      <c r="B48" s="75" t="s">
        <v>190</v>
      </c>
      <c r="C48" s="51" t="s">
        <v>144</v>
      </c>
      <c r="D48" s="51" t="s">
        <v>145</v>
      </c>
      <c r="E48" s="29">
        <v>1</v>
      </c>
      <c r="F48" s="40" t="s">
        <v>315</v>
      </c>
      <c r="G48" s="51" t="s">
        <v>147</v>
      </c>
      <c r="H48" s="51" t="s">
        <v>148</v>
      </c>
      <c r="I48" s="178"/>
      <c r="J48" s="157">
        <v>3</v>
      </c>
      <c r="K48" s="30" t="s">
        <v>183</v>
      </c>
      <c r="L48" s="78"/>
      <c r="M48" s="25" t="s">
        <v>177</v>
      </c>
      <c r="N48" s="175"/>
      <c r="O48" s="25" t="s">
        <v>180</v>
      </c>
      <c r="P48" s="78"/>
      <c r="Q48" s="30" t="s">
        <v>185</v>
      </c>
      <c r="R48" s="78"/>
      <c r="S48" s="30" t="s">
        <v>184</v>
      </c>
      <c r="T48" s="78"/>
      <c r="U48" s="185"/>
      <c r="V48" s="184">
        <f t="shared" si="0"/>
        <v>0</v>
      </c>
    </row>
    <row r="49" spans="1:22" s="158" customFormat="1" ht="16.5" customHeight="1" x14ac:dyDescent="0.25">
      <c r="A49" s="51" t="s">
        <v>74</v>
      </c>
      <c r="B49" s="75" t="s">
        <v>191</v>
      </c>
      <c r="C49" s="51" t="s">
        <v>75</v>
      </c>
      <c r="D49" s="51" t="s">
        <v>76</v>
      </c>
      <c r="E49" s="29">
        <v>1</v>
      </c>
      <c r="F49" s="40" t="s">
        <v>307</v>
      </c>
      <c r="G49" s="51" t="s">
        <v>77</v>
      </c>
      <c r="H49" s="51" t="s">
        <v>148</v>
      </c>
      <c r="I49" s="178"/>
      <c r="J49" s="157">
        <v>1</v>
      </c>
      <c r="K49" s="30" t="s">
        <v>183</v>
      </c>
      <c r="L49" s="78"/>
      <c r="M49" s="25" t="s">
        <v>179</v>
      </c>
      <c r="N49" s="175"/>
      <c r="O49" s="25" t="s">
        <v>182</v>
      </c>
      <c r="P49" s="78"/>
      <c r="Q49" s="30" t="s">
        <v>185</v>
      </c>
      <c r="R49" s="78"/>
      <c r="S49" s="30" t="s">
        <v>184</v>
      </c>
      <c r="T49" s="78"/>
      <c r="U49" s="185"/>
      <c r="V49" s="184">
        <f t="shared" si="0"/>
        <v>0</v>
      </c>
    </row>
    <row r="50" spans="1:22" s="158" customFormat="1" x14ac:dyDescent="0.25">
      <c r="A50" s="51" t="s">
        <v>74</v>
      </c>
      <c r="B50" s="75" t="s">
        <v>191</v>
      </c>
      <c r="C50" s="51" t="s">
        <v>75</v>
      </c>
      <c r="D50" s="51" t="s">
        <v>76</v>
      </c>
      <c r="E50" s="29">
        <v>1</v>
      </c>
      <c r="F50" s="40" t="s">
        <v>307</v>
      </c>
      <c r="G50" s="51" t="s">
        <v>77</v>
      </c>
      <c r="H50" s="51" t="s">
        <v>148</v>
      </c>
      <c r="I50" s="178"/>
      <c r="J50" s="157">
        <v>1</v>
      </c>
      <c r="K50" s="30" t="s">
        <v>183</v>
      </c>
      <c r="L50" s="78"/>
      <c r="M50" s="25" t="s">
        <v>179</v>
      </c>
      <c r="N50" s="175"/>
      <c r="O50" s="25" t="s">
        <v>182</v>
      </c>
      <c r="P50" s="78"/>
      <c r="Q50" s="30" t="s">
        <v>185</v>
      </c>
      <c r="R50" s="78"/>
      <c r="S50" s="30" t="s">
        <v>184</v>
      </c>
      <c r="T50" s="78"/>
      <c r="U50" s="185"/>
      <c r="V50" s="184">
        <f t="shared" si="0"/>
        <v>0</v>
      </c>
    </row>
    <row r="51" spans="1:22" s="158" customFormat="1" x14ac:dyDescent="0.25">
      <c r="A51" s="51" t="s">
        <v>78</v>
      </c>
      <c r="B51" s="75" t="s">
        <v>191</v>
      </c>
      <c r="C51" s="51" t="s">
        <v>79</v>
      </c>
      <c r="D51" s="51" t="s">
        <v>80</v>
      </c>
      <c r="E51" s="29">
        <v>1</v>
      </c>
      <c r="F51" s="40" t="s">
        <v>307</v>
      </c>
      <c r="G51" s="51" t="s">
        <v>77</v>
      </c>
      <c r="H51" s="51" t="s">
        <v>148</v>
      </c>
      <c r="I51" s="178"/>
      <c r="J51" s="157">
        <v>1</v>
      </c>
      <c r="K51" s="30" t="s">
        <v>183</v>
      </c>
      <c r="L51" s="78"/>
      <c r="M51" s="25" t="s">
        <v>179</v>
      </c>
      <c r="N51" s="175"/>
      <c r="O51" s="25" t="s">
        <v>182</v>
      </c>
      <c r="P51" s="78"/>
      <c r="Q51" s="30" t="s">
        <v>185</v>
      </c>
      <c r="R51" s="78"/>
      <c r="S51" s="30" t="s">
        <v>184</v>
      </c>
      <c r="T51" s="78"/>
      <c r="U51" s="185"/>
      <c r="V51" s="184">
        <f t="shared" si="0"/>
        <v>0</v>
      </c>
    </row>
    <row r="52" spans="1:22" s="158" customFormat="1" x14ac:dyDescent="0.25">
      <c r="A52" s="51" t="s">
        <v>81</v>
      </c>
      <c r="B52" s="75" t="s">
        <v>191</v>
      </c>
      <c r="C52" s="51" t="s">
        <v>75</v>
      </c>
      <c r="D52" s="51" t="s">
        <v>82</v>
      </c>
      <c r="E52" s="29">
        <v>2</v>
      </c>
      <c r="F52" s="40" t="s">
        <v>308</v>
      </c>
      <c r="G52" s="51" t="s">
        <v>83</v>
      </c>
      <c r="H52" s="51" t="s">
        <v>148</v>
      </c>
      <c r="I52" s="178"/>
      <c r="J52" s="157">
        <v>2</v>
      </c>
      <c r="K52" s="30" t="s">
        <v>183</v>
      </c>
      <c r="L52" s="78"/>
      <c r="M52" s="25" t="s">
        <v>178</v>
      </c>
      <c r="N52" s="175"/>
      <c r="O52" s="25" t="s">
        <v>181</v>
      </c>
      <c r="P52" s="78"/>
      <c r="Q52" s="30" t="s">
        <v>185</v>
      </c>
      <c r="R52" s="78"/>
      <c r="S52" s="30" t="s">
        <v>184</v>
      </c>
      <c r="T52" s="78"/>
      <c r="U52" s="185"/>
      <c r="V52" s="184">
        <f t="shared" si="0"/>
        <v>0</v>
      </c>
    </row>
    <row r="53" spans="1:22" s="158" customFormat="1" x14ac:dyDescent="0.25">
      <c r="A53" s="51" t="s">
        <v>84</v>
      </c>
      <c r="B53" s="75" t="s">
        <v>191</v>
      </c>
      <c r="C53" s="51" t="s">
        <v>61</v>
      </c>
      <c r="D53" s="51" t="s">
        <v>85</v>
      </c>
      <c r="E53" s="29">
        <v>156</v>
      </c>
      <c r="F53" s="40" t="s">
        <v>309</v>
      </c>
      <c r="G53" s="51" t="s">
        <v>86</v>
      </c>
      <c r="H53" s="51" t="s">
        <v>148</v>
      </c>
      <c r="I53" s="178"/>
      <c r="J53" s="157">
        <v>2</v>
      </c>
      <c r="K53" s="30" t="s">
        <v>183</v>
      </c>
      <c r="L53" s="78"/>
      <c r="M53" s="25" t="s">
        <v>178</v>
      </c>
      <c r="N53" s="175"/>
      <c r="O53" s="25" t="s">
        <v>181</v>
      </c>
      <c r="P53" s="78"/>
      <c r="Q53" s="30" t="s">
        <v>185</v>
      </c>
      <c r="R53" s="78"/>
      <c r="S53" s="30" t="s">
        <v>184</v>
      </c>
      <c r="T53" s="78"/>
      <c r="U53" s="185"/>
      <c r="V53" s="184">
        <f t="shared" si="0"/>
        <v>0</v>
      </c>
    </row>
    <row r="54" spans="1:22" s="158" customFormat="1" x14ac:dyDescent="0.25">
      <c r="A54" s="51" t="s">
        <v>47</v>
      </c>
      <c r="B54" s="75" t="s">
        <v>191</v>
      </c>
      <c r="C54" s="51" t="s">
        <v>101</v>
      </c>
      <c r="D54" s="51" t="s">
        <v>102</v>
      </c>
      <c r="E54" s="29">
        <v>1</v>
      </c>
      <c r="F54" s="40" t="s">
        <v>305</v>
      </c>
      <c r="G54" s="51" t="s">
        <v>63</v>
      </c>
      <c r="H54" s="51" t="s">
        <v>148</v>
      </c>
      <c r="I54" s="178"/>
      <c r="J54" s="157">
        <v>2</v>
      </c>
      <c r="K54" s="30" t="s">
        <v>183</v>
      </c>
      <c r="L54" s="78"/>
      <c r="M54" s="25" t="s">
        <v>178</v>
      </c>
      <c r="N54" s="175"/>
      <c r="O54" s="25" t="s">
        <v>181</v>
      </c>
      <c r="P54" s="78"/>
      <c r="Q54" s="30" t="s">
        <v>185</v>
      </c>
      <c r="R54" s="78"/>
      <c r="S54" s="30" t="s">
        <v>184</v>
      </c>
      <c r="T54" s="78"/>
      <c r="U54" s="185"/>
      <c r="V54" s="184">
        <f t="shared" si="0"/>
        <v>0</v>
      </c>
    </row>
    <row r="55" spans="1:22" s="158" customFormat="1" x14ac:dyDescent="0.25">
      <c r="A55" s="51" t="s">
        <v>153</v>
      </c>
      <c r="B55" s="75" t="s">
        <v>191</v>
      </c>
      <c r="C55" s="51" t="s">
        <v>101</v>
      </c>
      <c r="D55" s="51"/>
      <c r="E55" s="46">
        <v>1</v>
      </c>
      <c r="F55" s="40" t="s">
        <v>305</v>
      </c>
      <c r="G55" s="51" t="s">
        <v>254</v>
      </c>
      <c r="H55" s="51" t="s">
        <v>148</v>
      </c>
      <c r="I55" s="178"/>
      <c r="J55" s="157">
        <v>2</v>
      </c>
      <c r="K55" s="30" t="s">
        <v>183</v>
      </c>
      <c r="L55" s="78"/>
      <c r="M55" s="25" t="s">
        <v>178</v>
      </c>
      <c r="N55" s="175"/>
      <c r="O55" s="25" t="s">
        <v>181</v>
      </c>
      <c r="P55" s="78"/>
      <c r="Q55" s="30" t="s">
        <v>185</v>
      </c>
      <c r="R55" s="78"/>
      <c r="S55" s="30" t="s">
        <v>184</v>
      </c>
      <c r="T55" s="78"/>
      <c r="U55" s="185"/>
      <c r="V55" s="184">
        <f t="shared" si="0"/>
        <v>0</v>
      </c>
    </row>
    <row r="56" spans="1:22" s="158" customFormat="1" x14ac:dyDescent="0.25">
      <c r="A56" s="51" t="s">
        <v>153</v>
      </c>
      <c r="B56" s="75" t="s">
        <v>191</v>
      </c>
      <c r="C56" s="51" t="s">
        <v>149</v>
      </c>
      <c r="D56" s="51"/>
      <c r="E56" s="46">
        <v>2</v>
      </c>
      <c r="F56" s="40" t="s">
        <v>308</v>
      </c>
      <c r="G56" s="51" t="s">
        <v>142</v>
      </c>
      <c r="H56" s="51" t="s">
        <v>148</v>
      </c>
      <c r="I56" s="178"/>
      <c r="J56" s="157">
        <v>1</v>
      </c>
      <c r="K56" s="30" t="s">
        <v>183</v>
      </c>
      <c r="L56" s="78"/>
      <c r="M56" s="25" t="s">
        <v>179</v>
      </c>
      <c r="N56" s="175"/>
      <c r="O56" s="25" t="s">
        <v>182</v>
      </c>
      <c r="P56" s="78"/>
      <c r="Q56" s="30" t="s">
        <v>185</v>
      </c>
      <c r="R56" s="78"/>
      <c r="S56" s="30" t="s">
        <v>184</v>
      </c>
      <c r="T56" s="78"/>
      <c r="U56" s="185"/>
      <c r="V56" s="184">
        <f t="shared" si="0"/>
        <v>0</v>
      </c>
    </row>
    <row r="57" spans="1:22" s="158" customFormat="1" x14ac:dyDescent="0.25">
      <c r="A57" s="51" t="s">
        <v>112</v>
      </c>
      <c r="B57" s="75" t="s">
        <v>219</v>
      </c>
      <c r="C57" s="51" t="s">
        <v>113</v>
      </c>
      <c r="D57" s="51" t="s">
        <v>114</v>
      </c>
      <c r="E57" s="29">
        <v>1</v>
      </c>
      <c r="F57" s="40" t="s">
        <v>315</v>
      </c>
      <c r="G57" s="51" t="s">
        <v>106</v>
      </c>
      <c r="H57" s="51" t="s">
        <v>148</v>
      </c>
      <c r="I57" s="178"/>
      <c r="J57" s="157">
        <v>2</v>
      </c>
      <c r="K57" s="30" t="s">
        <v>183</v>
      </c>
      <c r="L57" s="78"/>
      <c r="M57" s="25" t="s">
        <v>178</v>
      </c>
      <c r="N57" s="175"/>
      <c r="O57" s="25" t="s">
        <v>181</v>
      </c>
      <c r="P57" s="78"/>
      <c r="Q57" s="30" t="s">
        <v>185</v>
      </c>
      <c r="R57" s="78"/>
      <c r="S57" s="30" t="s">
        <v>184</v>
      </c>
      <c r="T57" s="78"/>
      <c r="U57" s="185"/>
      <c r="V57" s="184">
        <f t="shared" si="0"/>
        <v>0</v>
      </c>
    </row>
    <row r="58" spans="1:22" s="158" customFormat="1" x14ac:dyDescent="0.25">
      <c r="A58" s="51" t="s">
        <v>115</v>
      </c>
      <c r="B58" s="75" t="s">
        <v>219</v>
      </c>
      <c r="C58" s="51" t="s">
        <v>113</v>
      </c>
      <c r="D58" s="51" t="s">
        <v>116</v>
      </c>
      <c r="E58" s="29">
        <v>1</v>
      </c>
      <c r="F58" s="40" t="s">
        <v>315</v>
      </c>
      <c r="G58" s="51" t="s">
        <v>106</v>
      </c>
      <c r="H58" s="51" t="s">
        <v>148</v>
      </c>
      <c r="I58" s="178"/>
      <c r="J58" s="157">
        <v>2</v>
      </c>
      <c r="K58" s="30" t="s">
        <v>183</v>
      </c>
      <c r="L58" s="78"/>
      <c r="M58" s="25" t="s">
        <v>178</v>
      </c>
      <c r="N58" s="175"/>
      <c r="O58" s="25" t="s">
        <v>181</v>
      </c>
      <c r="P58" s="78"/>
      <c r="Q58" s="30" t="s">
        <v>185</v>
      </c>
      <c r="R58" s="78"/>
      <c r="S58" s="30" t="s">
        <v>184</v>
      </c>
      <c r="T58" s="78"/>
      <c r="U58" s="185"/>
      <c r="V58" s="184">
        <f t="shared" si="0"/>
        <v>0</v>
      </c>
    </row>
    <row r="59" spans="1:22" s="158" customFormat="1" x14ac:dyDescent="0.25">
      <c r="A59" s="51" t="s">
        <v>117</v>
      </c>
      <c r="B59" s="75" t="s">
        <v>219</v>
      </c>
      <c r="C59" s="51" t="s">
        <v>113</v>
      </c>
      <c r="D59" s="51" t="s">
        <v>118</v>
      </c>
      <c r="E59" s="29">
        <v>1</v>
      </c>
      <c r="F59" s="40" t="s">
        <v>315</v>
      </c>
      <c r="G59" s="51" t="s">
        <v>106</v>
      </c>
      <c r="H59" s="51" t="s">
        <v>148</v>
      </c>
      <c r="I59" s="178"/>
      <c r="J59" s="157">
        <v>2</v>
      </c>
      <c r="K59" s="30" t="s">
        <v>183</v>
      </c>
      <c r="L59" s="78"/>
      <c r="M59" s="25" t="s">
        <v>178</v>
      </c>
      <c r="N59" s="175"/>
      <c r="O59" s="25" t="s">
        <v>181</v>
      </c>
      <c r="P59" s="78"/>
      <c r="Q59" s="30" t="s">
        <v>185</v>
      </c>
      <c r="R59" s="78"/>
      <c r="S59" s="30" t="s">
        <v>184</v>
      </c>
      <c r="T59" s="78"/>
      <c r="U59" s="185"/>
      <c r="V59" s="184">
        <f t="shared" si="0"/>
        <v>0</v>
      </c>
    </row>
    <row r="60" spans="1:22" s="158" customFormat="1" x14ac:dyDescent="0.25">
      <c r="A60" s="51" t="s">
        <v>121</v>
      </c>
      <c r="B60" s="75" t="s">
        <v>219</v>
      </c>
      <c r="C60" s="51" t="s">
        <v>122</v>
      </c>
      <c r="D60" s="51" t="s">
        <v>123</v>
      </c>
      <c r="E60" s="29">
        <v>1</v>
      </c>
      <c r="F60" s="40" t="s">
        <v>315</v>
      </c>
      <c r="G60" s="51" t="s">
        <v>106</v>
      </c>
      <c r="H60" s="51" t="s">
        <v>148</v>
      </c>
      <c r="I60" s="178"/>
      <c r="J60" s="157">
        <v>2</v>
      </c>
      <c r="K60" s="30" t="s">
        <v>183</v>
      </c>
      <c r="L60" s="78"/>
      <c r="M60" s="25" t="s">
        <v>178</v>
      </c>
      <c r="N60" s="175"/>
      <c r="O60" s="25" t="s">
        <v>181</v>
      </c>
      <c r="P60" s="78"/>
      <c r="Q60" s="30" t="s">
        <v>185</v>
      </c>
      <c r="R60" s="78"/>
      <c r="S60" s="30" t="s">
        <v>184</v>
      </c>
      <c r="T60" s="78"/>
      <c r="U60" s="185"/>
      <c r="V60" s="184">
        <f t="shared" si="0"/>
        <v>0</v>
      </c>
    </row>
    <row r="61" spans="1:22" s="158" customFormat="1" x14ac:dyDescent="0.25">
      <c r="A61" s="40" t="s">
        <v>214</v>
      </c>
      <c r="B61" s="75" t="s">
        <v>219</v>
      </c>
      <c r="C61" s="51"/>
      <c r="D61" s="51"/>
      <c r="E61" s="29">
        <v>1</v>
      </c>
      <c r="F61" s="71" t="s">
        <v>310</v>
      </c>
      <c r="G61" s="51" t="s">
        <v>106</v>
      </c>
      <c r="H61" s="51" t="s">
        <v>148</v>
      </c>
      <c r="I61" s="178"/>
      <c r="J61" s="157"/>
      <c r="K61" s="30" t="s">
        <v>183</v>
      </c>
      <c r="L61" s="78"/>
      <c r="M61" s="25" t="s">
        <v>178</v>
      </c>
      <c r="N61" s="175"/>
      <c r="O61" s="25" t="s">
        <v>181</v>
      </c>
      <c r="P61" s="78"/>
      <c r="Q61" s="30" t="s">
        <v>185</v>
      </c>
      <c r="R61" s="78"/>
      <c r="S61" s="30" t="s">
        <v>184</v>
      </c>
      <c r="T61" s="78"/>
      <c r="U61" s="185"/>
      <c r="V61" s="184">
        <f t="shared" si="0"/>
        <v>0</v>
      </c>
    </row>
    <row r="62" spans="1:22" s="158" customFormat="1" x14ac:dyDescent="0.25">
      <c r="A62" s="51" t="s">
        <v>186</v>
      </c>
      <c r="B62" s="75" t="s">
        <v>166</v>
      </c>
      <c r="C62" s="51" t="s">
        <v>61</v>
      </c>
      <c r="D62" s="51" t="s">
        <v>66</v>
      </c>
      <c r="E62" s="29">
        <v>1</v>
      </c>
      <c r="F62" s="40" t="s">
        <v>305</v>
      </c>
      <c r="G62" s="51" t="s">
        <v>226</v>
      </c>
      <c r="H62" s="51" t="s">
        <v>148</v>
      </c>
      <c r="I62" s="178"/>
      <c r="J62" s="157">
        <v>2</v>
      </c>
      <c r="K62" s="30" t="s">
        <v>183</v>
      </c>
      <c r="L62" s="78"/>
      <c r="M62" s="25" t="s">
        <v>178</v>
      </c>
      <c r="N62" s="175"/>
      <c r="O62" s="25" t="s">
        <v>181</v>
      </c>
      <c r="P62" s="78"/>
      <c r="Q62" s="30" t="s">
        <v>185</v>
      </c>
      <c r="R62" s="78"/>
      <c r="S62" s="30" t="s">
        <v>184</v>
      </c>
      <c r="T62" s="78"/>
      <c r="U62" s="185"/>
      <c r="V62" s="184">
        <f t="shared" si="0"/>
        <v>0</v>
      </c>
    </row>
    <row r="63" spans="1:22" s="158" customFormat="1" x14ac:dyDescent="0.25">
      <c r="A63" s="51" t="s">
        <v>187</v>
      </c>
      <c r="B63" s="75" t="s">
        <v>166</v>
      </c>
      <c r="C63" s="51" t="s">
        <v>61</v>
      </c>
      <c r="D63" s="51" t="s">
        <v>67</v>
      </c>
      <c r="E63" s="29">
        <v>1</v>
      </c>
      <c r="F63" s="40" t="s">
        <v>305</v>
      </c>
      <c r="G63" s="51" t="s">
        <v>226</v>
      </c>
      <c r="H63" s="51" t="s">
        <v>148</v>
      </c>
      <c r="I63" s="178"/>
      <c r="J63" s="157">
        <v>1</v>
      </c>
      <c r="K63" s="30" t="s">
        <v>183</v>
      </c>
      <c r="L63" s="78"/>
      <c r="M63" s="25" t="s">
        <v>179</v>
      </c>
      <c r="N63" s="175"/>
      <c r="O63" s="25" t="s">
        <v>182</v>
      </c>
      <c r="P63" s="78"/>
      <c r="Q63" s="30" t="s">
        <v>185</v>
      </c>
      <c r="R63" s="78"/>
      <c r="S63" s="30" t="s">
        <v>184</v>
      </c>
      <c r="T63" s="78"/>
      <c r="U63" s="185"/>
      <c r="V63" s="184">
        <f t="shared" si="0"/>
        <v>0</v>
      </c>
    </row>
    <row r="64" spans="1:22" s="158" customFormat="1" x14ac:dyDescent="0.25">
      <c r="A64" s="51" t="s">
        <v>68</v>
      </c>
      <c r="B64" s="75" t="s">
        <v>166</v>
      </c>
      <c r="C64" s="51" t="s">
        <v>69</v>
      </c>
      <c r="D64" s="51" t="s">
        <v>70</v>
      </c>
      <c r="E64" s="29">
        <v>1</v>
      </c>
      <c r="F64" s="40" t="s">
        <v>306</v>
      </c>
      <c r="G64" s="51" t="s">
        <v>71</v>
      </c>
      <c r="H64" s="51" t="s">
        <v>148</v>
      </c>
      <c r="I64" s="178"/>
      <c r="J64" s="157">
        <v>2</v>
      </c>
      <c r="K64" s="30" t="s">
        <v>183</v>
      </c>
      <c r="L64" s="78"/>
      <c r="M64" s="25" t="s">
        <v>178</v>
      </c>
      <c r="N64" s="175"/>
      <c r="O64" s="25" t="s">
        <v>181</v>
      </c>
      <c r="P64" s="78"/>
      <c r="Q64" s="30" t="s">
        <v>185</v>
      </c>
      <c r="R64" s="78"/>
      <c r="S64" s="30" t="s">
        <v>184</v>
      </c>
      <c r="T64" s="78"/>
      <c r="U64" s="185"/>
      <c r="V64" s="184">
        <f t="shared" si="0"/>
        <v>0</v>
      </c>
    </row>
    <row r="65" spans="1:22" s="158" customFormat="1" x14ac:dyDescent="0.25">
      <c r="A65" s="51" t="s">
        <v>188</v>
      </c>
      <c r="B65" s="75" t="s">
        <v>166</v>
      </c>
      <c r="C65" s="51" t="s">
        <v>61</v>
      </c>
      <c r="D65" s="51" t="s">
        <v>72</v>
      </c>
      <c r="E65" s="29">
        <v>1</v>
      </c>
      <c r="F65" s="40" t="s">
        <v>305</v>
      </c>
      <c r="G65" s="51" t="s">
        <v>73</v>
      </c>
      <c r="H65" s="51" t="s">
        <v>148</v>
      </c>
      <c r="I65" s="178"/>
      <c r="J65" s="157">
        <v>2</v>
      </c>
      <c r="K65" s="30" t="s">
        <v>183</v>
      </c>
      <c r="L65" s="78"/>
      <c r="M65" s="25" t="s">
        <v>178</v>
      </c>
      <c r="N65" s="175"/>
      <c r="O65" s="25" t="s">
        <v>181</v>
      </c>
      <c r="P65" s="78"/>
      <c r="Q65" s="30" t="s">
        <v>185</v>
      </c>
      <c r="R65" s="78"/>
      <c r="S65" s="30" t="s">
        <v>184</v>
      </c>
      <c r="T65" s="78"/>
      <c r="U65" s="185"/>
      <c r="V65" s="184">
        <f t="shared" si="0"/>
        <v>0</v>
      </c>
    </row>
    <row r="66" spans="1:22" s="158" customFormat="1" x14ac:dyDescent="0.25">
      <c r="A66" s="51" t="s">
        <v>87</v>
      </c>
      <c r="B66" s="75" t="s">
        <v>166</v>
      </c>
      <c r="C66" s="51" t="s">
        <v>61</v>
      </c>
      <c r="D66" s="51" t="s">
        <v>88</v>
      </c>
      <c r="E66" s="29">
        <v>33</v>
      </c>
      <c r="F66" s="51"/>
      <c r="G66" s="51" t="s">
        <v>89</v>
      </c>
      <c r="H66" s="51" t="s">
        <v>148</v>
      </c>
      <c r="I66" s="178"/>
      <c r="J66" s="157">
        <v>2</v>
      </c>
      <c r="K66" s="30" t="s">
        <v>183</v>
      </c>
      <c r="L66" s="78"/>
      <c r="M66" s="25" t="s">
        <v>178</v>
      </c>
      <c r="N66" s="175"/>
      <c r="O66" s="25" t="s">
        <v>181</v>
      </c>
      <c r="P66" s="78"/>
      <c r="Q66" s="30" t="s">
        <v>185</v>
      </c>
      <c r="R66" s="78"/>
      <c r="S66" s="30" t="s">
        <v>184</v>
      </c>
      <c r="T66" s="78"/>
      <c r="U66" s="185"/>
      <c r="V66" s="184">
        <f t="shared" si="0"/>
        <v>0</v>
      </c>
    </row>
    <row r="67" spans="1:22" s="158" customFormat="1" x14ac:dyDescent="0.25">
      <c r="A67" s="51" t="s">
        <v>107</v>
      </c>
      <c r="B67" s="75" t="s">
        <v>166</v>
      </c>
      <c r="C67" s="51" t="s">
        <v>104</v>
      </c>
      <c r="D67" s="51" t="s">
        <v>108</v>
      </c>
      <c r="E67" s="29">
        <v>1</v>
      </c>
      <c r="F67" s="40" t="s">
        <v>315</v>
      </c>
      <c r="G67" s="51" t="s">
        <v>106</v>
      </c>
      <c r="H67" s="51" t="s">
        <v>148</v>
      </c>
      <c r="I67" s="178"/>
      <c r="J67" s="157">
        <v>2</v>
      </c>
      <c r="K67" s="30" t="s">
        <v>183</v>
      </c>
      <c r="L67" s="78"/>
      <c r="M67" s="25" t="s">
        <v>178</v>
      </c>
      <c r="N67" s="175"/>
      <c r="O67" s="25" t="s">
        <v>181</v>
      </c>
      <c r="P67" s="78"/>
      <c r="Q67" s="30" t="s">
        <v>185</v>
      </c>
      <c r="R67" s="78"/>
      <c r="S67" s="30" t="s">
        <v>184</v>
      </c>
      <c r="T67" s="78"/>
      <c r="U67" s="185"/>
      <c r="V67" s="184">
        <f t="shared" si="0"/>
        <v>0</v>
      </c>
    </row>
    <row r="68" spans="1:22" s="158" customFormat="1" x14ac:dyDescent="0.25">
      <c r="A68" s="40" t="s">
        <v>208</v>
      </c>
      <c r="B68" s="75" t="s">
        <v>211</v>
      </c>
      <c r="C68" s="51" t="s">
        <v>210</v>
      </c>
      <c r="D68" s="51" t="s">
        <v>209</v>
      </c>
      <c r="E68" s="29">
        <v>1</v>
      </c>
      <c r="F68" s="71" t="s">
        <v>331</v>
      </c>
      <c r="G68" s="51" t="s">
        <v>212</v>
      </c>
      <c r="H68" s="51" t="s">
        <v>148</v>
      </c>
      <c r="I68" s="178"/>
      <c r="J68" s="157">
        <v>3</v>
      </c>
      <c r="K68" s="30" t="s">
        <v>183</v>
      </c>
      <c r="L68" s="78"/>
      <c r="M68" s="25" t="s">
        <v>177</v>
      </c>
      <c r="N68" s="175"/>
      <c r="O68" s="25" t="s">
        <v>180</v>
      </c>
      <c r="P68" s="78"/>
      <c r="Q68" s="30" t="s">
        <v>185</v>
      </c>
      <c r="R68" s="78"/>
      <c r="S68" s="30" t="s">
        <v>184</v>
      </c>
      <c r="T68" s="78"/>
      <c r="U68" s="185"/>
      <c r="V68" s="184">
        <f t="shared" ref="V68:V84" si="1">U68*E68</f>
        <v>0</v>
      </c>
    </row>
    <row r="69" spans="1:22" s="158" customFormat="1" x14ac:dyDescent="0.25">
      <c r="A69" s="51" t="s">
        <v>91</v>
      </c>
      <c r="B69" s="75" t="s">
        <v>90</v>
      </c>
      <c r="C69" s="51"/>
      <c r="D69" s="51"/>
      <c r="E69" s="29">
        <v>1</v>
      </c>
      <c r="F69" s="40" t="s">
        <v>311</v>
      </c>
      <c r="G69" s="51" t="s">
        <v>93</v>
      </c>
      <c r="H69" s="51" t="s">
        <v>148</v>
      </c>
      <c r="I69" s="178"/>
      <c r="J69" s="157">
        <v>1</v>
      </c>
      <c r="K69" s="30" t="s">
        <v>183</v>
      </c>
      <c r="L69" s="78"/>
      <c r="M69" s="25" t="s">
        <v>179</v>
      </c>
      <c r="N69" s="175"/>
      <c r="O69" s="25" t="s">
        <v>182</v>
      </c>
      <c r="P69" s="78"/>
      <c r="Q69" s="30" t="s">
        <v>185</v>
      </c>
      <c r="R69" s="78"/>
      <c r="S69" s="30" t="s">
        <v>184</v>
      </c>
      <c r="T69" s="78"/>
      <c r="U69" s="185"/>
      <c r="V69" s="184">
        <f t="shared" si="1"/>
        <v>0</v>
      </c>
    </row>
    <row r="70" spans="1:22" s="158" customFormat="1" x14ac:dyDescent="0.25">
      <c r="A70" s="51" t="s">
        <v>317</v>
      </c>
      <c r="B70" s="75" t="s">
        <v>90</v>
      </c>
      <c r="C70" s="51" t="s">
        <v>92</v>
      </c>
      <c r="D70" s="51" t="s">
        <v>94</v>
      </c>
      <c r="E70" s="29">
        <v>1</v>
      </c>
      <c r="F70" s="40" t="s">
        <v>312</v>
      </c>
      <c r="G70" s="51" t="s">
        <v>95</v>
      </c>
      <c r="H70" s="51" t="s">
        <v>148</v>
      </c>
      <c r="I70" s="178"/>
      <c r="J70" s="157">
        <v>3</v>
      </c>
      <c r="K70" s="30" t="s">
        <v>183</v>
      </c>
      <c r="L70" s="78"/>
      <c r="M70" s="25" t="s">
        <v>177</v>
      </c>
      <c r="N70" s="175"/>
      <c r="O70" s="25" t="s">
        <v>180</v>
      </c>
      <c r="P70" s="78"/>
      <c r="Q70" s="30" t="s">
        <v>185</v>
      </c>
      <c r="R70" s="78"/>
      <c r="S70" s="30" t="s">
        <v>184</v>
      </c>
      <c r="T70" s="78"/>
      <c r="U70" s="185"/>
      <c r="V70" s="184">
        <f t="shared" si="1"/>
        <v>0</v>
      </c>
    </row>
    <row r="71" spans="1:22" s="158" customFormat="1" x14ac:dyDescent="0.25">
      <c r="A71" s="51" t="s">
        <v>316</v>
      </c>
      <c r="B71" s="75" t="s">
        <v>90</v>
      </c>
      <c r="C71" s="51" t="s">
        <v>92</v>
      </c>
      <c r="D71" s="51" t="s">
        <v>96</v>
      </c>
      <c r="E71" s="29">
        <v>1</v>
      </c>
      <c r="F71" s="40" t="s">
        <v>305</v>
      </c>
      <c r="G71" s="51" t="s">
        <v>63</v>
      </c>
      <c r="H71" s="51" t="s">
        <v>148</v>
      </c>
      <c r="I71" s="178"/>
      <c r="J71" s="157">
        <v>3</v>
      </c>
      <c r="K71" s="30" t="s">
        <v>183</v>
      </c>
      <c r="L71" s="78"/>
      <c r="M71" s="25" t="s">
        <v>177</v>
      </c>
      <c r="N71" s="175"/>
      <c r="O71" s="25" t="s">
        <v>180</v>
      </c>
      <c r="P71" s="78"/>
      <c r="Q71" s="30" t="s">
        <v>185</v>
      </c>
      <c r="R71" s="78"/>
      <c r="S71" s="30" t="s">
        <v>184</v>
      </c>
      <c r="T71" s="78"/>
      <c r="U71" s="185"/>
      <c r="V71" s="184">
        <f t="shared" si="1"/>
        <v>0</v>
      </c>
    </row>
    <row r="72" spans="1:22" s="158" customFormat="1" x14ac:dyDescent="0.25">
      <c r="A72" s="51" t="s">
        <v>318</v>
      </c>
      <c r="B72" s="75" t="s">
        <v>90</v>
      </c>
      <c r="C72" s="51" t="s">
        <v>92</v>
      </c>
      <c r="D72" s="51" t="s">
        <v>98</v>
      </c>
      <c r="E72" s="29">
        <v>1</v>
      </c>
      <c r="F72" s="40" t="s">
        <v>305</v>
      </c>
      <c r="G72" s="51" t="s">
        <v>99</v>
      </c>
      <c r="H72" s="51" t="s">
        <v>148</v>
      </c>
      <c r="I72" s="178"/>
      <c r="J72" s="157">
        <v>3</v>
      </c>
      <c r="K72" s="30" t="s">
        <v>183</v>
      </c>
      <c r="L72" s="78"/>
      <c r="M72" s="25" t="s">
        <v>177</v>
      </c>
      <c r="N72" s="175"/>
      <c r="O72" s="25" t="s">
        <v>180</v>
      </c>
      <c r="P72" s="78"/>
      <c r="Q72" s="30" t="s">
        <v>185</v>
      </c>
      <c r="R72" s="78"/>
      <c r="S72" s="30" t="s">
        <v>184</v>
      </c>
      <c r="T72" s="78"/>
      <c r="U72" s="185"/>
      <c r="V72" s="184">
        <f t="shared" si="1"/>
        <v>0</v>
      </c>
    </row>
    <row r="73" spans="1:22" s="158" customFormat="1" x14ac:dyDescent="0.25">
      <c r="A73" s="51" t="s">
        <v>322</v>
      </c>
      <c r="B73" s="75" t="s">
        <v>90</v>
      </c>
      <c r="C73" s="51" t="s">
        <v>69</v>
      </c>
      <c r="D73" s="51" t="s">
        <v>323</v>
      </c>
      <c r="E73" s="29">
        <v>1</v>
      </c>
      <c r="F73" s="51" t="s">
        <v>305</v>
      </c>
      <c r="G73" s="51" t="s">
        <v>100</v>
      </c>
      <c r="H73" s="51" t="s">
        <v>148</v>
      </c>
      <c r="I73" s="178"/>
      <c r="J73" s="157">
        <v>3</v>
      </c>
      <c r="K73" s="30" t="s">
        <v>183</v>
      </c>
      <c r="L73" s="78"/>
      <c r="M73" s="25" t="s">
        <v>177</v>
      </c>
      <c r="N73" s="175"/>
      <c r="O73" s="25" t="s">
        <v>180</v>
      </c>
      <c r="P73" s="78"/>
      <c r="Q73" s="30" t="s">
        <v>185</v>
      </c>
      <c r="R73" s="78"/>
      <c r="S73" s="30" t="s">
        <v>184</v>
      </c>
      <c r="T73" s="78"/>
      <c r="U73" s="185"/>
      <c r="V73" s="184">
        <f t="shared" si="1"/>
        <v>0</v>
      </c>
    </row>
    <row r="74" spans="1:22" s="158" customFormat="1" x14ac:dyDescent="0.25">
      <c r="A74" s="51" t="s">
        <v>319</v>
      </c>
      <c r="B74" s="75" t="s">
        <v>90</v>
      </c>
      <c r="C74" s="51"/>
      <c r="D74" s="51"/>
      <c r="E74" s="29">
        <v>1</v>
      </c>
      <c r="F74" s="40" t="s">
        <v>313</v>
      </c>
      <c r="G74" s="51" t="s">
        <v>203</v>
      </c>
      <c r="H74" s="51" t="s">
        <v>148</v>
      </c>
      <c r="I74" s="178"/>
      <c r="J74" s="157">
        <v>3</v>
      </c>
      <c r="K74" s="30" t="s">
        <v>183</v>
      </c>
      <c r="L74" s="78"/>
      <c r="M74" s="25" t="s">
        <v>177</v>
      </c>
      <c r="N74" s="175"/>
      <c r="O74" s="25" t="s">
        <v>180</v>
      </c>
      <c r="P74" s="78"/>
      <c r="Q74" s="30" t="s">
        <v>185</v>
      </c>
      <c r="R74" s="78"/>
      <c r="S74" s="30" t="s">
        <v>184</v>
      </c>
      <c r="T74" s="78"/>
      <c r="U74" s="185"/>
      <c r="V74" s="184">
        <f t="shared" si="1"/>
        <v>0</v>
      </c>
    </row>
    <row r="75" spans="1:22" s="158" customFormat="1" x14ac:dyDescent="0.25">
      <c r="A75" s="51" t="s">
        <v>320</v>
      </c>
      <c r="B75" s="75" t="s">
        <v>90</v>
      </c>
      <c r="C75" s="51"/>
      <c r="D75" s="51"/>
      <c r="E75" s="29">
        <v>1</v>
      </c>
      <c r="F75" s="40" t="s">
        <v>314</v>
      </c>
      <c r="G75" s="51" t="s">
        <v>201</v>
      </c>
      <c r="H75" s="51" t="s">
        <v>148</v>
      </c>
      <c r="I75" s="178"/>
      <c r="J75" s="157">
        <v>3</v>
      </c>
      <c r="K75" s="30" t="s">
        <v>183</v>
      </c>
      <c r="L75" s="78"/>
      <c r="M75" s="25" t="s">
        <v>177</v>
      </c>
      <c r="N75" s="175"/>
      <c r="O75" s="25" t="s">
        <v>180</v>
      </c>
      <c r="P75" s="78"/>
      <c r="Q75" s="30" t="s">
        <v>185</v>
      </c>
      <c r="R75" s="78"/>
      <c r="S75" s="30" t="s">
        <v>184</v>
      </c>
      <c r="T75" s="78"/>
      <c r="U75" s="185"/>
      <c r="V75" s="184">
        <f t="shared" si="1"/>
        <v>0</v>
      </c>
    </row>
    <row r="76" spans="1:22" s="158" customFormat="1" x14ac:dyDescent="0.25">
      <c r="A76" s="51" t="s">
        <v>321</v>
      </c>
      <c r="B76" s="75" t="s">
        <v>90</v>
      </c>
      <c r="C76" s="51"/>
      <c r="D76" s="51"/>
      <c r="E76" s="29">
        <v>1</v>
      </c>
      <c r="F76" s="40" t="s">
        <v>315</v>
      </c>
      <c r="G76" s="51" t="s">
        <v>204</v>
      </c>
      <c r="H76" s="51" t="s">
        <v>148</v>
      </c>
      <c r="I76" s="178"/>
      <c r="J76" s="157">
        <v>3</v>
      </c>
      <c r="K76" s="30" t="s">
        <v>183</v>
      </c>
      <c r="L76" s="78"/>
      <c r="M76" s="25" t="s">
        <v>177</v>
      </c>
      <c r="N76" s="175"/>
      <c r="O76" s="25" t="s">
        <v>180</v>
      </c>
      <c r="P76" s="78"/>
      <c r="Q76" s="30" t="s">
        <v>185</v>
      </c>
      <c r="R76" s="78"/>
      <c r="S76" s="30" t="s">
        <v>184</v>
      </c>
      <c r="T76" s="78"/>
      <c r="U76" s="185"/>
      <c r="V76" s="184">
        <f t="shared" si="1"/>
        <v>0</v>
      </c>
    </row>
    <row r="77" spans="1:22" s="158" customFormat="1" x14ac:dyDescent="0.25">
      <c r="A77" s="51" t="s">
        <v>324</v>
      </c>
      <c r="B77" s="75" t="s">
        <v>90</v>
      </c>
      <c r="C77" s="51" t="s">
        <v>222</v>
      </c>
      <c r="D77" s="51" t="s">
        <v>223</v>
      </c>
      <c r="E77" s="29">
        <v>1</v>
      </c>
      <c r="F77" s="40" t="s">
        <v>305</v>
      </c>
      <c r="G77" s="51" t="s">
        <v>202</v>
      </c>
      <c r="H77" s="51" t="s">
        <v>148</v>
      </c>
      <c r="I77" s="178"/>
      <c r="J77" s="157">
        <v>3</v>
      </c>
      <c r="K77" s="30" t="s">
        <v>183</v>
      </c>
      <c r="L77" s="78"/>
      <c r="M77" s="25" t="s">
        <v>177</v>
      </c>
      <c r="N77" s="175"/>
      <c r="O77" s="25" t="s">
        <v>180</v>
      </c>
      <c r="P77" s="78"/>
      <c r="Q77" s="30" t="s">
        <v>185</v>
      </c>
      <c r="R77" s="78"/>
      <c r="S77" s="30" t="s">
        <v>184</v>
      </c>
      <c r="T77" s="78"/>
      <c r="U77" s="185"/>
      <c r="V77" s="184">
        <f t="shared" si="1"/>
        <v>0</v>
      </c>
    </row>
    <row r="78" spans="1:22" s="158" customFormat="1" x14ac:dyDescent="0.25">
      <c r="A78" s="51" t="s">
        <v>325</v>
      </c>
      <c r="B78" s="75" t="s">
        <v>90</v>
      </c>
      <c r="C78" s="51" t="s">
        <v>92</v>
      </c>
      <c r="D78" s="51" t="s">
        <v>326</v>
      </c>
      <c r="E78" s="29">
        <v>1</v>
      </c>
      <c r="F78" s="51" t="s">
        <v>327</v>
      </c>
      <c r="G78" s="51" t="s">
        <v>205</v>
      </c>
      <c r="H78" s="51" t="s">
        <v>148</v>
      </c>
      <c r="I78" s="178"/>
      <c r="J78" s="157">
        <v>3</v>
      </c>
      <c r="K78" s="30" t="s">
        <v>183</v>
      </c>
      <c r="L78" s="78"/>
      <c r="M78" s="25" t="s">
        <v>177</v>
      </c>
      <c r="N78" s="175"/>
      <c r="O78" s="25" t="s">
        <v>180</v>
      </c>
      <c r="P78" s="78"/>
      <c r="Q78" s="30" t="s">
        <v>185</v>
      </c>
      <c r="R78" s="78"/>
      <c r="S78" s="30" t="s">
        <v>184</v>
      </c>
      <c r="T78" s="78"/>
      <c r="U78" s="185"/>
      <c r="V78" s="184">
        <f t="shared" si="1"/>
        <v>0</v>
      </c>
    </row>
    <row r="79" spans="1:22" s="158" customFormat="1" x14ac:dyDescent="0.25">
      <c r="A79" s="51" t="s">
        <v>207</v>
      </c>
      <c r="B79" s="75" t="s">
        <v>90</v>
      </c>
      <c r="C79" s="51"/>
      <c r="D79" s="51"/>
      <c r="E79" s="29">
        <v>295</v>
      </c>
      <c r="F79" s="40" t="s">
        <v>310</v>
      </c>
      <c r="G79" s="51" t="s">
        <v>140</v>
      </c>
      <c r="H79" s="51" t="s">
        <v>148</v>
      </c>
      <c r="I79" s="178"/>
      <c r="J79" s="157">
        <v>3</v>
      </c>
      <c r="K79" s="30" t="s">
        <v>183</v>
      </c>
      <c r="L79" s="78"/>
      <c r="M79" s="25" t="s">
        <v>177</v>
      </c>
      <c r="N79" s="175"/>
      <c r="O79" s="25" t="s">
        <v>180</v>
      </c>
      <c r="P79" s="78"/>
      <c r="Q79" s="30" t="s">
        <v>185</v>
      </c>
      <c r="R79" s="78"/>
      <c r="S79" s="30" t="s">
        <v>184</v>
      </c>
      <c r="T79" s="78"/>
      <c r="U79" s="185"/>
      <c r="V79" s="184">
        <f t="shared" si="1"/>
        <v>0</v>
      </c>
    </row>
    <row r="80" spans="1:22" s="158" customFormat="1" x14ac:dyDescent="0.25">
      <c r="A80" s="167" t="s">
        <v>224</v>
      </c>
      <c r="B80" s="75" t="s">
        <v>972</v>
      </c>
      <c r="C80" s="51" t="s">
        <v>225</v>
      </c>
      <c r="D80" s="51">
        <v>3062</v>
      </c>
      <c r="E80" s="29">
        <v>1</v>
      </c>
      <c r="F80" s="40" t="s">
        <v>305</v>
      </c>
      <c r="G80" s="51" t="s">
        <v>226</v>
      </c>
      <c r="H80" s="51" t="s">
        <v>148</v>
      </c>
      <c r="I80" s="178"/>
      <c r="J80" s="157">
        <v>1</v>
      </c>
      <c r="K80" s="30" t="s">
        <v>183</v>
      </c>
      <c r="L80" s="78"/>
      <c r="M80" s="25" t="s">
        <v>179</v>
      </c>
      <c r="N80" s="175"/>
      <c r="O80" s="25" t="s">
        <v>182</v>
      </c>
      <c r="P80" s="78"/>
      <c r="Q80" s="30" t="s">
        <v>185</v>
      </c>
      <c r="R80" s="78"/>
      <c r="S80" s="30" t="s">
        <v>184</v>
      </c>
      <c r="T80" s="78"/>
      <c r="U80" s="185"/>
      <c r="V80" s="184">
        <f t="shared" si="1"/>
        <v>0</v>
      </c>
    </row>
    <row r="81" spans="1:22" s="158" customFormat="1" x14ac:dyDescent="0.25">
      <c r="A81" s="51" t="s">
        <v>134</v>
      </c>
      <c r="B81" s="75" t="s">
        <v>972</v>
      </c>
      <c r="C81" s="51" t="s">
        <v>135</v>
      </c>
      <c r="D81" s="51" t="s">
        <v>136</v>
      </c>
      <c r="E81" s="29">
        <v>2</v>
      </c>
      <c r="F81" s="40" t="s">
        <v>329</v>
      </c>
      <c r="G81" s="51" t="s">
        <v>137</v>
      </c>
      <c r="H81" s="51" t="s">
        <v>148</v>
      </c>
      <c r="I81" s="178"/>
      <c r="J81" s="157">
        <v>3</v>
      </c>
      <c r="K81" s="30" t="s">
        <v>183</v>
      </c>
      <c r="L81" s="78"/>
      <c r="M81" s="25" t="s">
        <v>177</v>
      </c>
      <c r="N81" s="175"/>
      <c r="O81" s="25" t="s">
        <v>180</v>
      </c>
      <c r="P81" s="78"/>
      <c r="Q81" s="30" t="s">
        <v>185</v>
      </c>
      <c r="R81" s="78"/>
      <c r="S81" s="30" t="s">
        <v>184</v>
      </c>
      <c r="T81" s="78"/>
      <c r="U81" s="185"/>
      <c r="V81" s="184">
        <f t="shared" si="1"/>
        <v>0</v>
      </c>
    </row>
    <row r="82" spans="1:22" s="158" customFormat="1" x14ac:dyDescent="0.25">
      <c r="A82" s="51" t="s">
        <v>138</v>
      </c>
      <c r="B82" s="75" t="s">
        <v>972</v>
      </c>
      <c r="C82" s="51" t="s">
        <v>135</v>
      </c>
      <c r="D82" s="51" t="s">
        <v>139</v>
      </c>
      <c r="E82" s="29">
        <v>2</v>
      </c>
      <c r="F82" s="40" t="s">
        <v>329</v>
      </c>
      <c r="G82" s="51" t="s">
        <v>137</v>
      </c>
      <c r="H82" s="51" t="s">
        <v>148</v>
      </c>
      <c r="I82" s="178"/>
      <c r="J82" s="157">
        <v>3</v>
      </c>
      <c r="K82" s="30" t="s">
        <v>183</v>
      </c>
      <c r="L82" s="78"/>
      <c r="M82" s="25" t="s">
        <v>177</v>
      </c>
      <c r="N82" s="175"/>
      <c r="O82" s="25" t="s">
        <v>180</v>
      </c>
      <c r="P82" s="78"/>
      <c r="Q82" s="30" t="s">
        <v>185</v>
      </c>
      <c r="R82" s="78"/>
      <c r="S82" s="30" t="s">
        <v>184</v>
      </c>
      <c r="T82" s="78"/>
      <c r="U82" s="185"/>
      <c r="V82" s="184">
        <f t="shared" si="1"/>
        <v>0</v>
      </c>
    </row>
    <row r="83" spans="1:22" s="158" customFormat="1" x14ac:dyDescent="0.25">
      <c r="A83" s="40" t="s">
        <v>206</v>
      </c>
      <c r="B83" s="75" t="s">
        <v>972</v>
      </c>
      <c r="C83" s="51"/>
      <c r="D83" s="51"/>
      <c r="E83" s="29">
        <v>1</v>
      </c>
      <c r="F83" s="71" t="s">
        <v>310</v>
      </c>
      <c r="G83" s="51" t="s">
        <v>140</v>
      </c>
      <c r="H83" s="51" t="s">
        <v>148</v>
      </c>
      <c r="I83" s="178"/>
      <c r="J83" s="157">
        <v>3</v>
      </c>
      <c r="K83" s="30" t="s">
        <v>183</v>
      </c>
      <c r="L83" s="78"/>
      <c r="M83" s="25" t="s">
        <v>177</v>
      </c>
      <c r="N83" s="175"/>
      <c r="O83" s="25" t="s">
        <v>180</v>
      </c>
      <c r="P83" s="78"/>
      <c r="Q83" s="30" t="s">
        <v>185</v>
      </c>
      <c r="R83" s="78"/>
      <c r="S83" s="30" t="s">
        <v>184</v>
      </c>
      <c r="T83" s="78"/>
      <c r="U83" s="185"/>
      <c r="V83" s="184">
        <f t="shared" si="1"/>
        <v>0</v>
      </c>
    </row>
    <row r="84" spans="1:22" s="158" customFormat="1" x14ac:dyDescent="0.25">
      <c r="A84" s="71" t="s">
        <v>332</v>
      </c>
      <c r="B84" s="75" t="s">
        <v>972</v>
      </c>
      <c r="C84" s="51" t="s">
        <v>113</v>
      </c>
      <c r="D84" s="51" t="s">
        <v>333</v>
      </c>
      <c r="E84" s="29">
        <v>1</v>
      </c>
      <c r="F84" s="71" t="s">
        <v>315</v>
      </c>
      <c r="G84" s="51" t="s">
        <v>106</v>
      </c>
      <c r="H84" s="51" t="s">
        <v>148</v>
      </c>
      <c r="I84" s="178"/>
      <c r="J84" s="157">
        <v>3</v>
      </c>
      <c r="K84" s="30" t="s">
        <v>183</v>
      </c>
      <c r="L84" s="78"/>
      <c r="M84" s="25" t="s">
        <v>177</v>
      </c>
      <c r="N84" s="175"/>
      <c r="O84" s="25" t="s">
        <v>180</v>
      </c>
      <c r="P84" s="78"/>
      <c r="Q84" s="30" t="s">
        <v>185</v>
      </c>
      <c r="R84" s="78"/>
      <c r="S84" s="30" t="s">
        <v>184</v>
      </c>
      <c r="T84" s="78"/>
      <c r="U84" s="185"/>
      <c r="V84" s="184">
        <f t="shared" si="1"/>
        <v>0</v>
      </c>
    </row>
    <row r="85" spans="1:22" s="39" customFormat="1" x14ac:dyDescent="0.25">
      <c r="A85" s="169"/>
      <c r="B85" s="170"/>
      <c r="C85" s="169"/>
      <c r="D85" s="169"/>
      <c r="E85" s="165"/>
      <c r="F85" s="169"/>
      <c r="G85" s="169"/>
      <c r="H85" s="169"/>
      <c r="I85" s="165"/>
      <c r="J85" s="165"/>
      <c r="K85" s="165"/>
      <c r="L85" s="165"/>
      <c r="M85" s="165"/>
      <c r="N85" s="165"/>
      <c r="O85" s="165"/>
      <c r="P85" s="165"/>
      <c r="Q85" s="165"/>
      <c r="R85" s="165"/>
      <c r="S85" s="165"/>
      <c r="T85" s="165"/>
      <c r="U85" s="156" t="s">
        <v>973</v>
      </c>
      <c r="V85" s="150">
        <f ca="1">SUMIF($H$4:$V$84,"Jarville",$V$5:$V$84)</f>
        <v>0</v>
      </c>
    </row>
    <row r="86" spans="1:22" x14ac:dyDescent="0.25">
      <c r="U86" s="156" t="s">
        <v>974</v>
      </c>
      <c r="V86" s="150">
        <f ca="1">SUMIF($H$4:$V$84,"Nancy Lobau",$V$5:$V$84)</f>
        <v>0</v>
      </c>
    </row>
    <row r="87" spans="1:22" x14ac:dyDescent="0.25">
      <c r="U87" s="156" t="s">
        <v>975</v>
      </c>
      <c r="V87" s="150">
        <f ca="1">SUMIF($H$4:$V$84,"Metz Sablon",$V$5:$V$84)</f>
        <v>0</v>
      </c>
    </row>
    <row r="88" spans="1:22" x14ac:dyDescent="0.25">
      <c r="U88" s="179" t="s">
        <v>976</v>
      </c>
      <c r="V88" s="149">
        <f ca="1">SUM($V$85:$V$87)</f>
        <v>0</v>
      </c>
    </row>
    <row r="89" spans="1:22" x14ac:dyDescent="0.25">
      <c r="U89" s="152" t="s">
        <v>962</v>
      </c>
      <c r="V89" s="152">
        <f>SUM($V$4:$V$84)</f>
        <v>0</v>
      </c>
    </row>
  </sheetData>
  <autoFilter ref="A2:V53" xr:uid="{00000000-0001-0000-0000-000000000000}"/>
  <sortState xmlns:xlrd2="http://schemas.microsoft.com/office/spreadsheetml/2017/richdata2" ref="A3:V84">
    <sortCondition ref="H4:H84"/>
    <sortCondition ref="B4:B84"/>
  </sortState>
  <mergeCells count="1">
    <mergeCell ref="A1:T1"/>
  </mergeCells>
  <phoneticPr fontId="2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4A5E-A15A-470E-BC6B-3D1A2D0B4623}">
  <dimension ref="A1:F15"/>
  <sheetViews>
    <sheetView workbookViewId="0">
      <selection activeCell="I22" sqref="I22"/>
    </sheetView>
  </sheetViews>
  <sheetFormatPr baseColWidth="10" defaultRowHeight="15" x14ac:dyDescent="0.25"/>
  <cols>
    <col min="1" max="1" width="20.42578125" style="99" bestFit="1" customWidth="1"/>
    <col min="2" max="2" width="37.5703125" style="99" customWidth="1"/>
    <col min="3" max="3" width="19.85546875" style="99" customWidth="1"/>
    <col min="4" max="4" width="16.5703125" style="99" customWidth="1"/>
    <col min="5" max="5" width="13.7109375" style="99" customWidth="1"/>
    <col min="6" max="6" width="19.140625" style="99" customWidth="1"/>
    <col min="7" max="16384" width="11.42578125" style="99"/>
  </cols>
  <sheetData>
    <row r="1" spans="1:6" ht="26.25" x14ac:dyDescent="0.25">
      <c r="A1" s="231" t="s">
        <v>942</v>
      </c>
      <c r="B1" s="232"/>
      <c r="C1" s="232"/>
      <c r="D1" s="232"/>
      <c r="E1" s="232"/>
      <c r="F1" s="233"/>
    </row>
    <row r="2" spans="1:6" ht="21" x14ac:dyDescent="0.25">
      <c r="A2" s="234" t="s">
        <v>917</v>
      </c>
      <c r="B2" s="235"/>
      <c r="C2" s="235"/>
      <c r="D2" s="235"/>
      <c r="E2" s="235"/>
      <c r="F2" s="236"/>
    </row>
    <row r="3" spans="1:6" ht="15.75" thickBot="1" x14ac:dyDescent="0.3">
      <c r="A3" s="127"/>
      <c r="B3" s="128"/>
      <c r="C3" s="128"/>
      <c r="D3" s="128"/>
      <c r="E3" s="128"/>
      <c r="F3" s="140"/>
    </row>
    <row r="4" spans="1:6" ht="47.25" customHeight="1" x14ac:dyDescent="0.25">
      <c r="A4" s="242" t="s">
        <v>943</v>
      </c>
      <c r="B4" s="244" t="s">
        <v>955</v>
      </c>
      <c r="C4" s="244" t="s">
        <v>944</v>
      </c>
      <c r="D4" s="244" t="s">
        <v>945</v>
      </c>
      <c r="E4" s="244" t="s">
        <v>946</v>
      </c>
      <c r="F4" s="246" t="s">
        <v>947</v>
      </c>
    </row>
    <row r="5" spans="1:6" ht="15.75" thickBot="1" x14ac:dyDescent="0.3">
      <c r="A5" s="243"/>
      <c r="B5" s="245"/>
      <c r="C5" s="245"/>
      <c r="D5" s="245"/>
      <c r="E5" s="245"/>
      <c r="F5" s="247"/>
    </row>
    <row r="6" spans="1:6" x14ac:dyDescent="0.25">
      <c r="A6" s="110" t="s">
        <v>9</v>
      </c>
      <c r="B6" s="116">
        <f ca="1">'Trame de réponse lot 4'!V28</f>
        <v>0</v>
      </c>
      <c r="C6" s="125">
        <v>0.1</v>
      </c>
      <c r="D6" s="116">
        <f ca="1">B6*(1-C6)</f>
        <v>0</v>
      </c>
      <c r="E6" s="125">
        <v>0.2</v>
      </c>
      <c r="F6" s="139">
        <f ca="1">D6*(1+E6)</f>
        <v>0</v>
      </c>
    </row>
    <row r="7" spans="1:6" x14ac:dyDescent="0.25">
      <c r="A7" s="110" t="s">
        <v>43</v>
      </c>
      <c r="B7" s="116">
        <f ca="1">'Trame de réponse lot 4'!V29</f>
        <v>0</v>
      </c>
      <c r="C7" s="125"/>
      <c r="D7" s="116">
        <f ca="1">B7*(1-C7)</f>
        <v>0</v>
      </c>
      <c r="E7" s="107"/>
      <c r="F7" s="139">
        <f ca="1">D7*(1+E7)</f>
        <v>0</v>
      </c>
    </row>
    <row r="8" spans="1:6" ht="15.75" customHeight="1" x14ac:dyDescent="0.25">
      <c r="A8" s="131"/>
      <c r="B8" s="154">
        <f ca="1">SUM(B6:B7)</f>
        <v>0</v>
      </c>
      <c r="C8" s="39"/>
      <c r="D8" s="154">
        <f ca="1">SUM(D6:D7)</f>
        <v>0</v>
      </c>
      <c r="E8" s="39"/>
      <c r="F8" s="155">
        <f ca="1">SUM(F6:F7)</f>
        <v>0</v>
      </c>
    </row>
    <row r="9" spans="1:6" ht="15.75" thickBot="1" x14ac:dyDescent="0.3">
      <c r="A9" s="131"/>
      <c r="B9" s="39"/>
      <c r="C9" s="39"/>
      <c r="D9" s="39"/>
      <c r="E9" s="39"/>
      <c r="F9" s="132"/>
    </row>
    <row r="10" spans="1:6" ht="15.75" customHeight="1" thickBot="1" x14ac:dyDescent="0.3">
      <c r="A10" s="131"/>
      <c r="B10" s="120" t="s">
        <v>935</v>
      </c>
      <c r="C10" s="101" t="s">
        <v>936</v>
      </c>
      <c r="D10" s="249" t="s">
        <v>956</v>
      </c>
      <c r="E10" s="250"/>
      <c r="F10" s="251"/>
    </row>
    <row r="11" spans="1:6" ht="59.25" customHeight="1" thickBot="1" x14ac:dyDescent="0.3">
      <c r="A11" s="131"/>
      <c r="B11" s="121" t="s">
        <v>937</v>
      </c>
      <c r="C11" s="111"/>
      <c r="D11" s="252"/>
      <c r="E11" s="253"/>
      <c r="F11" s="254"/>
    </row>
    <row r="12" spans="1:6" ht="15.75" customHeight="1" thickBot="1" x14ac:dyDescent="0.3">
      <c r="A12" s="131"/>
      <c r="B12" s="119" t="s">
        <v>958</v>
      </c>
      <c r="C12" s="101" t="s">
        <v>936</v>
      </c>
      <c r="D12" s="222" t="s">
        <v>957</v>
      </c>
      <c r="E12" s="223"/>
      <c r="F12" s="224"/>
    </row>
    <row r="13" spans="1:6" ht="15" customHeight="1" x14ac:dyDescent="0.25">
      <c r="A13" s="131"/>
      <c r="B13" s="118" t="s">
        <v>939</v>
      </c>
      <c r="C13" s="112"/>
      <c r="D13" s="225"/>
      <c r="E13" s="226"/>
      <c r="F13" s="227"/>
    </row>
    <row r="14" spans="1:6" ht="15" customHeight="1" x14ac:dyDescent="0.25">
      <c r="A14" s="131"/>
      <c r="B14" s="122" t="s">
        <v>940</v>
      </c>
      <c r="C14" s="113"/>
      <c r="D14" s="225"/>
      <c r="E14" s="226"/>
      <c r="F14" s="227"/>
    </row>
    <row r="15" spans="1:6" ht="15.75" customHeight="1" thickBot="1" x14ac:dyDescent="0.3">
      <c r="A15" s="134"/>
      <c r="B15" s="117" t="s">
        <v>941</v>
      </c>
      <c r="C15" s="114"/>
      <c r="D15" s="228"/>
      <c r="E15" s="229"/>
      <c r="F15" s="230"/>
    </row>
  </sheetData>
  <mergeCells count="10">
    <mergeCell ref="D10:F11"/>
    <mergeCell ref="D12:F15"/>
    <mergeCell ref="A1:F1"/>
    <mergeCell ref="A2:F2"/>
    <mergeCell ref="A4:A5"/>
    <mergeCell ref="B4:B5"/>
    <mergeCell ref="C4:C5"/>
    <mergeCell ref="D4:D5"/>
    <mergeCell ref="E4:E5"/>
    <mergeCell ref="F4:F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CB95-129E-4699-89E6-469FC96E592B}">
  <dimension ref="A1:X31"/>
  <sheetViews>
    <sheetView workbookViewId="0">
      <selection sqref="A1:U1"/>
    </sheetView>
  </sheetViews>
  <sheetFormatPr baseColWidth="10" defaultRowHeight="15" x14ac:dyDescent="0.25"/>
  <cols>
    <col min="1" max="1" width="26.85546875" bestFit="1" customWidth="1"/>
    <col min="2" max="2" width="23.140625" bestFit="1" customWidth="1"/>
    <col min="3" max="3" width="9.7109375" bestFit="1" customWidth="1"/>
    <col min="4" max="4" width="14.5703125" bestFit="1" customWidth="1"/>
    <col min="5" max="5" width="7.5703125" bestFit="1" customWidth="1"/>
    <col min="6" max="6" width="45.5703125" bestFit="1" customWidth="1"/>
    <col min="7" max="7" width="24.28515625" bestFit="1" customWidth="1"/>
    <col min="11" max="11" width="42" customWidth="1"/>
    <col min="12" max="12" width="40.42578125" customWidth="1"/>
    <col min="13" max="13" width="20.7109375" bestFit="1" customWidth="1"/>
    <col min="14" max="14" width="18.28515625" bestFit="1" customWidth="1"/>
    <col min="15" max="15" width="21.42578125" bestFit="1" customWidth="1"/>
    <col min="16" max="16" width="20.140625" bestFit="1" customWidth="1"/>
    <col min="17" max="17" width="33" bestFit="1" customWidth="1"/>
    <col min="18" max="18" width="32" bestFit="1" customWidth="1"/>
    <col min="19" max="19" width="23.140625" bestFit="1" customWidth="1"/>
    <col min="20" max="20" width="24" customWidth="1"/>
    <col min="21" max="21" width="28.28515625" customWidth="1"/>
    <col min="22" max="22" width="42.140625" bestFit="1" customWidth="1"/>
  </cols>
  <sheetData>
    <row r="1" spans="1:24" ht="26.25" x14ac:dyDescent="0.25">
      <c r="A1" s="255" t="s">
        <v>162</v>
      </c>
      <c r="B1" s="255"/>
      <c r="C1" s="255"/>
      <c r="D1" s="255"/>
      <c r="E1" s="255"/>
      <c r="F1" s="255"/>
      <c r="G1" s="255"/>
      <c r="H1" s="255"/>
      <c r="I1" s="255"/>
      <c r="J1" s="255"/>
      <c r="K1" s="255"/>
      <c r="L1" s="255"/>
      <c r="M1" s="255"/>
      <c r="N1" s="255"/>
      <c r="O1" s="255"/>
      <c r="P1" s="255"/>
      <c r="Q1" s="255"/>
      <c r="R1" s="255"/>
      <c r="S1" s="255"/>
      <c r="T1" s="255"/>
    </row>
    <row r="2" spans="1:24" ht="21" x14ac:dyDescent="0.25">
      <c r="A2" s="248" t="s">
        <v>917</v>
      </c>
      <c r="B2" s="248"/>
      <c r="C2" s="248"/>
      <c r="D2" s="248"/>
      <c r="E2" s="248"/>
      <c r="F2" s="248"/>
      <c r="G2" s="248"/>
      <c r="H2" s="248"/>
      <c r="I2" s="248"/>
      <c r="J2" s="248"/>
      <c r="K2" s="248"/>
      <c r="L2" s="248"/>
      <c r="M2" s="248"/>
      <c r="N2" s="248"/>
      <c r="O2" s="248"/>
      <c r="P2" s="248"/>
      <c r="Q2" s="248"/>
      <c r="R2" s="248"/>
      <c r="S2" s="248"/>
      <c r="T2" s="248"/>
    </row>
    <row r="3" spans="1:24" ht="15.75" x14ac:dyDescent="0.25">
      <c r="A3" s="256"/>
      <c r="B3" s="256"/>
      <c r="C3" s="256"/>
      <c r="D3" s="256"/>
      <c r="E3" s="256"/>
      <c r="F3" s="256"/>
      <c r="G3" s="256"/>
      <c r="H3" s="256"/>
      <c r="I3" s="256"/>
      <c r="J3" s="256"/>
      <c r="K3" s="256"/>
      <c r="L3" s="256"/>
      <c r="M3" s="256"/>
      <c r="N3" s="256"/>
      <c r="O3" s="256"/>
      <c r="P3" s="256"/>
      <c r="Q3" s="256"/>
      <c r="R3" s="256"/>
      <c r="S3" s="256"/>
      <c r="T3" s="256"/>
    </row>
    <row r="4" spans="1:24" ht="48" customHeight="1" x14ac:dyDescent="0.25">
      <c r="A4" s="85" t="s">
        <v>10</v>
      </c>
      <c r="B4" s="86" t="s">
        <v>189</v>
      </c>
      <c r="C4" s="85" t="s">
        <v>11</v>
      </c>
      <c r="D4" s="85" t="s">
        <v>164</v>
      </c>
      <c r="E4" s="85" t="s">
        <v>12</v>
      </c>
      <c r="F4" s="85" t="s">
        <v>914</v>
      </c>
      <c r="G4" s="85" t="s">
        <v>0</v>
      </c>
      <c r="H4" s="85" t="s">
        <v>7</v>
      </c>
      <c r="I4" s="85" t="s">
        <v>6</v>
      </c>
      <c r="J4" s="85" t="s">
        <v>176</v>
      </c>
      <c r="K4" s="87" t="s">
        <v>36</v>
      </c>
      <c r="L4" s="87" t="s">
        <v>37</v>
      </c>
      <c r="M4" s="88" t="s">
        <v>196</v>
      </c>
      <c r="N4" s="88" t="s">
        <v>165</v>
      </c>
      <c r="O4" s="88" t="s">
        <v>197</v>
      </c>
      <c r="P4" s="88" t="s">
        <v>198</v>
      </c>
      <c r="Q4" s="89" t="s">
        <v>978</v>
      </c>
      <c r="R4" s="89" t="s">
        <v>979</v>
      </c>
      <c r="S4" s="89" t="s">
        <v>966</v>
      </c>
      <c r="T4" s="89" t="s">
        <v>967</v>
      </c>
      <c r="U4" s="89" t="s">
        <v>923</v>
      </c>
      <c r="V4" s="90" t="s">
        <v>924</v>
      </c>
      <c r="W4" s="68"/>
      <c r="X4" s="68"/>
    </row>
    <row r="5" spans="1:24" s="98" customFormat="1" ht="15" customHeight="1" x14ac:dyDescent="0.25">
      <c r="A5" s="91" t="s">
        <v>925</v>
      </c>
      <c r="B5" s="92" t="s">
        <v>926</v>
      </c>
      <c r="C5" s="91" t="s">
        <v>927</v>
      </c>
      <c r="D5" s="91" t="s">
        <v>928</v>
      </c>
      <c r="E5" s="91">
        <v>2</v>
      </c>
      <c r="F5" s="91" t="s">
        <v>929</v>
      </c>
      <c r="G5" s="91" t="s">
        <v>175</v>
      </c>
      <c r="H5" s="91" t="s">
        <v>928</v>
      </c>
      <c r="I5" s="93">
        <v>3</v>
      </c>
      <c r="J5" s="94">
        <v>2</v>
      </c>
      <c r="K5" s="91" t="s">
        <v>183</v>
      </c>
      <c r="L5" s="93" t="s">
        <v>930</v>
      </c>
      <c r="M5" s="94" t="s">
        <v>178</v>
      </c>
      <c r="N5" s="95" t="s">
        <v>931</v>
      </c>
      <c r="O5" s="94" t="s">
        <v>181</v>
      </c>
      <c r="P5" s="96" t="s">
        <v>932</v>
      </c>
      <c r="Q5" s="91" t="s">
        <v>185</v>
      </c>
      <c r="R5" s="96" t="s">
        <v>933</v>
      </c>
      <c r="S5" s="91" t="s">
        <v>184</v>
      </c>
      <c r="T5" s="96" t="s">
        <v>934</v>
      </c>
      <c r="U5" s="153" t="s">
        <v>963</v>
      </c>
      <c r="V5" s="153" t="s">
        <v>964</v>
      </c>
    </row>
    <row r="6" spans="1:24" x14ac:dyDescent="0.25">
      <c r="A6" s="51" t="s">
        <v>234</v>
      </c>
      <c r="B6" s="188" t="s">
        <v>192</v>
      </c>
      <c r="C6" s="144" t="s">
        <v>122</v>
      </c>
      <c r="D6" s="187"/>
      <c r="E6" s="103">
        <v>1</v>
      </c>
      <c r="F6" s="192" t="s">
        <v>351</v>
      </c>
      <c r="G6" s="187" t="s">
        <v>231</v>
      </c>
      <c r="H6" s="104" t="s">
        <v>9</v>
      </c>
      <c r="I6" s="175"/>
      <c r="J6" s="27">
        <v>3</v>
      </c>
      <c r="K6" s="105" t="s">
        <v>183</v>
      </c>
      <c r="L6" s="175"/>
      <c r="M6" s="26" t="s">
        <v>177</v>
      </c>
      <c r="N6" s="196"/>
      <c r="O6" s="26" t="s">
        <v>180</v>
      </c>
      <c r="P6" s="196"/>
      <c r="Q6" s="105" t="s">
        <v>185</v>
      </c>
      <c r="R6" s="175"/>
      <c r="S6" s="105" t="s">
        <v>184</v>
      </c>
      <c r="T6" s="174"/>
      <c r="U6" s="147"/>
      <c r="V6" s="185">
        <f>U6*E6</f>
        <v>0</v>
      </c>
    </row>
    <row r="7" spans="1:24" x14ac:dyDescent="0.25">
      <c r="A7" s="51" t="s">
        <v>242</v>
      </c>
      <c r="B7" s="188" t="s">
        <v>192</v>
      </c>
      <c r="C7" s="144"/>
      <c r="D7" s="187"/>
      <c r="E7" s="103">
        <v>1</v>
      </c>
      <c r="F7" s="191" t="s">
        <v>354</v>
      </c>
      <c r="G7" s="191" t="s">
        <v>243</v>
      </c>
      <c r="H7" s="104" t="s">
        <v>9</v>
      </c>
      <c r="I7" s="175"/>
      <c r="J7" s="27">
        <v>2</v>
      </c>
      <c r="K7" s="36" t="s">
        <v>183</v>
      </c>
      <c r="L7" s="178"/>
      <c r="M7" s="26" t="s">
        <v>178</v>
      </c>
      <c r="N7" s="196"/>
      <c r="O7" s="26" t="s">
        <v>181</v>
      </c>
      <c r="P7" s="196"/>
      <c r="Q7" s="36" t="s">
        <v>185</v>
      </c>
      <c r="R7" s="178"/>
      <c r="S7" s="105" t="s">
        <v>184</v>
      </c>
      <c r="T7" s="174"/>
      <c r="U7" s="147"/>
      <c r="V7" s="185">
        <f t="shared" ref="V7:V27" si="0">U7*E7</f>
        <v>0</v>
      </c>
    </row>
    <row r="8" spans="1:24" x14ac:dyDescent="0.25">
      <c r="A8" s="104" t="s">
        <v>150</v>
      </c>
      <c r="B8" s="144" t="s">
        <v>190</v>
      </c>
      <c r="C8" s="144" t="s">
        <v>45</v>
      </c>
      <c r="D8" s="144" t="s">
        <v>171</v>
      </c>
      <c r="E8" s="106">
        <v>1</v>
      </c>
      <c r="F8" s="191" t="s">
        <v>350</v>
      </c>
      <c r="G8" s="144" t="s">
        <v>168</v>
      </c>
      <c r="H8" s="104" t="s">
        <v>9</v>
      </c>
      <c r="I8" s="175"/>
      <c r="J8" s="106">
        <v>3</v>
      </c>
      <c r="K8" s="105" t="s">
        <v>183</v>
      </c>
      <c r="L8" s="175"/>
      <c r="M8" s="26" t="s">
        <v>177</v>
      </c>
      <c r="N8" s="176"/>
      <c r="O8" s="26" t="s">
        <v>180</v>
      </c>
      <c r="P8" s="196"/>
      <c r="Q8" s="105" t="s">
        <v>185</v>
      </c>
      <c r="R8" s="176"/>
      <c r="S8" s="105" t="s">
        <v>184</v>
      </c>
      <c r="T8" s="174"/>
      <c r="U8" s="147"/>
      <c r="V8" s="185">
        <f t="shared" si="0"/>
        <v>0</v>
      </c>
    </row>
    <row r="9" spans="1:24" x14ac:dyDescent="0.25">
      <c r="A9" s="51" t="s">
        <v>47</v>
      </c>
      <c r="B9" s="144" t="s">
        <v>190</v>
      </c>
      <c r="C9" s="144" t="s">
        <v>45</v>
      </c>
      <c r="D9" s="144" t="s">
        <v>247</v>
      </c>
      <c r="E9" s="106">
        <v>1</v>
      </c>
      <c r="F9" s="144" t="s">
        <v>350</v>
      </c>
      <c r="G9" s="144" t="s">
        <v>168</v>
      </c>
      <c r="H9" s="104" t="s">
        <v>9</v>
      </c>
      <c r="I9" s="175"/>
      <c r="J9" s="106">
        <v>3</v>
      </c>
      <c r="K9" s="105" t="s">
        <v>183</v>
      </c>
      <c r="L9" s="175"/>
      <c r="M9" s="26" t="s">
        <v>177</v>
      </c>
      <c r="N9" s="196"/>
      <c r="O9" s="26" t="s">
        <v>180</v>
      </c>
      <c r="P9" s="196"/>
      <c r="Q9" s="105" t="s">
        <v>185</v>
      </c>
      <c r="R9" s="175"/>
      <c r="S9" s="105" t="s">
        <v>184</v>
      </c>
      <c r="T9" s="174"/>
      <c r="U9" s="147"/>
      <c r="V9" s="185">
        <f t="shared" si="0"/>
        <v>0</v>
      </c>
    </row>
    <row r="10" spans="1:24" x14ac:dyDescent="0.25">
      <c r="A10" s="75" t="s">
        <v>169</v>
      </c>
      <c r="B10" s="144" t="s">
        <v>191</v>
      </c>
      <c r="C10" s="144" t="s">
        <v>45</v>
      </c>
      <c r="D10" s="144"/>
      <c r="E10" s="106">
        <v>2</v>
      </c>
      <c r="F10" s="34" t="s">
        <v>977</v>
      </c>
      <c r="G10" s="144" t="s">
        <v>245</v>
      </c>
      <c r="H10" s="104" t="s">
        <v>9</v>
      </c>
      <c r="I10" s="175"/>
      <c r="J10" s="106">
        <v>3</v>
      </c>
      <c r="K10" s="105" t="s">
        <v>183</v>
      </c>
      <c r="L10" s="175"/>
      <c r="M10" s="26" t="s">
        <v>177</v>
      </c>
      <c r="N10" s="196"/>
      <c r="O10" s="26" t="s">
        <v>180</v>
      </c>
      <c r="P10" s="196"/>
      <c r="Q10" s="105" t="s">
        <v>185</v>
      </c>
      <c r="R10" s="175"/>
      <c r="S10" s="105" t="s">
        <v>184</v>
      </c>
      <c r="T10" s="174"/>
      <c r="U10" s="147"/>
      <c r="V10" s="185">
        <f t="shared" si="0"/>
        <v>0</v>
      </c>
    </row>
    <row r="11" spans="1:24" x14ac:dyDescent="0.25">
      <c r="A11" s="75" t="s">
        <v>159</v>
      </c>
      <c r="B11" s="144" t="s">
        <v>191</v>
      </c>
      <c r="C11" s="144" t="s">
        <v>45</v>
      </c>
      <c r="D11" s="144" t="s">
        <v>167</v>
      </c>
      <c r="E11" s="106">
        <v>1</v>
      </c>
      <c r="F11" s="144" t="s">
        <v>356</v>
      </c>
      <c r="G11" s="144" t="s">
        <v>246</v>
      </c>
      <c r="H11" s="104" t="s">
        <v>9</v>
      </c>
      <c r="I11" s="175"/>
      <c r="J11" s="106">
        <v>3</v>
      </c>
      <c r="K11" s="105" t="s">
        <v>183</v>
      </c>
      <c r="L11" s="175"/>
      <c r="M11" s="26" t="s">
        <v>177</v>
      </c>
      <c r="N11" s="196"/>
      <c r="O11" s="26" t="s">
        <v>180</v>
      </c>
      <c r="P11" s="196"/>
      <c r="Q11" s="105" t="s">
        <v>185</v>
      </c>
      <c r="R11" s="175"/>
      <c r="S11" s="105" t="s">
        <v>184</v>
      </c>
      <c r="T11" s="174"/>
      <c r="U11" s="147"/>
      <c r="V11" s="185">
        <f t="shared" si="0"/>
        <v>0</v>
      </c>
    </row>
    <row r="12" spans="1:24" x14ac:dyDescent="0.25">
      <c r="A12" s="75" t="s">
        <v>218</v>
      </c>
      <c r="B12" s="144" t="s">
        <v>219</v>
      </c>
      <c r="C12" s="144" t="s">
        <v>221</v>
      </c>
      <c r="D12" s="144" t="s">
        <v>220</v>
      </c>
      <c r="E12" s="106">
        <v>1</v>
      </c>
      <c r="F12" s="192" t="s">
        <v>353</v>
      </c>
      <c r="G12" s="144" t="s">
        <v>237</v>
      </c>
      <c r="H12" s="104" t="s">
        <v>9</v>
      </c>
      <c r="I12" s="175"/>
      <c r="J12" s="106">
        <v>3</v>
      </c>
      <c r="K12" s="105" t="s">
        <v>183</v>
      </c>
      <c r="L12" s="175"/>
      <c r="M12" s="26" t="s">
        <v>177</v>
      </c>
      <c r="N12" s="196"/>
      <c r="O12" s="26" t="s">
        <v>180</v>
      </c>
      <c r="P12" s="196"/>
      <c r="Q12" s="105" t="s">
        <v>185</v>
      </c>
      <c r="R12" s="175"/>
      <c r="S12" s="105" t="s">
        <v>184</v>
      </c>
      <c r="T12" s="174"/>
      <c r="U12" s="147"/>
      <c r="V12" s="185">
        <f t="shared" si="0"/>
        <v>0</v>
      </c>
    </row>
    <row r="13" spans="1:24" x14ac:dyDescent="0.25">
      <c r="A13" s="75" t="s">
        <v>235</v>
      </c>
      <c r="B13" s="144" t="s">
        <v>219</v>
      </c>
      <c r="C13" s="144" t="s">
        <v>221</v>
      </c>
      <c r="D13" s="144">
        <v>281186</v>
      </c>
      <c r="E13" s="106">
        <v>1</v>
      </c>
      <c r="F13" s="192" t="s">
        <v>352</v>
      </c>
      <c r="G13" s="144" t="s">
        <v>236</v>
      </c>
      <c r="H13" s="104" t="s">
        <v>9</v>
      </c>
      <c r="I13" s="175"/>
      <c r="J13" s="106">
        <v>3</v>
      </c>
      <c r="K13" s="105" t="s">
        <v>183</v>
      </c>
      <c r="L13" s="175"/>
      <c r="M13" s="26" t="s">
        <v>177</v>
      </c>
      <c r="N13" s="196"/>
      <c r="O13" s="26" t="s">
        <v>180</v>
      </c>
      <c r="P13" s="196"/>
      <c r="Q13" s="105" t="s">
        <v>185</v>
      </c>
      <c r="R13" s="175"/>
      <c r="S13" s="105" t="s">
        <v>184</v>
      </c>
      <c r="T13" s="174"/>
      <c r="U13" s="147"/>
      <c r="V13" s="185">
        <f t="shared" si="0"/>
        <v>0</v>
      </c>
    </row>
    <row r="14" spans="1:24" x14ac:dyDescent="0.25">
      <c r="A14" s="40" t="s">
        <v>214</v>
      </c>
      <c r="B14" s="144" t="s">
        <v>219</v>
      </c>
      <c r="C14" s="187"/>
      <c r="D14" s="187"/>
      <c r="E14" s="103">
        <v>1</v>
      </c>
      <c r="F14" s="187" t="s">
        <v>355</v>
      </c>
      <c r="G14" s="187" t="s">
        <v>106</v>
      </c>
      <c r="H14" s="104" t="s">
        <v>9</v>
      </c>
      <c r="I14" s="78"/>
      <c r="J14" s="27"/>
      <c r="K14" s="105"/>
      <c r="L14" s="175"/>
      <c r="M14" s="26"/>
      <c r="N14" s="196"/>
      <c r="O14" s="26"/>
      <c r="P14" s="196"/>
      <c r="Q14" s="105"/>
      <c r="R14" s="175"/>
      <c r="S14" s="105"/>
      <c r="T14" s="78"/>
      <c r="U14" s="147"/>
      <c r="V14" s="185">
        <f t="shared" si="0"/>
        <v>0</v>
      </c>
    </row>
    <row r="15" spans="1:24" x14ac:dyDescent="0.25">
      <c r="A15" s="40" t="s">
        <v>208</v>
      </c>
      <c r="B15" s="189" t="s">
        <v>211</v>
      </c>
      <c r="C15" s="187" t="s">
        <v>210</v>
      </c>
      <c r="D15" s="187" t="s">
        <v>209</v>
      </c>
      <c r="E15" s="103">
        <v>1</v>
      </c>
      <c r="F15" s="191" t="s">
        <v>354</v>
      </c>
      <c r="G15" s="187" t="s">
        <v>106</v>
      </c>
      <c r="H15" s="104" t="s">
        <v>9</v>
      </c>
      <c r="I15" s="78"/>
      <c r="J15" s="27">
        <v>3</v>
      </c>
      <c r="K15" s="105" t="s">
        <v>183</v>
      </c>
      <c r="L15" s="175"/>
      <c r="M15" s="26" t="s">
        <v>177</v>
      </c>
      <c r="N15" s="196"/>
      <c r="O15" s="26" t="s">
        <v>180</v>
      </c>
      <c r="P15" s="196"/>
      <c r="Q15" s="105" t="s">
        <v>185</v>
      </c>
      <c r="R15" s="175"/>
      <c r="S15" s="105" t="s">
        <v>184</v>
      </c>
      <c r="T15" s="78"/>
      <c r="U15" s="147"/>
      <c r="V15" s="185">
        <f t="shared" si="0"/>
        <v>0</v>
      </c>
    </row>
    <row r="16" spans="1:24" x14ac:dyDescent="0.25">
      <c r="A16" s="51" t="s">
        <v>97</v>
      </c>
      <c r="B16" s="144" t="s">
        <v>90</v>
      </c>
      <c r="C16" s="187" t="s">
        <v>232</v>
      </c>
      <c r="D16" s="187" t="s">
        <v>233</v>
      </c>
      <c r="E16" s="103">
        <v>1</v>
      </c>
      <c r="F16" s="192" t="s">
        <v>351</v>
      </c>
      <c r="G16" s="187" t="s">
        <v>231</v>
      </c>
      <c r="H16" s="104" t="s">
        <v>9</v>
      </c>
      <c r="I16" s="175"/>
      <c r="J16" s="27">
        <v>3</v>
      </c>
      <c r="K16" s="105" t="s">
        <v>183</v>
      </c>
      <c r="L16" s="175"/>
      <c r="M16" s="26" t="s">
        <v>177</v>
      </c>
      <c r="N16" s="196"/>
      <c r="O16" s="26" t="s">
        <v>180</v>
      </c>
      <c r="P16" s="196"/>
      <c r="Q16" s="105" t="s">
        <v>185</v>
      </c>
      <c r="R16" s="175"/>
      <c r="S16" s="105" t="s">
        <v>184</v>
      </c>
      <c r="T16" s="174"/>
      <c r="U16" s="147"/>
      <c r="V16" s="185">
        <f t="shared" si="0"/>
        <v>0</v>
      </c>
    </row>
    <row r="17" spans="1:22" x14ac:dyDescent="0.25">
      <c r="A17" s="51" t="s">
        <v>207</v>
      </c>
      <c r="B17" s="144" t="s">
        <v>90</v>
      </c>
      <c r="C17" s="104"/>
      <c r="D17" s="104"/>
      <c r="E17" s="102">
        <v>14</v>
      </c>
      <c r="F17" s="104" t="s">
        <v>355</v>
      </c>
      <c r="G17" s="187" t="s">
        <v>140</v>
      </c>
      <c r="H17" s="104" t="s">
        <v>9</v>
      </c>
      <c r="I17" s="78"/>
      <c r="J17" s="27">
        <v>3</v>
      </c>
      <c r="K17" s="105"/>
      <c r="L17" s="175"/>
      <c r="M17" s="26"/>
      <c r="N17" s="196"/>
      <c r="O17" s="26"/>
      <c r="P17" s="196"/>
      <c r="Q17" s="105"/>
      <c r="R17" s="175"/>
      <c r="S17" s="105"/>
      <c r="T17" s="78"/>
      <c r="U17" s="147"/>
      <c r="V17" s="185">
        <f t="shared" si="0"/>
        <v>0</v>
      </c>
    </row>
    <row r="18" spans="1:22" x14ac:dyDescent="0.25">
      <c r="A18" s="40" t="s">
        <v>206</v>
      </c>
      <c r="B18" s="189"/>
      <c r="C18" s="187"/>
      <c r="D18" s="187"/>
      <c r="E18" s="103">
        <v>1</v>
      </c>
      <c r="F18" s="187" t="s">
        <v>355</v>
      </c>
      <c r="G18" s="187" t="s">
        <v>140</v>
      </c>
      <c r="H18" s="104" t="s">
        <v>9</v>
      </c>
      <c r="I18" s="197"/>
      <c r="J18" s="35"/>
      <c r="K18" s="105"/>
      <c r="L18" s="175"/>
      <c r="M18" s="26"/>
      <c r="N18" s="196"/>
      <c r="O18" s="26"/>
      <c r="P18" s="196"/>
      <c r="Q18" s="105"/>
      <c r="R18" s="175"/>
      <c r="S18" s="105"/>
      <c r="T18" s="78"/>
      <c r="U18" s="147"/>
      <c r="V18" s="185">
        <f t="shared" si="0"/>
        <v>0</v>
      </c>
    </row>
    <row r="19" spans="1:22" s="42" customFormat="1" x14ac:dyDescent="0.25">
      <c r="A19" s="51" t="s">
        <v>59</v>
      </c>
      <c r="B19" s="51" t="s">
        <v>190</v>
      </c>
      <c r="C19" s="45">
        <v>50267835</v>
      </c>
      <c r="D19" s="75" t="s">
        <v>45</v>
      </c>
      <c r="E19" s="28">
        <v>1</v>
      </c>
      <c r="F19" s="193" t="s">
        <v>284</v>
      </c>
      <c r="G19" s="193"/>
      <c r="H19" s="75" t="s">
        <v>43</v>
      </c>
      <c r="I19" s="198"/>
      <c r="J19" s="106">
        <v>2</v>
      </c>
      <c r="K19" s="28" t="s">
        <v>183</v>
      </c>
      <c r="L19" s="194"/>
      <c r="M19" s="41" t="s">
        <v>178</v>
      </c>
      <c r="N19" s="194"/>
      <c r="O19" s="41" t="s">
        <v>181</v>
      </c>
      <c r="P19" s="194"/>
      <c r="Q19" s="41" t="s">
        <v>185</v>
      </c>
      <c r="R19" s="194"/>
      <c r="S19" s="41" t="s">
        <v>184</v>
      </c>
      <c r="T19" s="194"/>
      <c r="U19" s="195"/>
      <c r="V19" s="185">
        <f t="shared" si="0"/>
        <v>0</v>
      </c>
    </row>
    <row r="20" spans="1:22" s="42" customFormat="1" x14ac:dyDescent="0.25">
      <c r="A20" s="45" t="s">
        <v>255</v>
      </c>
      <c r="B20" s="51" t="s">
        <v>190</v>
      </c>
      <c r="C20" s="45">
        <v>50267836</v>
      </c>
      <c r="D20" s="75" t="s">
        <v>45</v>
      </c>
      <c r="E20" s="28">
        <v>9</v>
      </c>
      <c r="F20" s="51" t="s">
        <v>216</v>
      </c>
      <c r="G20" s="51"/>
      <c r="H20" s="75" t="s">
        <v>43</v>
      </c>
      <c r="I20" s="198"/>
      <c r="J20" s="106">
        <v>3</v>
      </c>
      <c r="K20" s="28" t="s">
        <v>183</v>
      </c>
      <c r="L20" s="194"/>
      <c r="M20" s="41" t="s">
        <v>177</v>
      </c>
      <c r="N20" s="194"/>
      <c r="O20" s="41" t="s">
        <v>180</v>
      </c>
      <c r="P20" s="194"/>
      <c r="Q20" s="41" t="s">
        <v>185</v>
      </c>
      <c r="R20" s="194"/>
      <c r="S20" s="41" t="s">
        <v>184</v>
      </c>
      <c r="T20" s="194"/>
      <c r="U20" s="195"/>
      <c r="V20" s="185">
        <f t="shared" si="0"/>
        <v>0</v>
      </c>
    </row>
    <row r="21" spans="1:22" s="42" customFormat="1" x14ac:dyDescent="0.25">
      <c r="A21" s="51" t="s">
        <v>59</v>
      </c>
      <c r="B21" s="51" t="s">
        <v>190</v>
      </c>
      <c r="C21" s="51">
        <v>50267840</v>
      </c>
      <c r="D21" s="75" t="s">
        <v>45</v>
      </c>
      <c r="E21" s="28">
        <v>1</v>
      </c>
      <c r="F21" s="71" t="s">
        <v>284</v>
      </c>
      <c r="G21" s="71"/>
      <c r="H21" s="75" t="s">
        <v>43</v>
      </c>
      <c r="I21" s="198"/>
      <c r="J21" s="106">
        <v>2</v>
      </c>
      <c r="K21" s="28" t="s">
        <v>183</v>
      </c>
      <c r="L21" s="194"/>
      <c r="M21" s="41" t="s">
        <v>178</v>
      </c>
      <c r="N21" s="194"/>
      <c r="O21" s="41" t="s">
        <v>181</v>
      </c>
      <c r="P21" s="194"/>
      <c r="Q21" s="41" t="s">
        <v>185</v>
      </c>
      <c r="R21" s="194"/>
      <c r="S21" s="41" t="s">
        <v>184</v>
      </c>
      <c r="T21" s="194"/>
      <c r="U21" s="195"/>
      <c r="V21" s="185">
        <f t="shared" si="0"/>
        <v>0</v>
      </c>
    </row>
    <row r="22" spans="1:22" s="42" customFormat="1" x14ac:dyDescent="0.25">
      <c r="A22" s="45" t="s">
        <v>255</v>
      </c>
      <c r="B22" s="51" t="s">
        <v>190</v>
      </c>
      <c r="C22" s="51">
        <v>50267841</v>
      </c>
      <c r="D22" s="75" t="s">
        <v>45</v>
      </c>
      <c r="E22" s="28">
        <v>18</v>
      </c>
      <c r="F22" s="51" t="s">
        <v>215</v>
      </c>
      <c r="G22" s="51"/>
      <c r="H22" s="75" t="s">
        <v>43</v>
      </c>
      <c r="I22" s="198"/>
      <c r="J22" s="106">
        <v>3</v>
      </c>
      <c r="K22" s="28" t="s">
        <v>183</v>
      </c>
      <c r="L22" s="194"/>
      <c r="M22" s="41" t="s">
        <v>177</v>
      </c>
      <c r="N22" s="194"/>
      <c r="O22" s="41" t="s">
        <v>180</v>
      </c>
      <c r="P22" s="194"/>
      <c r="Q22" s="41" t="s">
        <v>185</v>
      </c>
      <c r="R22" s="194"/>
      <c r="S22" s="41" t="s">
        <v>184</v>
      </c>
      <c r="T22" s="194"/>
      <c r="U22" s="195"/>
      <c r="V22" s="185">
        <f t="shared" si="0"/>
        <v>0</v>
      </c>
    </row>
    <row r="23" spans="1:22" s="42" customFormat="1" x14ac:dyDescent="0.25">
      <c r="A23" s="190" t="s">
        <v>47</v>
      </c>
      <c r="B23" s="51" t="s">
        <v>190</v>
      </c>
      <c r="C23" s="51">
        <v>50210593</v>
      </c>
      <c r="D23" s="75" t="s">
        <v>45</v>
      </c>
      <c r="E23" s="28">
        <v>1</v>
      </c>
      <c r="F23" s="193" t="s">
        <v>284</v>
      </c>
      <c r="G23" s="193"/>
      <c r="H23" s="75" t="s">
        <v>43</v>
      </c>
      <c r="I23" s="198"/>
      <c r="J23" s="106">
        <v>3</v>
      </c>
      <c r="K23" s="28" t="s">
        <v>183</v>
      </c>
      <c r="L23" s="78"/>
      <c r="M23" s="41" t="s">
        <v>177</v>
      </c>
      <c r="N23" s="194"/>
      <c r="O23" s="41" t="s">
        <v>180</v>
      </c>
      <c r="P23" s="194"/>
      <c r="Q23" s="41" t="s">
        <v>185</v>
      </c>
      <c r="R23" s="194"/>
      <c r="S23" s="41" t="s">
        <v>184</v>
      </c>
      <c r="T23" s="194"/>
      <c r="U23" s="195"/>
      <c r="V23" s="185">
        <f t="shared" si="0"/>
        <v>0</v>
      </c>
    </row>
    <row r="24" spans="1:22" s="42" customFormat="1" x14ac:dyDescent="0.25">
      <c r="A24" s="190" t="s">
        <v>169</v>
      </c>
      <c r="B24" s="190" t="s">
        <v>191</v>
      </c>
      <c r="C24" s="45">
        <v>50210596</v>
      </c>
      <c r="D24" s="75" t="s">
        <v>45</v>
      </c>
      <c r="E24" s="28">
        <v>1</v>
      </c>
      <c r="F24" s="45" t="s">
        <v>288</v>
      </c>
      <c r="G24" s="45"/>
      <c r="H24" s="75" t="s">
        <v>43</v>
      </c>
      <c r="I24" s="198"/>
      <c r="J24" s="106">
        <v>3</v>
      </c>
      <c r="K24" s="28" t="s">
        <v>183</v>
      </c>
      <c r="L24" s="78"/>
      <c r="M24" s="41" t="s">
        <v>177</v>
      </c>
      <c r="N24" s="194"/>
      <c r="O24" s="41" t="s">
        <v>180</v>
      </c>
      <c r="P24" s="194"/>
      <c r="Q24" s="41" t="s">
        <v>185</v>
      </c>
      <c r="R24" s="194"/>
      <c r="S24" s="41" t="s">
        <v>184</v>
      </c>
      <c r="T24" s="194"/>
      <c r="U24" s="195"/>
      <c r="V24" s="185">
        <f t="shared" si="0"/>
        <v>0</v>
      </c>
    </row>
    <row r="25" spans="1:22" s="42" customFormat="1" ht="14.25" customHeight="1" x14ac:dyDescent="0.25">
      <c r="A25" s="190" t="s">
        <v>285</v>
      </c>
      <c r="B25" s="75" t="s">
        <v>90</v>
      </c>
      <c r="C25" s="45">
        <v>50267842</v>
      </c>
      <c r="D25" s="45" t="s">
        <v>232</v>
      </c>
      <c r="E25" s="28">
        <v>1</v>
      </c>
      <c r="F25" s="45" t="s">
        <v>286</v>
      </c>
      <c r="G25" s="45"/>
      <c r="H25" s="75" t="s">
        <v>43</v>
      </c>
      <c r="I25" s="198"/>
      <c r="J25" s="106">
        <v>3</v>
      </c>
      <c r="K25" s="28" t="s">
        <v>183</v>
      </c>
      <c r="L25" s="78"/>
      <c r="M25" s="41" t="s">
        <v>177</v>
      </c>
      <c r="N25" s="194"/>
      <c r="O25" s="41" t="s">
        <v>180</v>
      </c>
      <c r="P25" s="194"/>
      <c r="Q25" s="41" t="s">
        <v>185</v>
      </c>
      <c r="R25" s="194"/>
      <c r="S25" s="41" t="s">
        <v>184</v>
      </c>
      <c r="T25" s="194"/>
      <c r="U25" s="195"/>
      <c r="V25" s="185">
        <f t="shared" si="0"/>
        <v>0</v>
      </c>
    </row>
    <row r="26" spans="1:22" s="42" customFormat="1" x14ac:dyDescent="0.25">
      <c r="A26" s="190" t="s">
        <v>285</v>
      </c>
      <c r="B26" s="75" t="s">
        <v>90</v>
      </c>
      <c r="C26" s="45">
        <v>50267842</v>
      </c>
      <c r="D26" s="45" t="s">
        <v>232</v>
      </c>
      <c r="E26" s="28">
        <v>1</v>
      </c>
      <c r="F26" s="40" t="s">
        <v>287</v>
      </c>
      <c r="G26" s="40"/>
      <c r="H26" s="75" t="s">
        <v>43</v>
      </c>
      <c r="I26" s="198"/>
      <c r="J26" s="106">
        <v>3</v>
      </c>
      <c r="K26" s="28" t="s">
        <v>183</v>
      </c>
      <c r="L26" s="78"/>
      <c r="M26" s="41" t="s">
        <v>177</v>
      </c>
      <c r="N26" s="194"/>
      <c r="O26" s="41" t="s">
        <v>180</v>
      </c>
      <c r="P26" s="194"/>
      <c r="Q26" s="41" t="s">
        <v>185</v>
      </c>
      <c r="R26" s="194"/>
      <c r="S26" s="41" t="s">
        <v>184</v>
      </c>
      <c r="T26" s="194"/>
      <c r="U26" s="195"/>
      <c r="V26" s="185">
        <f t="shared" si="0"/>
        <v>0</v>
      </c>
    </row>
    <row r="27" spans="1:22" s="42" customFormat="1" x14ac:dyDescent="0.25">
      <c r="A27" s="51" t="s">
        <v>207</v>
      </c>
      <c r="B27" s="75" t="s">
        <v>90</v>
      </c>
      <c r="C27" s="48">
        <v>50282789</v>
      </c>
      <c r="D27" s="51"/>
      <c r="E27" s="29">
        <v>40</v>
      </c>
      <c r="F27" s="51" t="s">
        <v>429</v>
      </c>
      <c r="G27" s="51"/>
      <c r="H27" s="75" t="s">
        <v>43</v>
      </c>
      <c r="I27" s="198"/>
      <c r="J27" s="106"/>
      <c r="K27" s="30" t="s">
        <v>183</v>
      </c>
      <c r="L27" s="78"/>
      <c r="M27" s="41" t="s">
        <v>177</v>
      </c>
      <c r="N27" s="175"/>
      <c r="O27" s="41" t="s">
        <v>180</v>
      </c>
      <c r="P27" s="78"/>
      <c r="Q27" s="30" t="s">
        <v>185</v>
      </c>
      <c r="R27" s="78"/>
      <c r="S27" s="30" t="s">
        <v>184</v>
      </c>
      <c r="T27" s="78"/>
      <c r="U27" s="195"/>
      <c r="V27" s="185">
        <f t="shared" si="0"/>
        <v>0</v>
      </c>
    </row>
    <row r="28" spans="1:22" x14ac:dyDescent="0.25">
      <c r="U28" s="156" t="s">
        <v>980</v>
      </c>
      <c r="V28" s="150">
        <f ca="1">SUMIF($H$6:$V$27,"Chaumont",$V$6:$V$27)</f>
        <v>0</v>
      </c>
    </row>
    <row r="29" spans="1:22" x14ac:dyDescent="0.25">
      <c r="U29" s="156" t="s">
        <v>981</v>
      </c>
      <c r="V29" s="150">
        <f ca="1">SUMIF($H$6:$V$27,"Troyes",$V$6:$V$27)</f>
        <v>0</v>
      </c>
    </row>
    <row r="30" spans="1:22" x14ac:dyDescent="0.25">
      <c r="U30" s="156" t="s">
        <v>982</v>
      </c>
      <c r="V30" s="150">
        <f ca="1">SUM($V$28:$V$29)</f>
        <v>0</v>
      </c>
    </row>
    <row r="31" spans="1:22" x14ac:dyDescent="0.25">
      <c r="U31" s="152" t="s">
        <v>962</v>
      </c>
      <c r="V31" s="152">
        <f>SUM($V$6:$V$27)</f>
        <v>0</v>
      </c>
    </row>
  </sheetData>
  <autoFilter ref="T4:V27" xr:uid="{3AC4CB95-129E-4699-89E6-469FC96E592B}"/>
  <sortState xmlns:xlrd2="http://schemas.microsoft.com/office/spreadsheetml/2017/richdata2" ref="A5:T27">
    <sortCondition ref="H6:H27"/>
    <sortCondition ref="B6:B27"/>
  </sortState>
  <mergeCells count="3">
    <mergeCell ref="A1:T1"/>
    <mergeCell ref="A2:T2"/>
    <mergeCell ref="A3:T3"/>
  </mergeCells>
  <phoneticPr fontId="2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5CDC2-D045-4050-A1F0-C637B25A0F0E}">
  <dimension ref="A1:F15"/>
  <sheetViews>
    <sheetView workbookViewId="0">
      <selection activeCell="G21" sqref="G21"/>
    </sheetView>
  </sheetViews>
  <sheetFormatPr baseColWidth="10" defaultRowHeight="15" x14ac:dyDescent="0.25"/>
  <cols>
    <col min="1" max="1" width="20.42578125" style="99" bestFit="1" customWidth="1"/>
    <col min="2" max="2" width="37.5703125" style="99" customWidth="1"/>
    <col min="3" max="3" width="19.85546875" style="99" customWidth="1"/>
    <col min="4" max="4" width="16.5703125" style="99" customWidth="1"/>
    <col min="5" max="5" width="13.7109375" style="99" customWidth="1"/>
    <col min="6" max="6" width="19.140625" style="99" customWidth="1"/>
    <col min="7" max="16384" width="11.42578125" style="99"/>
  </cols>
  <sheetData>
    <row r="1" spans="1:6" ht="26.25" x14ac:dyDescent="0.25">
      <c r="A1" s="231" t="s">
        <v>942</v>
      </c>
      <c r="B1" s="232"/>
      <c r="C1" s="232"/>
      <c r="D1" s="232"/>
      <c r="E1" s="232"/>
      <c r="F1" s="233"/>
    </row>
    <row r="2" spans="1:6" ht="21" x14ac:dyDescent="0.25">
      <c r="A2" s="234" t="s">
        <v>919</v>
      </c>
      <c r="B2" s="235"/>
      <c r="C2" s="235"/>
      <c r="D2" s="235"/>
      <c r="E2" s="235"/>
      <c r="F2" s="236"/>
    </row>
    <row r="3" spans="1:6" ht="15.75" thickBot="1" x14ac:dyDescent="0.3">
      <c r="A3" s="127"/>
      <c r="B3" s="128"/>
      <c r="C3" s="128"/>
      <c r="D3" s="128"/>
      <c r="E3" s="128"/>
      <c r="F3" s="140"/>
    </row>
    <row r="4" spans="1:6" ht="47.25" customHeight="1" x14ac:dyDescent="0.25">
      <c r="A4" s="242" t="s">
        <v>943</v>
      </c>
      <c r="B4" s="244" t="s">
        <v>955</v>
      </c>
      <c r="C4" s="244" t="s">
        <v>944</v>
      </c>
      <c r="D4" s="244" t="s">
        <v>945</v>
      </c>
      <c r="E4" s="244" t="s">
        <v>946</v>
      </c>
      <c r="F4" s="246" t="s">
        <v>947</v>
      </c>
    </row>
    <row r="5" spans="1:6" ht="15.75" thickBot="1" x14ac:dyDescent="0.3">
      <c r="A5" s="243"/>
      <c r="B5" s="245"/>
      <c r="C5" s="245"/>
      <c r="D5" s="245"/>
      <c r="E5" s="245"/>
      <c r="F5" s="247"/>
    </row>
    <row r="6" spans="1:6" x14ac:dyDescent="0.25">
      <c r="A6" s="110" t="s">
        <v>50</v>
      </c>
      <c r="B6" s="116">
        <f ca="1">'Trame réponse lot 5'!U76</f>
        <v>0</v>
      </c>
      <c r="C6" s="125">
        <v>0.1</v>
      </c>
      <c r="D6" s="116">
        <f ca="1">B6*(1-C6)</f>
        <v>0</v>
      </c>
      <c r="E6" s="125">
        <v>0.2</v>
      </c>
      <c r="F6" s="139">
        <f ca="1">D6*(1+E6)</f>
        <v>0</v>
      </c>
    </row>
    <row r="7" spans="1:6" x14ac:dyDescent="0.25">
      <c r="A7" s="110" t="s">
        <v>42</v>
      </c>
      <c r="B7" s="116">
        <f ca="1">'Trame réponse lot 5'!U77</f>
        <v>0</v>
      </c>
      <c r="C7" s="125"/>
      <c r="D7" s="116">
        <f ca="1">B7*(1-C7)</f>
        <v>0</v>
      </c>
      <c r="E7" s="107"/>
      <c r="F7" s="139">
        <f ca="1">D7*(1+E7)</f>
        <v>0</v>
      </c>
    </row>
    <row r="8" spans="1:6" ht="15.75" customHeight="1" x14ac:dyDescent="0.25">
      <c r="A8" s="131"/>
      <c r="B8" s="154">
        <f ca="1">SUM(B6:B7)</f>
        <v>0</v>
      </c>
      <c r="C8" s="39"/>
      <c r="D8" s="154">
        <f ca="1">SUM(D6:D7)</f>
        <v>0</v>
      </c>
      <c r="E8" s="39"/>
      <c r="F8" s="155">
        <f ca="1">SUM(F6:F7)</f>
        <v>0</v>
      </c>
    </row>
    <row r="9" spans="1:6" ht="15.75" thickBot="1" x14ac:dyDescent="0.3">
      <c r="A9" s="131"/>
      <c r="B9" s="39"/>
      <c r="C9" s="39"/>
      <c r="D9" s="39"/>
      <c r="E9" s="39"/>
      <c r="F9" s="132"/>
    </row>
    <row r="10" spans="1:6" ht="15.75" customHeight="1" thickBot="1" x14ac:dyDescent="0.3">
      <c r="A10" s="131"/>
      <c r="B10" s="120" t="s">
        <v>935</v>
      </c>
      <c r="C10" s="101" t="s">
        <v>936</v>
      </c>
      <c r="D10" s="249" t="s">
        <v>956</v>
      </c>
      <c r="E10" s="250"/>
      <c r="F10" s="251"/>
    </row>
    <row r="11" spans="1:6" ht="59.25" customHeight="1" thickBot="1" x14ac:dyDescent="0.3">
      <c r="A11" s="131"/>
      <c r="B11" s="121" t="s">
        <v>937</v>
      </c>
      <c r="C11" s="111"/>
      <c r="D11" s="252"/>
      <c r="E11" s="253"/>
      <c r="F11" s="254"/>
    </row>
    <row r="12" spans="1:6" ht="15.75" customHeight="1" thickBot="1" x14ac:dyDescent="0.3">
      <c r="A12" s="131"/>
      <c r="B12" s="119" t="s">
        <v>958</v>
      </c>
      <c r="C12" s="101" t="s">
        <v>936</v>
      </c>
      <c r="D12" s="222" t="s">
        <v>957</v>
      </c>
      <c r="E12" s="223"/>
      <c r="F12" s="224"/>
    </row>
    <row r="13" spans="1:6" ht="15" customHeight="1" x14ac:dyDescent="0.25">
      <c r="A13" s="131"/>
      <c r="B13" s="118" t="s">
        <v>939</v>
      </c>
      <c r="C13" s="112"/>
      <c r="D13" s="225"/>
      <c r="E13" s="226"/>
      <c r="F13" s="227"/>
    </row>
    <row r="14" spans="1:6" ht="15" customHeight="1" x14ac:dyDescent="0.25">
      <c r="A14" s="131"/>
      <c r="B14" s="122" t="s">
        <v>940</v>
      </c>
      <c r="C14" s="113"/>
      <c r="D14" s="225"/>
      <c r="E14" s="226"/>
      <c r="F14" s="227"/>
    </row>
    <row r="15" spans="1:6" ht="15.75" customHeight="1" thickBot="1" x14ac:dyDescent="0.3">
      <c r="A15" s="134"/>
      <c r="B15" s="117" t="s">
        <v>941</v>
      </c>
      <c r="C15" s="114"/>
      <c r="D15" s="228"/>
      <c r="E15" s="229"/>
      <c r="F15" s="230"/>
    </row>
  </sheetData>
  <mergeCells count="10">
    <mergeCell ref="D10:F11"/>
    <mergeCell ref="D12:F15"/>
    <mergeCell ref="A1:F1"/>
    <mergeCell ref="A2:F2"/>
    <mergeCell ref="A4:A5"/>
    <mergeCell ref="B4:B5"/>
    <mergeCell ref="C4:C5"/>
    <mergeCell ref="D4:D5"/>
    <mergeCell ref="E4:E5"/>
    <mergeCell ref="F4:F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86"/>
  <sheetViews>
    <sheetView workbookViewId="0">
      <selection sqref="A1:T1"/>
    </sheetView>
  </sheetViews>
  <sheetFormatPr baseColWidth="10" defaultColWidth="11.42578125" defaultRowHeight="15" x14ac:dyDescent="0.25"/>
  <cols>
    <col min="1" max="1" width="33.7109375" style="54" bestFit="1" customWidth="1"/>
    <col min="2" max="2" width="28.85546875" style="54" customWidth="1"/>
    <col min="3" max="3" width="22.42578125" style="42" bestFit="1" customWidth="1"/>
    <col min="4" max="4" width="38" style="54" bestFit="1" customWidth="1"/>
    <col min="5" max="5" width="11.42578125" style="42"/>
    <col min="6" max="6" width="24.28515625" style="42" bestFit="1" customWidth="1"/>
    <col min="7" max="7" width="11" style="57" bestFit="1" customWidth="1"/>
    <col min="8" max="8" width="12.42578125" style="42" customWidth="1"/>
    <col min="9" max="9" width="9.42578125" style="55" customWidth="1"/>
    <col min="10" max="10" width="34.28515625" style="42" customWidth="1"/>
    <col min="11" max="11" width="33.28515625" style="42" customWidth="1"/>
    <col min="12" max="12" width="25" style="42" customWidth="1"/>
    <col min="13" max="13" width="22.42578125" style="42" customWidth="1"/>
    <col min="14" max="14" width="31.85546875" style="42" customWidth="1"/>
    <col min="15" max="15" width="23.85546875" style="42" customWidth="1"/>
    <col min="16" max="16" width="28" style="42" customWidth="1"/>
    <col min="17" max="17" width="25.140625" style="42" customWidth="1"/>
    <col min="18" max="18" width="22.140625" style="42" customWidth="1"/>
    <col min="19" max="19" width="23.85546875" style="42" customWidth="1"/>
    <col min="20" max="20" width="16.140625" style="42" customWidth="1"/>
    <col min="21" max="21" width="14.28515625" style="42" customWidth="1"/>
    <col min="22" max="16384" width="11.42578125" style="42"/>
  </cols>
  <sheetData>
    <row r="1" spans="1:21" ht="21" x14ac:dyDescent="0.25">
      <c r="A1" s="257" t="s">
        <v>919</v>
      </c>
      <c r="B1" s="257"/>
      <c r="C1" s="257"/>
      <c r="D1" s="257"/>
      <c r="E1" s="257"/>
      <c r="F1" s="257"/>
      <c r="G1" s="257"/>
      <c r="H1" s="257"/>
      <c r="I1" s="257"/>
      <c r="J1" s="257"/>
      <c r="K1" s="257"/>
      <c r="L1" s="257"/>
      <c r="M1" s="257"/>
      <c r="N1" s="257"/>
      <c r="O1" s="257"/>
      <c r="P1" s="257"/>
      <c r="Q1" s="257"/>
      <c r="R1" s="257"/>
    </row>
    <row r="2" spans="1:21" s="99" customFormat="1" ht="78" customHeight="1" x14ac:dyDescent="0.25">
      <c r="A2" s="85" t="s">
        <v>10</v>
      </c>
      <c r="B2" s="86" t="s">
        <v>189</v>
      </c>
      <c r="C2" s="85" t="s">
        <v>11</v>
      </c>
      <c r="D2" s="85" t="s">
        <v>164</v>
      </c>
      <c r="E2" s="85" t="s">
        <v>12</v>
      </c>
      <c r="F2" s="85" t="s">
        <v>914</v>
      </c>
      <c r="G2" s="85" t="s">
        <v>7</v>
      </c>
      <c r="H2" s="85" t="s">
        <v>6</v>
      </c>
      <c r="I2" s="85" t="s">
        <v>176</v>
      </c>
      <c r="J2" s="87" t="s">
        <v>36</v>
      </c>
      <c r="K2" s="87" t="s">
        <v>37</v>
      </c>
      <c r="L2" s="88" t="s">
        <v>196</v>
      </c>
      <c r="M2" s="88" t="s">
        <v>165</v>
      </c>
      <c r="N2" s="88" t="s">
        <v>197</v>
      </c>
      <c r="O2" s="88" t="s">
        <v>198</v>
      </c>
      <c r="P2" s="89" t="s">
        <v>965</v>
      </c>
      <c r="Q2" s="89" t="s">
        <v>971</v>
      </c>
      <c r="R2" s="89" t="s">
        <v>968</v>
      </c>
      <c r="S2" s="89" t="s">
        <v>199</v>
      </c>
      <c r="T2" s="89" t="s">
        <v>969</v>
      </c>
      <c r="U2" s="90" t="s">
        <v>970</v>
      </c>
    </row>
    <row r="3" spans="1:21" x14ac:dyDescent="0.25">
      <c r="A3" s="91" t="s">
        <v>925</v>
      </c>
      <c r="B3" s="92" t="s">
        <v>926</v>
      </c>
      <c r="C3" s="91" t="s">
        <v>927</v>
      </c>
      <c r="D3" s="91" t="s">
        <v>928</v>
      </c>
      <c r="E3" s="91">
        <v>2</v>
      </c>
      <c r="F3" s="91" t="s">
        <v>929</v>
      </c>
      <c r="G3" s="91" t="s">
        <v>928</v>
      </c>
      <c r="H3" s="93">
        <v>3</v>
      </c>
      <c r="I3" s="92">
        <v>2</v>
      </c>
      <c r="J3" s="91" t="s">
        <v>183</v>
      </c>
      <c r="K3" s="93" t="s">
        <v>930</v>
      </c>
      <c r="L3" s="94" t="s">
        <v>178</v>
      </c>
      <c r="M3" s="95" t="s">
        <v>931</v>
      </c>
      <c r="N3" s="94" t="s">
        <v>181</v>
      </c>
      <c r="O3" s="96" t="s">
        <v>932</v>
      </c>
      <c r="P3" s="91" t="s">
        <v>185</v>
      </c>
      <c r="Q3" s="96" t="s">
        <v>933</v>
      </c>
      <c r="R3" s="91" t="s">
        <v>184</v>
      </c>
      <c r="S3" s="96" t="s">
        <v>934</v>
      </c>
      <c r="T3" s="153" t="s">
        <v>963</v>
      </c>
      <c r="U3" s="153" t="s">
        <v>964</v>
      </c>
    </row>
    <row r="4" spans="1:21" s="98" customFormat="1" ht="15" customHeight="1" x14ac:dyDescent="0.25">
      <c r="A4" s="40" t="s">
        <v>214</v>
      </c>
      <c r="B4" s="75" t="s">
        <v>192</v>
      </c>
      <c r="C4" s="51"/>
      <c r="D4" s="51"/>
      <c r="E4" s="29">
        <v>1</v>
      </c>
      <c r="F4" s="51" t="s">
        <v>213</v>
      </c>
      <c r="G4" s="75" t="s">
        <v>50</v>
      </c>
      <c r="H4" s="198"/>
      <c r="I4" s="28"/>
      <c r="J4" s="30"/>
      <c r="K4" s="78"/>
      <c r="L4" s="41"/>
      <c r="M4" s="175"/>
      <c r="N4" s="41"/>
      <c r="O4" s="78"/>
      <c r="P4" s="30"/>
      <c r="Q4" s="78"/>
      <c r="R4" s="30"/>
      <c r="S4" s="195"/>
      <c r="T4" s="201"/>
      <c r="U4" s="201">
        <f>T4*E4</f>
        <v>0</v>
      </c>
    </row>
    <row r="5" spans="1:21" x14ac:dyDescent="0.25">
      <c r="A5" s="51" t="s">
        <v>44</v>
      </c>
      <c r="B5" s="51" t="s">
        <v>190</v>
      </c>
      <c r="C5" s="75" t="s">
        <v>45</v>
      </c>
      <c r="D5" s="51" t="s">
        <v>256</v>
      </c>
      <c r="E5" s="28">
        <v>1</v>
      </c>
      <c r="F5" s="40" t="s">
        <v>276</v>
      </c>
      <c r="G5" s="75" t="s">
        <v>50</v>
      </c>
      <c r="H5" s="198"/>
      <c r="I5" s="28">
        <v>2</v>
      </c>
      <c r="J5" s="28" t="s">
        <v>183</v>
      </c>
      <c r="K5" s="78"/>
      <c r="L5" s="41" t="s">
        <v>178</v>
      </c>
      <c r="M5" s="194"/>
      <c r="N5" s="41" t="s">
        <v>181</v>
      </c>
      <c r="O5" s="194"/>
      <c r="P5" s="41" t="s">
        <v>185</v>
      </c>
      <c r="Q5" s="194"/>
      <c r="R5" s="41" t="s">
        <v>184</v>
      </c>
      <c r="S5" s="195"/>
      <c r="T5" s="201"/>
      <c r="U5" s="201">
        <f t="shared" ref="U5:U68" si="0">T5*E5</f>
        <v>0</v>
      </c>
    </row>
    <row r="6" spans="1:21" x14ac:dyDescent="0.25">
      <c r="A6" s="40" t="s">
        <v>255</v>
      </c>
      <c r="B6" s="51" t="s">
        <v>190</v>
      </c>
      <c r="C6" s="75" t="s">
        <v>45</v>
      </c>
      <c r="D6" s="51"/>
      <c r="E6" s="28">
        <v>11</v>
      </c>
      <c r="F6" s="51" t="s">
        <v>140</v>
      </c>
      <c r="G6" s="75" t="s">
        <v>50</v>
      </c>
      <c r="H6" s="198"/>
      <c r="I6" s="28">
        <v>2</v>
      </c>
      <c r="J6" s="28" t="s">
        <v>183</v>
      </c>
      <c r="K6" s="78"/>
      <c r="L6" s="41" t="s">
        <v>178</v>
      </c>
      <c r="M6" s="194"/>
      <c r="N6" s="41" t="s">
        <v>181</v>
      </c>
      <c r="O6" s="194"/>
      <c r="P6" s="41" t="s">
        <v>185</v>
      </c>
      <c r="Q6" s="194"/>
      <c r="R6" s="41" t="s">
        <v>184</v>
      </c>
      <c r="S6" s="195"/>
      <c r="T6" s="201"/>
      <c r="U6" s="201">
        <f t="shared" si="0"/>
        <v>0</v>
      </c>
    </row>
    <row r="7" spans="1:21" x14ac:dyDescent="0.25">
      <c r="A7" s="51" t="s">
        <v>44</v>
      </c>
      <c r="B7" s="51" t="s">
        <v>190</v>
      </c>
      <c r="C7" s="75" t="s">
        <v>45</v>
      </c>
      <c r="D7" s="51" t="s">
        <v>256</v>
      </c>
      <c r="E7" s="28">
        <v>1</v>
      </c>
      <c r="F7" s="40" t="s">
        <v>276</v>
      </c>
      <c r="G7" s="75" t="s">
        <v>50</v>
      </c>
      <c r="H7" s="198"/>
      <c r="I7" s="28">
        <v>2</v>
      </c>
      <c r="J7" s="28" t="s">
        <v>183</v>
      </c>
      <c r="K7" s="78"/>
      <c r="L7" s="41" t="s">
        <v>178</v>
      </c>
      <c r="M7" s="194"/>
      <c r="N7" s="41" t="s">
        <v>181</v>
      </c>
      <c r="O7" s="194"/>
      <c r="P7" s="41" t="s">
        <v>185</v>
      </c>
      <c r="Q7" s="194"/>
      <c r="R7" s="41" t="s">
        <v>184</v>
      </c>
      <c r="S7" s="195"/>
      <c r="T7" s="201"/>
      <c r="U7" s="201">
        <f t="shared" si="0"/>
        <v>0</v>
      </c>
    </row>
    <row r="8" spans="1:21" x14ac:dyDescent="0.25">
      <c r="A8" s="40" t="s">
        <v>255</v>
      </c>
      <c r="B8" s="51" t="s">
        <v>190</v>
      </c>
      <c r="C8" s="75" t="s">
        <v>45</v>
      </c>
      <c r="D8" s="51"/>
      <c r="E8" s="28">
        <v>11</v>
      </c>
      <c r="F8" s="51" t="s">
        <v>140</v>
      </c>
      <c r="G8" s="75" t="s">
        <v>50</v>
      </c>
      <c r="H8" s="198"/>
      <c r="I8" s="28">
        <v>2</v>
      </c>
      <c r="J8" s="28" t="s">
        <v>183</v>
      </c>
      <c r="K8" s="78"/>
      <c r="L8" s="41" t="s">
        <v>178</v>
      </c>
      <c r="M8" s="194"/>
      <c r="N8" s="41" t="s">
        <v>181</v>
      </c>
      <c r="O8" s="194"/>
      <c r="P8" s="41" t="s">
        <v>185</v>
      </c>
      <c r="Q8" s="194"/>
      <c r="R8" s="41" t="s">
        <v>184</v>
      </c>
      <c r="S8" s="195"/>
      <c r="T8" s="201"/>
      <c r="U8" s="201">
        <f t="shared" si="0"/>
        <v>0</v>
      </c>
    </row>
    <row r="9" spans="1:21" x14ac:dyDescent="0.25">
      <c r="A9" s="40" t="s">
        <v>47</v>
      </c>
      <c r="B9" s="51" t="s">
        <v>190</v>
      </c>
      <c r="C9" s="75" t="s">
        <v>45</v>
      </c>
      <c r="D9" s="40" t="s">
        <v>49</v>
      </c>
      <c r="E9" s="28">
        <v>1</v>
      </c>
      <c r="F9" s="40" t="s">
        <v>276</v>
      </c>
      <c r="G9" s="75" t="s">
        <v>50</v>
      </c>
      <c r="H9" s="198"/>
      <c r="I9" s="28">
        <v>3</v>
      </c>
      <c r="J9" s="28" t="s">
        <v>183</v>
      </c>
      <c r="K9" s="194"/>
      <c r="L9" s="41" t="s">
        <v>177</v>
      </c>
      <c r="M9" s="194"/>
      <c r="N9" s="41" t="s">
        <v>180</v>
      </c>
      <c r="O9" s="194"/>
      <c r="P9" s="41" t="s">
        <v>185</v>
      </c>
      <c r="Q9" s="194"/>
      <c r="R9" s="41" t="s">
        <v>184</v>
      </c>
      <c r="S9" s="195"/>
      <c r="T9" s="201"/>
      <c r="U9" s="201">
        <f t="shared" si="0"/>
        <v>0</v>
      </c>
    </row>
    <row r="10" spans="1:21" x14ac:dyDescent="0.25">
      <c r="A10" s="40" t="s">
        <v>289</v>
      </c>
      <c r="B10" s="51" t="s">
        <v>190</v>
      </c>
      <c r="C10" s="75" t="s">
        <v>45</v>
      </c>
      <c r="D10" s="40" t="s">
        <v>291</v>
      </c>
      <c r="E10" s="28">
        <v>1</v>
      </c>
      <c r="F10" s="40" t="s">
        <v>276</v>
      </c>
      <c r="G10" s="75" t="s">
        <v>50</v>
      </c>
      <c r="H10" s="198"/>
      <c r="I10" s="28">
        <v>3</v>
      </c>
      <c r="J10" s="28" t="s">
        <v>183</v>
      </c>
      <c r="K10" s="194"/>
      <c r="L10" s="41" t="s">
        <v>177</v>
      </c>
      <c r="M10" s="194"/>
      <c r="N10" s="41" t="s">
        <v>180</v>
      </c>
      <c r="O10" s="194"/>
      <c r="P10" s="41" t="s">
        <v>185</v>
      </c>
      <c r="Q10" s="194"/>
      <c r="R10" s="41" t="s">
        <v>184</v>
      </c>
      <c r="S10" s="195"/>
      <c r="T10" s="201"/>
      <c r="U10" s="201">
        <f t="shared" si="0"/>
        <v>0</v>
      </c>
    </row>
    <row r="11" spans="1:21" x14ac:dyDescent="0.25">
      <c r="A11" s="40" t="s">
        <v>289</v>
      </c>
      <c r="B11" s="51" t="s">
        <v>190</v>
      </c>
      <c r="C11" s="75" t="s">
        <v>45</v>
      </c>
      <c r="D11" s="40" t="s">
        <v>170</v>
      </c>
      <c r="E11" s="28">
        <v>1</v>
      </c>
      <c r="F11" s="40" t="s">
        <v>276</v>
      </c>
      <c r="G11" s="75" t="s">
        <v>50</v>
      </c>
      <c r="H11" s="198"/>
      <c r="I11" s="28">
        <v>2</v>
      </c>
      <c r="J11" s="28" t="s">
        <v>183</v>
      </c>
      <c r="K11" s="78"/>
      <c r="L11" s="41" t="s">
        <v>178</v>
      </c>
      <c r="M11" s="194"/>
      <c r="N11" s="41" t="s">
        <v>181</v>
      </c>
      <c r="O11" s="194"/>
      <c r="P11" s="41" t="s">
        <v>185</v>
      </c>
      <c r="Q11" s="194"/>
      <c r="R11" s="41" t="s">
        <v>184</v>
      </c>
      <c r="S11" s="195"/>
      <c r="T11" s="201"/>
      <c r="U11" s="201">
        <f t="shared" si="0"/>
        <v>0</v>
      </c>
    </row>
    <row r="12" spans="1:21" x14ac:dyDescent="0.25">
      <c r="A12" s="40" t="s">
        <v>289</v>
      </c>
      <c r="B12" s="51" t="s">
        <v>190</v>
      </c>
      <c r="C12" s="75" t="s">
        <v>45</v>
      </c>
      <c r="D12" s="40" t="s">
        <v>293</v>
      </c>
      <c r="E12" s="28">
        <v>1</v>
      </c>
      <c r="F12" s="40" t="s">
        <v>276</v>
      </c>
      <c r="G12" s="75" t="s">
        <v>50</v>
      </c>
      <c r="H12" s="198"/>
      <c r="I12" s="28">
        <v>3</v>
      </c>
      <c r="J12" s="28" t="s">
        <v>183</v>
      </c>
      <c r="K12" s="194"/>
      <c r="L12" s="41" t="s">
        <v>177</v>
      </c>
      <c r="M12" s="194"/>
      <c r="N12" s="41" t="s">
        <v>180</v>
      </c>
      <c r="O12" s="194"/>
      <c r="P12" s="41" t="s">
        <v>185</v>
      </c>
      <c r="Q12" s="194"/>
      <c r="R12" s="41" t="s">
        <v>184</v>
      </c>
      <c r="S12" s="195"/>
      <c r="T12" s="201"/>
      <c r="U12" s="201">
        <f t="shared" si="0"/>
        <v>0</v>
      </c>
    </row>
    <row r="13" spans="1:21" x14ac:dyDescent="0.25">
      <c r="A13" s="51" t="s">
        <v>47</v>
      </c>
      <c r="B13" s="51" t="s">
        <v>190</v>
      </c>
      <c r="C13" s="75" t="s">
        <v>45</v>
      </c>
      <c r="D13" s="40" t="s">
        <v>283</v>
      </c>
      <c r="E13" s="28">
        <v>1</v>
      </c>
      <c r="F13" s="40" t="s">
        <v>276</v>
      </c>
      <c r="G13" s="75" t="s">
        <v>50</v>
      </c>
      <c r="H13" s="198"/>
      <c r="I13" s="28">
        <v>2</v>
      </c>
      <c r="J13" s="28" t="s">
        <v>183</v>
      </c>
      <c r="K13" s="78"/>
      <c r="L13" s="41" t="s">
        <v>178</v>
      </c>
      <c r="M13" s="194"/>
      <c r="N13" s="41" t="s">
        <v>181</v>
      </c>
      <c r="O13" s="194"/>
      <c r="P13" s="41" t="s">
        <v>185</v>
      </c>
      <c r="Q13" s="194"/>
      <c r="R13" s="41" t="s">
        <v>184</v>
      </c>
      <c r="S13" s="195"/>
      <c r="T13" s="201"/>
      <c r="U13" s="201">
        <f t="shared" si="0"/>
        <v>0</v>
      </c>
    </row>
    <row r="14" spans="1:21" x14ac:dyDescent="0.25">
      <c r="A14" s="51" t="s">
        <v>47</v>
      </c>
      <c r="B14" s="51" t="s">
        <v>190</v>
      </c>
      <c r="C14" s="75" t="s">
        <v>45</v>
      </c>
      <c r="D14" s="51" t="s">
        <v>275</v>
      </c>
      <c r="E14" s="28">
        <v>1</v>
      </c>
      <c r="F14" s="40" t="s">
        <v>276</v>
      </c>
      <c r="G14" s="75" t="s">
        <v>50</v>
      </c>
      <c r="H14" s="198"/>
      <c r="I14" s="28">
        <v>3</v>
      </c>
      <c r="J14" s="28" t="s">
        <v>183</v>
      </c>
      <c r="K14" s="194"/>
      <c r="L14" s="41" t="s">
        <v>177</v>
      </c>
      <c r="M14" s="194"/>
      <c r="N14" s="41" t="s">
        <v>180</v>
      </c>
      <c r="O14" s="194"/>
      <c r="P14" s="41" t="s">
        <v>185</v>
      </c>
      <c r="Q14" s="194"/>
      <c r="R14" s="41" t="s">
        <v>184</v>
      </c>
      <c r="S14" s="195"/>
      <c r="T14" s="201"/>
      <c r="U14" s="201">
        <f t="shared" si="0"/>
        <v>0</v>
      </c>
    </row>
    <row r="15" spans="1:21" x14ac:dyDescent="0.25">
      <c r="A15" s="40" t="s">
        <v>255</v>
      </c>
      <c r="B15" s="190" t="s">
        <v>191</v>
      </c>
      <c r="C15" s="75" t="s">
        <v>45</v>
      </c>
      <c r="D15" s="40" t="s">
        <v>290</v>
      </c>
      <c r="E15" s="28">
        <v>1</v>
      </c>
      <c r="F15" s="44" t="s">
        <v>295</v>
      </c>
      <c r="G15" s="75" t="s">
        <v>50</v>
      </c>
      <c r="H15" s="198"/>
      <c r="I15" s="28">
        <v>3</v>
      </c>
      <c r="J15" s="28" t="s">
        <v>183</v>
      </c>
      <c r="K15" s="194"/>
      <c r="L15" s="41" t="s">
        <v>177</v>
      </c>
      <c r="M15" s="194"/>
      <c r="N15" s="41" t="s">
        <v>180</v>
      </c>
      <c r="O15" s="194"/>
      <c r="P15" s="41" t="s">
        <v>185</v>
      </c>
      <c r="Q15" s="194"/>
      <c r="R15" s="41" t="s">
        <v>184</v>
      </c>
      <c r="S15" s="195"/>
      <c r="T15" s="201"/>
      <c r="U15" s="201">
        <f t="shared" si="0"/>
        <v>0</v>
      </c>
    </row>
    <row r="16" spans="1:21" x14ac:dyDescent="0.25">
      <c r="A16" s="40" t="s">
        <v>255</v>
      </c>
      <c r="B16" s="190" t="s">
        <v>191</v>
      </c>
      <c r="C16" s="75" t="s">
        <v>45</v>
      </c>
      <c r="D16" s="40" t="s">
        <v>167</v>
      </c>
      <c r="E16" s="28">
        <v>1</v>
      </c>
      <c r="F16" s="40" t="s">
        <v>296</v>
      </c>
      <c r="G16" s="75" t="s">
        <v>50</v>
      </c>
      <c r="H16" s="198"/>
      <c r="I16" s="28">
        <v>3</v>
      </c>
      <c r="J16" s="28" t="s">
        <v>183</v>
      </c>
      <c r="K16" s="194"/>
      <c r="L16" s="41" t="s">
        <v>177</v>
      </c>
      <c r="M16" s="194"/>
      <c r="N16" s="41" t="s">
        <v>180</v>
      </c>
      <c r="O16" s="194"/>
      <c r="P16" s="41" t="s">
        <v>185</v>
      </c>
      <c r="Q16" s="194"/>
      <c r="R16" s="41" t="s">
        <v>184</v>
      </c>
      <c r="S16" s="195"/>
      <c r="T16" s="201"/>
      <c r="U16" s="201">
        <f t="shared" si="0"/>
        <v>0</v>
      </c>
    </row>
    <row r="17" spans="1:21" x14ac:dyDescent="0.25">
      <c r="A17" s="40" t="s">
        <v>255</v>
      </c>
      <c r="B17" s="190" t="s">
        <v>191</v>
      </c>
      <c r="C17" s="75" t="s">
        <v>45</v>
      </c>
      <c r="D17" s="40" t="s">
        <v>292</v>
      </c>
      <c r="E17" s="28">
        <v>1</v>
      </c>
      <c r="F17" s="40" t="s">
        <v>297</v>
      </c>
      <c r="G17" s="75" t="s">
        <v>50</v>
      </c>
      <c r="H17" s="198"/>
      <c r="I17" s="28">
        <v>2</v>
      </c>
      <c r="J17" s="28" t="s">
        <v>183</v>
      </c>
      <c r="K17" s="78"/>
      <c r="L17" s="41" t="s">
        <v>178</v>
      </c>
      <c r="M17" s="194"/>
      <c r="N17" s="41" t="s">
        <v>181</v>
      </c>
      <c r="O17" s="194"/>
      <c r="P17" s="41" t="s">
        <v>185</v>
      </c>
      <c r="Q17" s="194"/>
      <c r="R17" s="41" t="s">
        <v>184</v>
      </c>
      <c r="S17" s="195"/>
      <c r="T17" s="201"/>
      <c r="U17" s="201">
        <f t="shared" si="0"/>
        <v>0</v>
      </c>
    </row>
    <row r="18" spans="1:21" x14ac:dyDescent="0.25">
      <c r="A18" s="40" t="s">
        <v>255</v>
      </c>
      <c r="B18" s="190" t="s">
        <v>191</v>
      </c>
      <c r="C18" s="75" t="s">
        <v>45</v>
      </c>
      <c r="D18" s="40" t="s">
        <v>294</v>
      </c>
      <c r="E18" s="28">
        <v>1</v>
      </c>
      <c r="F18" s="40" t="s">
        <v>298</v>
      </c>
      <c r="G18" s="75" t="s">
        <v>50</v>
      </c>
      <c r="H18" s="198"/>
      <c r="I18" s="28">
        <v>3</v>
      </c>
      <c r="J18" s="28" t="s">
        <v>183</v>
      </c>
      <c r="K18" s="194"/>
      <c r="L18" s="41" t="s">
        <v>177</v>
      </c>
      <c r="M18" s="194"/>
      <c r="N18" s="41" t="s">
        <v>180</v>
      </c>
      <c r="O18" s="194"/>
      <c r="P18" s="41" t="s">
        <v>185</v>
      </c>
      <c r="Q18" s="194"/>
      <c r="R18" s="41" t="s">
        <v>184</v>
      </c>
      <c r="S18" s="195"/>
      <c r="T18" s="201"/>
      <c r="U18" s="201">
        <f t="shared" si="0"/>
        <v>0</v>
      </c>
    </row>
    <row r="19" spans="1:21" x14ac:dyDescent="0.25">
      <c r="A19" s="40" t="s">
        <v>255</v>
      </c>
      <c r="B19" s="190" t="s">
        <v>191</v>
      </c>
      <c r="C19" s="75" t="s">
        <v>45</v>
      </c>
      <c r="D19" s="40" t="s">
        <v>282</v>
      </c>
      <c r="E19" s="28">
        <v>1</v>
      </c>
      <c r="F19" s="40" t="s">
        <v>281</v>
      </c>
      <c r="G19" s="75" t="s">
        <v>50</v>
      </c>
      <c r="H19" s="198"/>
      <c r="I19" s="28">
        <v>2</v>
      </c>
      <c r="J19" s="28" t="s">
        <v>183</v>
      </c>
      <c r="K19" s="78"/>
      <c r="L19" s="41" t="s">
        <v>178</v>
      </c>
      <c r="M19" s="194"/>
      <c r="N19" s="41" t="s">
        <v>181</v>
      </c>
      <c r="O19" s="194"/>
      <c r="P19" s="41" t="s">
        <v>185</v>
      </c>
      <c r="Q19" s="194"/>
      <c r="R19" s="41" t="s">
        <v>184</v>
      </c>
      <c r="S19" s="195"/>
      <c r="T19" s="201"/>
      <c r="U19" s="201">
        <f t="shared" si="0"/>
        <v>0</v>
      </c>
    </row>
    <row r="20" spans="1:21" x14ac:dyDescent="0.25">
      <c r="A20" s="40" t="s">
        <v>255</v>
      </c>
      <c r="B20" s="190" t="s">
        <v>191</v>
      </c>
      <c r="C20" s="75" t="s">
        <v>45</v>
      </c>
      <c r="D20" s="40" t="s">
        <v>277</v>
      </c>
      <c r="E20" s="28">
        <v>1</v>
      </c>
      <c r="F20" s="40" t="s">
        <v>278</v>
      </c>
      <c r="G20" s="75" t="s">
        <v>50</v>
      </c>
      <c r="H20" s="198"/>
      <c r="I20" s="28">
        <v>3</v>
      </c>
      <c r="J20" s="28" t="s">
        <v>183</v>
      </c>
      <c r="K20" s="194"/>
      <c r="L20" s="41" t="s">
        <v>177</v>
      </c>
      <c r="M20" s="194"/>
      <c r="N20" s="41" t="s">
        <v>180</v>
      </c>
      <c r="O20" s="194"/>
      <c r="P20" s="41" t="s">
        <v>185</v>
      </c>
      <c r="Q20" s="194"/>
      <c r="R20" s="41" t="s">
        <v>184</v>
      </c>
      <c r="S20" s="195"/>
      <c r="T20" s="201"/>
      <c r="U20" s="201">
        <f t="shared" si="0"/>
        <v>0</v>
      </c>
    </row>
    <row r="21" spans="1:21" x14ac:dyDescent="0.25">
      <c r="A21" s="51" t="s">
        <v>57</v>
      </c>
      <c r="B21" s="51" t="s">
        <v>166</v>
      </c>
      <c r="C21" s="71" t="s">
        <v>257</v>
      </c>
      <c r="D21" s="71" t="s">
        <v>259</v>
      </c>
      <c r="E21" s="28">
        <v>1</v>
      </c>
      <c r="F21" s="40" t="s">
        <v>366</v>
      </c>
      <c r="G21" s="75" t="s">
        <v>50</v>
      </c>
      <c r="H21" s="198"/>
      <c r="I21" s="28">
        <v>3</v>
      </c>
      <c r="J21" s="28" t="s">
        <v>183</v>
      </c>
      <c r="K21" s="194"/>
      <c r="L21" s="41" t="s">
        <v>177</v>
      </c>
      <c r="M21" s="194"/>
      <c r="N21" s="41" t="s">
        <v>180</v>
      </c>
      <c r="O21" s="194"/>
      <c r="P21" s="41" t="s">
        <v>185</v>
      </c>
      <c r="Q21" s="194"/>
      <c r="R21" s="41" t="s">
        <v>184</v>
      </c>
      <c r="S21" s="195"/>
      <c r="T21" s="201"/>
      <c r="U21" s="201">
        <f t="shared" si="0"/>
        <v>0</v>
      </c>
    </row>
    <row r="22" spans="1:21" x14ac:dyDescent="0.25">
      <c r="A22" s="51" t="s">
        <v>57</v>
      </c>
      <c r="B22" s="51" t="s">
        <v>166</v>
      </c>
      <c r="C22" s="71" t="s">
        <v>257</v>
      </c>
      <c r="D22" s="71" t="s">
        <v>258</v>
      </c>
      <c r="E22" s="28">
        <v>1</v>
      </c>
      <c r="F22" s="74" t="s">
        <v>367</v>
      </c>
      <c r="G22" s="75" t="s">
        <v>50</v>
      </c>
      <c r="H22" s="198"/>
      <c r="I22" s="28">
        <v>3</v>
      </c>
      <c r="J22" s="28" t="s">
        <v>183</v>
      </c>
      <c r="K22" s="194"/>
      <c r="L22" s="41" t="s">
        <v>177</v>
      </c>
      <c r="M22" s="194"/>
      <c r="N22" s="41" t="s">
        <v>180</v>
      </c>
      <c r="O22" s="194"/>
      <c r="P22" s="41" t="s">
        <v>185</v>
      </c>
      <c r="Q22" s="194"/>
      <c r="R22" s="41" t="s">
        <v>184</v>
      </c>
      <c r="S22" s="195"/>
      <c r="T22" s="201"/>
      <c r="U22" s="201">
        <f t="shared" si="0"/>
        <v>0</v>
      </c>
    </row>
    <row r="23" spans="1:21" x14ac:dyDescent="0.25">
      <c r="A23" s="51" t="s">
        <v>207</v>
      </c>
      <c r="B23" s="75" t="s">
        <v>90</v>
      </c>
      <c r="C23" s="51"/>
      <c r="D23" s="51"/>
      <c r="E23" s="37">
        <v>57</v>
      </c>
      <c r="F23" s="51" t="s">
        <v>140</v>
      </c>
      <c r="G23" s="75" t="s">
        <v>50</v>
      </c>
      <c r="H23" s="198"/>
      <c r="I23" s="28"/>
      <c r="J23" s="30"/>
      <c r="K23" s="78"/>
      <c r="L23" s="41"/>
      <c r="M23" s="175"/>
      <c r="N23" s="41"/>
      <c r="O23" s="78"/>
      <c r="P23" s="30"/>
      <c r="Q23" s="78"/>
      <c r="R23" s="30"/>
      <c r="S23" s="195"/>
      <c r="T23" s="201"/>
      <c r="U23" s="201">
        <f t="shared" si="0"/>
        <v>0</v>
      </c>
    </row>
    <row r="24" spans="1:21" x14ac:dyDescent="0.25">
      <c r="A24" s="51" t="s">
        <v>207</v>
      </c>
      <c r="B24" s="75" t="s">
        <v>90</v>
      </c>
      <c r="C24" s="51"/>
      <c r="D24" s="51"/>
      <c r="E24" s="29">
        <v>57</v>
      </c>
      <c r="F24" s="51" t="s">
        <v>428</v>
      </c>
      <c r="G24" s="75" t="s">
        <v>42</v>
      </c>
      <c r="H24" s="198"/>
      <c r="I24" s="30"/>
      <c r="J24" s="31"/>
      <c r="K24" s="194"/>
      <c r="L24" s="30"/>
      <c r="M24" s="194"/>
      <c r="N24" s="31"/>
      <c r="O24" s="175"/>
      <c r="P24" s="31"/>
      <c r="Q24" s="175"/>
      <c r="R24" s="31"/>
      <c r="S24" s="195"/>
      <c r="T24" s="201"/>
      <c r="U24" s="201">
        <f t="shared" si="0"/>
        <v>0</v>
      </c>
    </row>
    <row r="25" spans="1:21" x14ac:dyDescent="0.25">
      <c r="A25" s="71" t="s">
        <v>382</v>
      </c>
      <c r="B25" s="71"/>
      <c r="C25" s="71" t="s">
        <v>391</v>
      </c>
      <c r="D25" s="71" t="s">
        <v>391</v>
      </c>
      <c r="E25" s="28">
        <v>1</v>
      </c>
      <c r="F25" s="71" t="s">
        <v>419</v>
      </c>
      <c r="G25" s="75" t="s">
        <v>42</v>
      </c>
      <c r="H25" s="198"/>
      <c r="I25" s="28"/>
      <c r="J25" s="31"/>
      <c r="K25" s="194"/>
      <c r="L25" s="41"/>
      <c r="M25" s="194"/>
      <c r="N25" s="41"/>
      <c r="O25" s="194"/>
      <c r="P25" s="41"/>
      <c r="Q25" s="194"/>
      <c r="R25" s="41"/>
      <c r="S25" s="195"/>
      <c r="T25" s="201"/>
      <c r="U25" s="201">
        <f t="shared" si="0"/>
        <v>0</v>
      </c>
    </row>
    <row r="26" spans="1:21" x14ac:dyDescent="0.25">
      <c r="A26" s="40" t="s">
        <v>377</v>
      </c>
      <c r="B26" s="75" t="s">
        <v>192</v>
      </c>
      <c r="C26" s="40" t="s">
        <v>104</v>
      </c>
      <c r="D26" s="40"/>
      <c r="E26" s="37">
        <v>1</v>
      </c>
      <c r="F26" s="40" t="s">
        <v>269</v>
      </c>
      <c r="G26" s="75" t="s">
        <v>42</v>
      </c>
      <c r="H26" s="198"/>
      <c r="I26" s="28">
        <v>2</v>
      </c>
      <c r="J26" s="28" t="s">
        <v>183</v>
      </c>
      <c r="K26" s="194"/>
      <c r="L26" s="41" t="s">
        <v>178</v>
      </c>
      <c r="M26" s="194"/>
      <c r="N26" s="41" t="s">
        <v>181</v>
      </c>
      <c r="O26" s="194"/>
      <c r="P26" s="41" t="s">
        <v>185</v>
      </c>
      <c r="Q26" s="194"/>
      <c r="R26" s="41" t="s">
        <v>184</v>
      </c>
      <c r="S26" s="195"/>
      <c r="T26" s="201"/>
      <c r="U26" s="201">
        <f t="shared" si="0"/>
        <v>0</v>
      </c>
    </row>
    <row r="27" spans="1:21" x14ac:dyDescent="0.25">
      <c r="A27" s="40" t="s">
        <v>378</v>
      </c>
      <c r="B27" s="75" t="s">
        <v>192</v>
      </c>
      <c r="C27" s="40" t="s">
        <v>385</v>
      </c>
      <c r="D27" s="40" t="s">
        <v>412</v>
      </c>
      <c r="E27" s="37">
        <v>1</v>
      </c>
      <c r="F27" s="40" t="s">
        <v>269</v>
      </c>
      <c r="G27" s="75" t="s">
        <v>42</v>
      </c>
      <c r="H27" s="198"/>
      <c r="I27" s="28">
        <v>2</v>
      </c>
      <c r="J27" s="28" t="s">
        <v>183</v>
      </c>
      <c r="K27" s="194"/>
      <c r="L27" s="41" t="s">
        <v>178</v>
      </c>
      <c r="M27" s="194"/>
      <c r="N27" s="41" t="s">
        <v>181</v>
      </c>
      <c r="O27" s="194"/>
      <c r="P27" s="41" t="s">
        <v>185</v>
      </c>
      <c r="Q27" s="194"/>
      <c r="R27" s="41" t="s">
        <v>184</v>
      </c>
      <c r="S27" s="195"/>
      <c r="T27" s="201"/>
      <c r="U27" s="201">
        <f t="shared" si="0"/>
        <v>0</v>
      </c>
    </row>
    <row r="28" spans="1:21" x14ac:dyDescent="0.25">
      <c r="A28" s="40" t="s">
        <v>381</v>
      </c>
      <c r="B28" s="75" t="s">
        <v>192</v>
      </c>
      <c r="C28" s="40" t="s">
        <v>113</v>
      </c>
      <c r="D28" s="40" t="s">
        <v>415</v>
      </c>
      <c r="E28" s="37">
        <v>1</v>
      </c>
      <c r="F28" s="40" t="s">
        <v>269</v>
      </c>
      <c r="G28" s="75" t="s">
        <v>42</v>
      </c>
      <c r="H28" s="198"/>
      <c r="I28" s="28">
        <v>2</v>
      </c>
      <c r="J28" s="28" t="s">
        <v>183</v>
      </c>
      <c r="K28" s="194"/>
      <c r="L28" s="41" t="s">
        <v>178</v>
      </c>
      <c r="M28" s="194"/>
      <c r="N28" s="41" t="s">
        <v>181</v>
      </c>
      <c r="O28" s="194"/>
      <c r="P28" s="41" t="s">
        <v>185</v>
      </c>
      <c r="Q28" s="194"/>
      <c r="R28" s="41" t="s">
        <v>184</v>
      </c>
      <c r="S28" s="195"/>
      <c r="T28" s="201"/>
      <c r="U28" s="201">
        <f t="shared" si="0"/>
        <v>0</v>
      </c>
    </row>
    <row r="29" spans="1:21" x14ac:dyDescent="0.25">
      <c r="A29" s="40" t="s">
        <v>381</v>
      </c>
      <c r="B29" s="75" t="s">
        <v>192</v>
      </c>
      <c r="C29" s="40" t="s">
        <v>113</v>
      </c>
      <c r="D29" s="40" t="s">
        <v>416</v>
      </c>
      <c r="E29" s="37">
        <v>1</v>
      </c>
      <c r="F29" s="40" t="s">
        <v>269</v>
      </c>
      <c r="G29" s="75" t="s">
        <v>42</v>
      </c>
      <c r="H29" s="198"/>
      <c r="I29" s="28">
        <v>2</v>
      </c>
      <c r="J29" s="28" t="s">
        <v>183</v>
      </c>
      <c r="K29" s="194"/>
      <c r="L29" s="41" t="s">
        <v>178</v>
      </c>
      <c r="M29" s="194"/>
      <c r="N29" s="41" t="s">
        <v>181</v>
      </c>
      <c r="O29" s="194"/>
      <c r="P29" s="41" t="s">
        <v>185</v>
      </c>
      <c r="Q29" s="194"/>
      <c r="R29" s="41" t="s">
        <v>184</v>
      </c>
      <c r="S29" s="195"/>
      <c r="T29" s="201"/>
      <c r="U29" s="201">
        <f t="shared" si="0"/>
        <v>0</v>
      </c>
    </row>
    <row r="30" spans="1:21" x14ac:dyDescent="0.25">
      <c r="A30" s="40" t="s">
        <v>378</v>
      </c>
      <c r="B30" s="75" t="s">
        <v>192</v>
      </c>
      <c r="C30" s="40" t="s">
        <v>388</v>
      </c>
      <c r="D30" s="40" t="s">
        <v>421</v>
      </c>
      <c r="E30" s="37">
        <v>1</v>
      </c>
      <c r="F30" s="40" t="s">
        <v>269</v>
      </c>
      <c r="G30" s="75" t="s">
        <v>42</v>
      </c>
      <c r="H30" s="198"/>
      <c r="I30" s="28">
        <v>2</v>
      </c>
      <c r="J30" s="28" t="s">
        <v>183</v>
      </c>
      <c r="K30" s="194"/>
      <c r="L30" s="41" t="s">
        <v>178</v>
      </c>
      <c r="M30" s="194"/>
      <c r="N30" s="41" t="s">
        <v>181</v>
      </c>
      <c r="O30" s="194"/>
      <c r="P30" s="41" t="s">
        <v>185</v>
      </c>
      <c r="Q30" s="194"/>
      <c r="R30" s="41" t="s">
        <v>184</v>
      </c>
      <c r="S30" s="200"/>
      <c r="T30" s="202"/>
      <c r="U30" s="201">
        <f t="shared" si="0"/>
        <v>0</v>
      </c>
    </row>
    <row r="31" spans="1:21" x14ac:dyDescent="0.25">
      <c r="A31" s="40" t="s">
        <v>381</v>
      </c>
      <c r="B31" s="75" t="s">
        <v>192</v>
      </c>
      <c r="C31" s="40" t="s">
        <v>104</v>
      </c>
      <c r="D31" s="40" t="s">
        <v>422</v>
      </c>
      <c r="E31" s="37">
        <v>1</v>
      </c>
      <c r="F31" s="40" t="s">
        <v>269</v>
      </c>
      <c r="G31" s="75" t="s">
        <v>42</v>
      </c>
      <c r="H31" s="198"/>
      <c r="I31" s="28">
        <v>2</v>
      </c>
      <c r="J31" s="28" t="s">
        <v>183</v>
      </c>
      <c r="K31" s="194"/>
      <c r="L31" s="41" t="s">
        <v>178</v>
      </c>
      <c r="M31" s="194"/>
      <c r="N31" s="41" t="s">
        <v>181</v>
      </c>
      <c r="O31" s="194"/>
      <c r="P31" s="41" t="s">
        <v>185</v>
      </c>
      <c r="Q31" s="194"/>
      <c r="R31" s="41" t="s">
        <v>184</v>
      </c>
      <c r="S31" s="200"/>
      <c r="T31" s="202"/>
      <c r="U31" s="201">
        <f t="shared" si="0"/>
        <v>0</v>
      </c>
    </row>
    <row r="32" spans="1:21" x14ac:dyDescent="0.25">
      <c r="A32" s="40" t="s">
        <v>381</v>
      </c>
      <c r="B32" s="75" t="s">
        <v>192</v>
      </c>
      <c r="C32" s="40" t="s">
        <v>113</v>
      </c>
      <c r="D32" s="40" t="s">
        <v>423</v>
      </c>
      <c r="E32" s="37">
        <v>1</v>
      </c>
      <c r="F32" s="40" t="s">
        <v>426</v>
      </c>
      <c r="G32" s="75" t="s">
        <v>42</v>
      </c>
      <c r="H32" s="198"/>
      <c r="I32" s="28">
        <v>2</v>
      </c>
      <c r="J32" s="28" t="s">
        <v>183</v>
      </c>
      <c r="K32" s="194"/>
      <c r="L32" s="41" t="s">
        <v>178</v>
      </c>
      <c r="M32" s="194"/>
      <c r="N32" s="41" t="s">
        <v>181</v>
      </c>
      <c r="O32" s="194"/>
      <c r="P32" s="41" t="s">
        <v>185</v>
      </c>
      <c r="Q32" s="194"/>
      <c r="R32" s="41" t="s">
        <v>184</v>
      </c>
      <c r="S32" s="200"/>
      <c r="T32" s="202"/>
      <c r="U32" s="201">
        <f t="shared" si="0"/>
        <v>0</v>
      </c>
    </row>
    <row r="33" spans="1:21" x14ac:dyDescent="0.25">
      <c r="A33" s="45" t="s">
        <v>150</v>
      </c>
      <c r="B33" s="51" t="s">
        <v>190</v>
      </c>
      <c r="C33" s="45" t="s">
        <v>45</v>
      </c>
      <c r="D33" s="45" t="s">
        <v>301</v>
      </c>
      <c r="E33" s="30">
        <v>1</v>
      </c>
      <c r="F33" s="45" t="s">
        <v>263</v>
      </c>
      <c r="G33" s="75" t="s">
        <v>42</v>
      </c>
      <c r="H33" s="198"/>
      <c r="I33" s="28">
        <v>3</v>
      </c>
      <c r="J33" s="28" t="s">
        <v>183</v>
      </c>
      <c r="K33" s="78"/>
      <c r="L33" s="41" t="s">
        <v>177</v>
      </c>
      <c r="M33" s="194"/>
      <c r="N33" s="41" t="s">
        <v>180</v>
      </c>
      <c r="O33" s="194"/>
      <c r="P33" s="41" t="s">
        <v>185</v>
      </c>
      <c r="Q33" s="194"/>
      <c r="R33" s="41" t="s">
        <v>184</v>
      </c>
      <c r="S33" s="195"/>
      <c r="T33" s="201"/>
      <c r="U33" s="201">
        <f t="shared" si="0"/>
        <v>0</v>
      </c>
    </row>
    <row r="34" spans="1:21" x14ac:dyDescent="0.25">
      <c r="A34" s="40" t="s">
        <v>47</v>
      </c>
      <c r="B34" s="51" t="s">
        <v>190</v>
      </c>
      <c r="C34" s="40" t="s">
        <v>45</v>
      </c>
      <c r="D34" s="40" t="s">
        <v>303</v>
      </c>
      <c r="E34" s="37">
        <v>1</v>
      </c>
      <c r="F34" s="40" t="s">
        <v>263</v>
      </c>
      <c r="G34" s="75" t="s">
        <v>42</v>
      </c>
      <c r="H34" s="198"/>
      <c r="I34" s="28">
        <v>3</v>
      </c>
      <c r="J34" s="28" t="s">
        <v>183</v>
      </c>
      <c r="K34" s="78"/>
      <c r="L34" s="41" t="s">
        <v>177</v>
      </c>
      <c r="M34" s="194"/>
      <c r="N34" s="41" t="s">
        <v>180</v>
      </c>
      <c r="O34" s="194"/>
      <c r="P34" s="41" t="s">
        <v>185</v>
      </c>
      <c r="Q34" s="194"/>
      <c r="R34" s="41" t="s">
        <v>184</v>
      </c>
      <c r="S34" s="195"/>
      <c r="T34" s="201"/>
      <c r="U34" s="201">
        <f t="shared" si="0"/>
        <v>0</v>
      </c>
    </row>
    <row r="35" spans="1:21" x14ac:dyDescent="0.25">
      <c r="A35" s="40" t="s">
        <v>47</v>
      </c>
      <c r="B35" s="51" t="s">
        <v>190</v>
      </c>
      <c r="C35" s="40" t="s">
        <v>45</v>
      </c>
      <c r="D35" s="40" t="s">
        <v>52</v>
      </c>
      <c r="E35" s="37">
        <v>1</v>
      </c>
      <c r="F35" s="40" t="s">
        <v>263</v>
      </c>
      <c r="G35" s="75" t="s">
        <v>42</v>
      </c>
      <c r="H35" s="198"/>
      <c r="I35" s="28">
        <v>3</v>
      </c>
      <c r="J35" s="28" t="s">
        <v>183</v>
      </c>
      <c r="K35" s="78"/>
      <c r="L35" s="41" t="s">
        <v>177</v>
      </c>
      <c r="M35" s="194"/>
      <c r="N35" s="41" t="s">
        <v>180</v>
      </c>
      <c r="O35" s="194"/>
      <c r="P35" s="41" t="s">
        <v>185</v>
      </c>
      <c r="Q35" s="194"/>
      <c r="R35" s="41" t="s">
        <v>184</v>
      </c>
      <c r="S35" s="195"/>
      <c r="T35" s="201"/>
      <c r="U35" s="201">
        <f t="shared" si="0"/>
        <v>0</v>
      </c>
    </row>
    <row r="36" spans="1:21" x14ac:dyDescent="0.25">
      <c r="A36" s="40" t="s">
        <v>150</v>
      </c>
      <c r="B36" s="51" t="s">
        <v>190</v>
      </c>
      <c r="C36" s="40" t="s">
        <v>45</v>
      </c>
      <c r="D36" s="40" t="s">
        <v>393</v>
      </c>
      <c r="E36" s="37">
        <v>1</v>
      </c>
      <c r="F36" s="40" t="s">
        <v>263</v>
      </c>
      <c r="G36" s="75" t="s">
        <v>42</v>
      </c>
      <c r="H36" s="198"/>
      <c r="I36" s="28">
        <v>3</v>
      </c>
      <c r="J36" s="28" t="s">
        <v>183</v>
      </c>
      <c r="K36" s="78"/>
      <c r="L36" s="41" t="s">
        <v>178</v>
      </c>
      <c r="M36" s="194"/>
      <c r="N36" s="41" t="s">
        <v>181</v>
      </c>
      <c r="O36" s="194"/>
      <c r="P36" s="41" t="s">
        <v>185</v>
      </c>
      <c r="Q36" s="194"/>
      <c r="R36" s="41" t="s">
        <v>184</v>
      </c>
      <c r="S36" s="195"/>
      <c r="T36" s="201"/>
      <c r="U36" s="201">
        <f t="shared" si="0"/>
        <v>0</v>
      </c>
    </row>
    <row r="37" spans="1:21" x14ac:dyDescent="0.25">
      <c r="A37" s="40" t="s">
        <v>47</v>
      </c>
      <c r="B37" s="51" t="s">
        <v>190</v>
      </c>
      <c r="C37" s="75" t="s">
        <v>45</v>
      </c>
      <c r="D37" s="40" t="s">
        <v>395</v>
      </c>
      <c r="E37" s="37">
        <v>1</v>
      </c>
      <c r="F37" s="40" t="s">
        <v>263</v>
      </c>
      <c r="G37" s="75" t="s">
        <v>42</v>
      </c>
      <c r="H37" s="198"/>
      <c r="I37" s="28">
        <v>3</v>
      </c>
      <c r="J37" s="28" t="s">
        <v>183</v>
      </c>
      <c r="K37" s="78"/>
      <c r="L37" s="41" t="s">
        <v>177</v>
      </c>
      <c r="M37" s="194"/>
      <c r="N37" s="41" t="s">
        <v>180</v>
      </c>
      <c r="O37" s="194"/>
      <c r="P37" s="41" t="s">
        <v>185</v>
      </c>
      <c r="Q37" s="194"/>
      <c r="R37" s="41" t="s">
        <v>184</v>
      </c>
      <c r="S37" s="195"/>
      <c r="T37" s="201"/>
      <c r="U37" s="201">
        <f t="shared" si="0"/>
        <v>0</v>
      </c>
    </row>
    <row r="38" spans="1:21" x14ac:dyDescent="0.25">
      <c r="A38" s="40" t="s">
        <v>47</v>
      </c>
      <c r="B38" s="51" t="s">
        <v>190</v>
      </c>
      <c r="C38" s="75" t="s">
        <v>45</v>
      </c>
      <c r="D38" s="40" t="s">
        <v>51</v>
      </c>
      <c r="E38" s="37">
        <v>1</v>
      </c>
      <c r="F38" s="40" t="s">
        <v>263</v>
      </c>
      <c r="G38" s="75" t="s">
        <v>42</v>
      </c>
      <c r="H38" s="198"/>
      <c r="I38" s="28">
        <v>2</v>
      </c>
      <c r="J38" s="28" t="s">
        <v>183</v>
      </c>
      <c r="K38" s="78"/>
      <c r="L38" s="41" t="s">
        <v>178</v>
      </c>
      <c r="M38" s="194"/>
      <c r="N38" s="41" t="s">
        <v>181</v>
      </c>
      <c r="O38" s="194"/>
      <c r="P38" s="41" t="s">
        <v>185</v>
      </c>
      <c r="Q38" s="194"/>
      <c r="R38" s="41" t="s">
        <v>184</v>
      </c>
      <c r="S38" s="195"/>
      <c r="T38" s="201"/>
      <c r="U38" s="201">
        <f t="shared" si="0"/>
        <v>0</v>
      </c>
    </row>
    <row r="39" spans="1:21" x14ac:dyDescent="0.25">
      <c r="A39" s="40" t="s">
        <v>47</v>
      </c>
      <c r="B39" s="51" t="s">
        <v>190</v>
      </c>
      <c r="C39" s="75" t="s">
        <v>45</v>
      </c>
      <c r="D39" s="40" t="s">
        <v>397</v>
      </c>
      <c r="E39" s="37">
        <v>1</v>
      </c>
      <c r="F39" s="40" t="s">
        <v>263</v>
      </c>
      <c r="G39" s="75" t="s">
        <v>42</v>
      </c>
      <c r="H39" s="198"/>
      <c r="I39" s="28">
        <v>3</v>
      </c>
      <c r="J39" s="28" t="s">
        <v>183</v>
      </c>
      <c r="K39" s="78"/>
      <c r="L39" s="41" t="s">
        <v>177</v>
      </c>
      <c r="M39" s="194"/>
      <c r="N39" s="41" t="s">
        <v>180</v>
      </c>
      <c r="O39" s="194"/>
      <c r="P39" s="41" t="s">
        <v>185</v>
      </c>
      <c r="Q39" s="194"/>
      <c r="R39" s="41" t="s">
        <v>184</v>
      </c>
      <c r="S39" s="195"/>
      <c r="T39" s="201"/>
      <c r="U39" s="201">
        <f t="shared" si="0"/>
        <v>0</v>
      </c>
    </row>
    <row r="40" spans="1:21" x14ac:dyDescent="0.25">
      <c r="A40" s="40" t="s">
        <v>150</v>
      </c>
      <c r="B40" s="51" t="s">
        <v>190</v>
      </c>
      <c r="C40" s="75" t="s">
        <v>45</v>
      </c>
      <c r="D40" s="40" t="s">
        <v>399</v>
      </c>
      <c r="E40" s="37">
        <v>1</v>
      </c>
      <c r="F40" s="40" t="s">
        <v>263</v>
      </c>
      <c r="G40" s="75" t="s">
        <v>42</v>
      </c>
      <c r="H40" s="198"/>
      <c r="I40" s="28">
        <v>3</v>
      </c>
      <c r="J40" s="28" t="s">
        <v>183</v>
      </c>
      <c r="K40" s="78"/>
      <c r="L40" s="41" t="s">
        <v>177</v>
      </c>
      <c r="M40" s="194"/>
      <c r="N40" s="41" t="s">
        <v>180</v>
      </c>
      <c r="O40" s="194"/>
      <c r="P40" s="41" t="s">
        <v>185</v>
      </c>
      <c r="Q40" s="194"/>
      <c r="R40" s="41" t="s">
        <v>184</v>
      </c>
      <c r="S40" s="195"/>
      <c r="T40" s="201"/>
      <c r="U40" s="201">
        <f t="shared" si="0"/>
        <v>0</v>
      </c>
    </row>
    <row r="41" spans="1:21" x14ac:dyDescent="0.25">
      <c r="A41" s="40" t="s">
        <v>299</v>
      </c>
      <c r="B41" s="51" t="s">
        <v>190</v>
      </c>
      <c r="C41" s="40" t="s">
        <v>54</v>
      </c>
      <c r="D41" s="40" t="s">
        <v>55</v>
      </c>
      <c r="E41" s="37">
        <v>1</v>
      </c>
      <c r="F41" s="40" t="s">
        <v>263</v>
      </c>
      <c r="G41" s="75" t="s">
        <v>42</v>
      </c>
      <c r="H41" s="198"/>
      <c r="I41" s="28">
        <v>2</v>
      </c>
      <c r="J41" s="28" t="s">
        <v>183</v>
      </c>
      <c r="K41" s="194"/>
      <c r="L41" s="41" t="s">
        <v>178</v>
      </c>
      <c r="M41" s="194"/>
      <c r="N41" s="41" t="s">
        <v>181</v>
      </c>
      <c r="O41" s="194"/>
      <c r="P41" s="41" t="s">
        <v>185</v>
      </c>
      <c r="Q41" s="194"/>
      <c r="R41" s="41" t="s">
        <v>184</v>
      </c>
      <c r="S41" s="195"/>
      <c r="T41" s="201"/>
      <c r="U41" s="201">
        <f t="shared" si="0"/>
        <v>0</v>
      </c>
    </row>
    <row r="42" spans="1:21" x14ac:dyDescent="0.25">
      <c r="A42" s="40" t="s">
        <v>372</v>
      </c>
      <c r="B42" s="51" t="s">
        <v>190</v>
      </c>
      <c r="C42" s="40" t="s">
        <v>264</v>
      </c>
      <c r="D42" s="40" t="s">
        <v>265</v>
      </c>
      <c r="E42" s="37">
        <v>1</v>
      </c>
      <c r="F42" s="40" t="s">
        <v>263</v>
      </c>
      <c r="G42" s="75" t="s">
        <v>42</v>
      </c>
      <c r="H42" s="198"/>
      <c r="I42" s="28">
        <v>3</v>
      </c>
      <c r="J42" s="28" t="s">
        <v>183</v>
      </c>
      <c r="K42" s="78"/>
      <c r="L42" s="41" t="s">
        <v>177</v>
      </c>
      <c r="M42" s="194"/>
      <c r="N42" s="41" t="s">
        <v>180</v>
      </c>
      <c r="O42" s="194"/>
      <c r="P42" s="41" t="s">
        <v>185</v>
      </c>
      <c r="Q42" s="194"/>
      <c r="R42" s="41" t="s">
        <v>184</v>
      </c>
      <c r="S42" s="195"/>
      <c r="T42" s="201"/>
      <c r="U42" s="201">
        <f t="shared" si="0"/>
        <v>0</v>
      </c>
    </row>
    <row r="43" spans="1:21" x14ac:dyDescent="0.25">
      <c r="A43" s="40" t="s">
        <v>47</v>
      </c>
      <c r="B43" s="51" t="s">
        <v>190</v>
      </c>
      <c r="C43" s="40" t="s">
        <v>45</v>
      </c>
      <c r="D43" s="40" t="s">
        <v>49</v>
      </c>
      <c r="E43" s="37">
        <v>1</v>
      </c>
      <c r="F43" s="40" t="s">
        <v>263</v>
      </c>
      <c r="G43" s="75" t="s">
        <v>42</v>
      </c>
      <c r="H43" s="198"/>
      <c r="I43" s="28">
        <v>3</v>
      </c>
      <c r="J43" s="28" t="s">
        <v>183</v>
      </c>
      <c r="K43" s="78"/>
      <c r="L43" s="41" t="s">
        <v>177</v>
      </c>
      <c r="M43" s="194"/>
      <c r="N43" s="41" t="s">
        <v>180</v>
      </c>
      <c r="O43" s="194"/>
      <c r="P43" s="41" t="s">
        <v>185</v>
      </c>
      <c r="Q43" s="194"/>
      <c r="R43" s="41" t="s">
        <v>184</v>
      </c>
      <c r="S43" s="195"/>
      <c r="T43" s="201"/>
      <c r="U43" s="201">
        <f t="shared" si="0"/>
        <v>0</v>
      </c>
    </row>
    <row r="44" spans="1:21" x14ac:dyDescent="0.25">
      <c r="A44" s="40" t="s">
        <v>47</v>
      </c>
      <c r="B44" s="51" t="s">
        <v>190</v>
      </c>
      <c r="C44" s="40" t="s">
        <v>45</v>
      </c>
      <c r="D44" s="40" t="s">
        <v>56</v>
      </c>
      <c r="E44" s="37">
        <v>1</v>
      </c>
      <c r="F44" s="40" t="s">
        <v>263</v>
      </c>
      <c r="G44" s="75" t="s">
        <v>42</v>
      </c>
      <c r="H44" s="198"/>
      <c r="I44" s="28">
        <v>1</v>
      </c>
      <c r="J44" s="47" t="s">
        <v>183</v>
      </c>
      <c r="K44" s="78"/>
      <c r="L44" s="69" t="s">
        <v>179</v>
      </c>
      <c r="M44" s="81"/>
      <c r="N44" s="69" t="s">
        <v>182</v>
      </c>
      <c r="O44" s="78"/>
      <c r="P44" s="47" t="s">
        <v>185</v>
      </c>
      <c r="Q44" s="78"/>
      <c r="R44" s="47" t="s">
        <v>184</v>
      </c>
      <c r="S44" s="195"/>
      <c r="T44" s="201"/>
      <c r="U44" s="201">
        <f t="shared" si="0"/>
        <v>0</v>
      </c>
    </row>
    <row r="45" spans="1:21" x14ac:dyDescent="0.25">
      <c r="A45" s="40" t="s">
        <v>47</v>
      </c>
      <c r="B45" s="51" t="s">
        <v>190</v>
      </c>
      <c r="C45" s="40" t="s">
        <v>45</v>
      </c>
      <c r="D45" s="40" t="s">
        <v>266</v>
      </c>
      <c r="E45" s="37">
        <v>1</v>
      </c>
      <c r="F45" s="40" t="s">
        <v>263</v>
      </c>
      <c r="G45" s="75" t="s">
        <v>42</v>
      </c>
      <c r="H45" s="198"/>
      <c r="I45" s="28">
        <v>3</v>
      </c>
      <c r="J45" s="28" t="s">
        <v>183</v>
      </c>
      <c r="K45" s="78"/>
      <c r="L45" s="41" t="s">
        <v>177</v>
      </c>
      <c r="M45" s="194"/>
      <c r="N45" s="41" t="s">
        <v>180</v>
      </c>
      <c r="O45" s="194"/>
      <c r="P45" s="41" t="s">
        <v>185</v>
      </c>
      <c r="Q45" s="194"/>
      <c r="R45" s="41" t="s">
        <v>184</v>
      </c>
      <c r="S45" s="195"/>
      <c r="T45" s="201"/>
      <c r="U45" s="201">
        <f t="shared" si="0"/>
        <v>0</v>
      </c>
    </row>
    <row r="46" spans="1:21" x14ac:dyDescent="0.25">
      <c r="A46" s="40" t="s">
        <v>47</v>
      </c>
      <c r="B46" s="51" t="s">
        <v>190</v>
      </c>
      <c r="C46" s="40" t="s">
        <v>45</v>
      </c>
      <c r="D46" s="40" t="s">
        <v>272</v>
      </c>
      <c r="E46" s="37">
        <v>1</v>
      </c>
      <c r="F46" s="40" t="s">
        <v>271</v>
      </c>
      <c r="G46" s="75" t="s">
        <v>42</v>
      </c>
      <c r="H46" s="198"/>
      <c r="I46" s="28">
        <v>3</v>
      </c>
      <c r="J46" s="28" t="s">
        <v>183</v>
      </c>
      <c r="K46" s="78"/>
      <c r="L46" s="41" t="s">
        <v>177</v>
      </c>
      <c r="M46" s="194"/>
      <c r="N46" s="41" t="s">
        <v>180</v>
      </c>
      <c r="O46" s="194"/>
      <c r="P46" s="41" t="s">
        <v>185</v>
      </c>
      <c r="Q46" s="194"/>
      <c r="R46" s="41" t="s">
        <v>184</v>
      </c>
      <c r="S46" s="195"/>
      <c r="T46" s="201"/>
      <c r="U46" s="201">
        <f t="shared" si="0"/>
        <v>0</v>
      </c>
    </row>
    <row r="47" spans="1:21" x14ac:dyDescent="0.25">
      <c r="A47" s="48" t="s">
        <v>260</v>
      </c>
      <c r="B47" s="51" t="s">
        <v>190</v>
      </c>
      <c r="C47" s="40" t="s">
        <v>45</v>
      </c>
      <c r="D47" s="40" t="s">
        <v>408</v>
      </c>
      <c r="E47" s="37">
        <v>1</v>
      </c>
      <c r="F47" s="40" t="s">
        <v>263</v>
      </c>
      <c r="G47" s="75" t="s">
        <v>42</v>
      </c>
      <c r="H47" s="198"/>
      <c r="I47" s="28">
        <v>2</v>
      </c>
      <c r="J47" s="28" t="s">
        <v>183</v>
      </c>
      <c r="K47" s="194"/>
      <c r="L47" s="41" t="s">
        <v>178</v>
      </c>
      <c r="M47" s="194"/>
      <c r="N47" s="41" t="s">
        <v>181</v>
      </c>
      <c r="O47" s="194"/>
      <c r="P47" s="41" t="s">
        <v>185</v>
      </c>
      <c r="Q47" s="194"/>
      <c r="R47" s="41" t="s">
        <v>184</v>
      </c>
      <c r="S47" s="195"/>
      <c r="T47" s="201"/>
      <c r="U47" s="201">
        <f t="shared" si="0"/>
        <v>0</v>
      </c>
    </row>
    <row r="48" spans="1:21" x14ac:dyDescent="0.25">
      <c r="A48" s="48" t="s">
        <v>260</v>
      </c>
      <c r="B48" s="51" t="s">
        <v>190</v>
      </c>
      <c r="C48" s="40" t="s">
        <v>45</v>
      </c>
      <c r="D48" s="40" t="s">
        <v>408</v>
      </c>
      <c r="E48" s="37">
        <v>1</v>
      </c>
      <c r="F48" s="40" t="s">
        <v>263</v>
      </c>
      <c r="G48" s="75" t="s">
        <v>42</v>
      </c>
      <c r="H48" s="198"/>
      <c r="I48" s="28">
        <v>2</v>
      </c>
      <c r="J48" s="28" t="s">
        <v>183</v>
      </c>
      <c r="K48" s="194"/>
      <c r="L48" s="41" t="s">
        <v>178</v>
      </c>
      <c r="M48" s="194"/>
      <c r="N48" s="41" t="s">
        <v>181</v>
      </c>
      <c r="O48" s="194"/>
      <c r="P48" s="41" t="s">
        <v>185</v>
      </c>
      <c r="Q48" s="194"/>
      <c r="R48" s="41" t="s">
        <v>184</v>
      </c>
      <c r="S48" s="195"/>
      <c r="T48" s="201"/>
      <c r="U48" s="201">
        <f t="shared" si="0"/>
        <v>0</v>
      </c>
    </row>
    <row r="49" spans="1:21" x14ac:dyDescent="0.25">
      <c r="A49" s="48" t="s">
        <v>260</v>
      </c>
      <c r="B49" s="51" t="s">
        <v>190</v>
      </c>
      <c r="C49" s="40" t="s">
        <v>45</v>
      </c>
      <c r="D49" s="40" t="s">
        <v>261</v>
      </c>
      <c r="E49" s="37">
        <v>1</v>
      </c>
      <c r="F49" s="40" t="s">
        <v>263</v>
      </c>
      <c r="G49" s="75" t="s">
        <v>42</v>
      </c>
      <c r="H49" s="198"/>
      <c r="I49" s="28">
        <v>2</v>
      </c>
      <c r="J49" s="28" t="s">
        <v>183</v>
      </c>
      <c r="K49" s="194"/>
      <c r="L49" s="41" t="s">
        <v>178</v>
      </c>
      <c r="M49" s="194"/>
      <c r="N49" s="41" t="s">
        <v>181</v>
      </c>
      <c r="O49" s="194"/>
      <c r="P49" s="41" t="s">
        <v>185</v>
      </c>
      <c r="Q49" s="194"/>
      <c r="R49" s="41" t="s">
        <v>184</v>
      </c>
      <c r="S49" s="200"/>
      <c r="T49" s="202"/>
      <c r="U49" s="201">
        <f t="shared" si="0"/>
        <v>0</v>
      </c>
    </row>
    <row r="50" spans="1:21" x14ac:dyDescent="0.25">
      <c r="A50" s="71" t="s">
        <v>260</v>
      </c>
      <c r="B50" s="51" t="s">
        <v>190</v>
      </c>
      <c r="C50" s="71" t="s">
        <v>45</v>
      </c>
      <c r="D50" s="71" t="s">
        <v>424</v>
      </c>
      <c r="E50" s="37">
        <v>1</v>
      </c>
      <c r="F50" s="71" t="s">
        <v>263</v>
      </c>
      <c r="G50" s="75" t="s">
        <v>42</v>
      </c>
      <c r="H50" s="198"/>
      <c r="I50" s="28">
        <v>3</v>
      </c>
      <c r="J50" s="28" t="s">
        <v>183</v>
      </c>
      <c r="K50" s="78"/>
      <c r="L50" s="41" t="s">
        <v>177</v>
      </c>
      <c r="M50" s="194"/>
      <c r="N50" s="41" t="s">
        <v>180</v>
      </c>
      <c r="O50" s="194"/>
      <c r="P50" s="41" t="s">
        <v>185</v>
      </c>
      <c r="Q50" s="194"/>
      <c r="R50" s="41" t="s">
        <v>184</v>
      </c>
      <c r="S50" s="195"/>
      <c r="T50" s="201"/>
      <c r="U50" s="201">
        <f t="shared" si="0"/>
        <v>0</v>
      </c>
    </row>
    <row r="51" spans="1:21" x14ac:dyDescent="0.25">
      <c r="A51" s="45" t="s">
        <v>255</v>
      </c>
      <c r="B51" s="190" t="s">
        <v>191</v>
      </c>
      <c r="C51" s="45" t="s">
        <v>45</v>
      </c>
      <c r="D51" s="45" t="s">
        <v>302</v>
      </c>
      <c r="E51" s="30">
        <v>2</v>
      </c>
      <c r="F51" s="45" t="s">
        <v>369</v>
      </c>
      <c r="G51" s="75" t="s">
        <v>42</v>
      </c>
      <c r="H51" s="198"/>
      <c r="I51" s="28">
        <v>3</v>
      </c>
      <c r="J51" s="28" t="s">
        <v>183</v>
      </c>
      <c r="K51" s="78"/>
      <c r="L51" s="41" t="s">
        <v>177</v>
      </c>
      <c r="M51" s="194"/>
      <c r="N51" s="41" t="s">
        <v>180</v>
      </c>
      <c r="O51" s="194"/>
      <c r="P51" s="41" t="s">
        <v>185</v>
      </c>
      <c r="Q51" s="194"/>
      <c r="R51" s="41" t="s">
        <v>184</v>
      </c>
      <c r="S51" s="195"/>
      <c r="T51" s="201"/>
      <c r="U51" s="201">
        <f t="shared" si="0"/>
        <v>0</v>
      </c>
    </row>
    <row r="52" spans="1:21" x14ac:dyDescent="0.25">
      <c r="A52" s="40" t="s">
        <v>255</v>
      </c>
      <c r="B52" s="190" t="s">
        <v>191</v>
      </c>
      <c r="C52" s="40" t="s">
        <v>45</v>
      </c>
      <c r="D52" s="40" t="s">
        <v>392</v>
      </c>
      <c r="E52" s="37">
        <v>1</v>
      </c>
      <c r="F52" s="40" t="s">
        <v>304</v>
      </c>
      <c r="G52" s="75" t="s">
        <v>42</v>
      </c>
      <c r="H52" s="198"/>
      <c r="I52" s="28">
        <v>3</v>
      </c>
      <c r="J52" s="28" t="s">
        <v>183</v>
      </c>
      <c r="K52" s="78"/>
      <c r="L52" s="41" t="s">
        <v>177</v>
      </c>
      <c r="M52" s="194"/>
      <c r="N52" s="41" t="s">
        <v>180</v>
      </c>
      <c r="O52" s="194"/>
      <c r="P52" s="41" t="s">
        <v>185</v>
      </c>
      <c r="Q52" s="194"/>
      <c r="R52" s="41" t="s">
        <v>184</v>
      </c>
      <c r="S52" s="195"/>
      <c r="T52" s="201"/>
      <c r="U52" s="201">
        <f t="shared" si="0"/>
        <v>0</v>
      </c>
    </row>
    <row r="53" spans="1:21" x14ac:dyDescent="0.25">
      <c r="A53" s="48" t="s">
        <v>368</v>
      </c>
      <c r="B53" s="190" t="s">
        <v>191</v>
      </c>
      <c r="C53" s="40" t="s">
        <v>45</v>
      </c>
      <c r="D53" s="40" t="s">
        <v>370</v>
      </c>
      <c r="E53" s="37">
        <v>1</v>
      </c>
      <c r="F53" s="40" t="s">
        <v>371</v>
      </c>
      <c r="G53" s="75" t="s">
        <v>42</v>
      </c>
      <c r="H53" s="198"/>
      <c r="I53" s="28">
        <v>3</v>
      </c>
      <c r="J53" s="28" t="s">
        <v>183</v>
      </c>
      <c r="K53" s="78"/>
      <c r="L53" s="41" t="s">
        <v>177</v>
      </c>
      <c r="M53" s="194"/>
      <c r="N53" s="41" t="s">
        <v>180</v>
      </c>
      <c r="O53" s="194"/>
      <c r="P53" s="41" t="s">
        <v>185</v>
      </c>
      <c r="Q53" s="194"/>
      <c r="R53" s="41" t="s">
        <v>184</v>
      </c>
      <c r="S53" s="195"/>
      <c r="T53" s="201"/>
      <c r="U53" s="201">
        <f t="shared" si="0"/>
        <v>0</v>
      </c>
    </row>
    <row r="54" spans="1:21" x14ac:dyDescent="0.25">
      <c r="A54" s="40" t="s">
        <v>255</v>
      </c>
      <c r="B54" s="190" t="s">
        <v>191</v>
      </c>
      <c r="C54" s="75" t="s">
        <v>45</v>
      </c>
      <c r="D54" s="40" t="s">
        <v>394</v>
      </c>
      <c r="E54" s="37">
        <v>2</v>
      </c>
      <c r="F54" s="40" t="s">
        <v>400</v>
      </c>
      <c r="G54" s="75" t="s">
        <v>42</v>
      </c>
      <c r="H54" s="198"/>
      <c r="I54" s="28">
        <v>3</v>
      </c>
      <c r="J54" s="28" t="s">
        <v>183</v>
      </c>
      <c r="K54" s="78"/>
      <c r="L54" s="41" t="s">
        <v>177</v>
      </c>
      <c r="M54" s="194"/>
      <c r="N54" s="41" t="s">
        <v>180</v>
      </c>
      <c r="O54" s="194"/>
      <c r="P54" s="41" t="s">
        <v>185</v>
      </c>
      <c r="Q54" s="194"/>
      <c r="R54" s="41" t="s">
        <v>184</v>
      </c>
      <c r="S54" s="195"/>
      <c r="T54" s="201"/>
      <c r="U54" s="201">
        <f t="shared" si="0"/>
        <v>0</v>
      </c>
    </row>
    <row r="55" spans="1:21" x14ac:dyDescent="0.25">
      <c r="A55" s="48" t="s">
        <v>368</v>
      </c>
      <c r="B55" s="190" t="s">
        <v>191</v>
      </c>
      <c r="C55" s="75" t="s">
        <v>45</v>
      </c>
      <c r="D55" s="40" t="s">
        <v>396</v>
      </c>
      <c r="E55" s="37">
        <v>1</v>
      </c>
      <c r="F55" s="49" t="s">
        <v>401</v>
      </c>
      <c r="G55" s="75" t="s">
        <v>42</v>
      </c>
      <c r="H55" s="198"/>
      <c r="I55" s="28">
        <v>2</v>
      </c>
      <c r="J55" s="28" t="s">
        <v>183</v>
      </c>
      <c r="K55" s="78"/>
      <c r="L55" s="41" t="s">
        <v>178</v>
      </c>
      <c r="M55" s="194"/>
      <c r="N55" s="41" t="s">
        <v>181</v>
      </c>
      <c r="O55" s="194"/>
      <c r="P55" s="41" t="s">
        <v>185</v>
      </c>
      <c r="Q55" s="194"/>
      <c r="R55" s="41" t="s">
        <v>184</v>
      </c>
      <c r="S55" s="195"/>
      <c r="T55" s="201"/>
      <c r="U55" s="201">
        <f t="shared" si="0"/>
        <v>0</v>
      </c>
    </row>
    <row r="56" spans="1:21" x14ac:dyDescent="0.25">
      <c r="A56" s="48" t="s">
        <v>368</v>
      </c>
      <c r="B56" s="190" t="s">
        <v>191</v>
      </c>
      <c r="C56" s="75" t="s">
        <v>45</v>
      </c>
      <c r="D56" s="40" t="s">
        <v>53</v>
      </c>
      <c r="E56" s="37">
        <v>1</v>
      </c>
      <c r="F56" s="40" t="s">
        <v>402</v>
      </c>
      <c r="G56" s="75" t="s">
        <v>42</v>
      </c>
      <c r="H56" s="198"/>
      <c r="I56" s="28">
        <v>2</v>
      </c>
      <c r="J56" s="28" t="s">
        <v>183</v>
      </c>
      <c r="K56" s="78"/>
      <c r="L56" s="41" t="s">
        <v>178</v>
      </c>
      <c r="M56" s="194"/>
      <c r="N56" s="41" t="s">
        <v>181</v>
      </c>
      <c r="O56" s="194"/>
      <c r="P56" s="41" t="s">
        <v>185</v>
      </c>
      <c r="Q56" s="194"/>
      <c r="R56" s="41" t="s">
        <v>184</v>
      </c>
      <c r="S56" s="195"/>
      <c r="T56" s="201"/>
      <c r="U56" s="201">
        <f t="shared" si="0"/>
        <v>0</v>
      </c>
    </row>
    <row r="57" spans="1:21" x14ac:dyDescent="0.25">
      <c r="A57" s="48" t="s">
        <v>368</v>
      </c>
      <c r="B57" s="190" t="s">
        <v>191</v>
      </c>
      <c r="C57" s="75" t="s">
        <v>45</v>
      </c>
      <c r="D57" s="40" t="s">
        <v>398</v>
      </c>
      <c r="E57" s="37">
        <v>1</v>
      </c>
      <c r="F57" s="40" t="s">
        <v>403</v>
      </c>
      <c r="G57" s="75" t="s">
        <v>42</v>
      </c>
      <c r="H57" s="198"/>
      <c r="I57" s="28">
        <v>3</v>
      </c>
      <c r="J57" s="28" t="s">
        <v>183</v>
      </c>
      <c r="K57" s="78"/>
      <c r="L57" s="41" t="s">
        <v>177</v>
      </c>
      <c r="M57" s="194"/>
      <c r="N57" s="41" t="s">
        <v>180</v>
      </c>
      <c r="O57" s="194"/>
      <c r="P57" s="41" t="s">
        <v>185</v>
      </c>
      <c r="Q57" s="194"/>
      <c r="R57" s="41" t="s">
        <v>184</v>
      </c>
      <c r="S57" s="195"/>
      <c r="T57" s="201"/>
      <c r="U57" s="201">
        <f t="shared" si="0"/>
        <v>0</v>
      </c>
    </row>
    <row r="58" spans="1:21" x14ac:dyDescent="0.25">
      <c r="A58" s="40" t="s">
        <v>255</v>
      </c>
      <c r="B58" s="190" t="s">
        <v>191</v>
      </c>
      <c r="C58" s="40" t="s">
        <v>45</v>
      </c>
      <c r="D58" s="40" t="s">
        <v>53</v>
      </c>
      <c r="E58" s="37">
        <v>2</v>
      </c>
      <c r="F58" s="40" t="s">
        <v>406</v>
      </c>
      <c r="G58" s="75" t="s">
        <v>42</v>
      </c>
      <c r="H58" s="198"/>
      <c r="I58" s="28">
        <v>3</v>
      </c>
      <c r="J58" s="28" t="s">
        <v>183</v>
      </c>
      <c r="K58" s="78"/>
      <c r="L58" s="41" t="s">
        <v>177</v>
      </c>
      <c r="M58" s="194"/>
      <c r="N58" s="41" t="s">
        <v>180</v>
      </c>
      <c r="O58" s="194"/>
      <c r="P58" s="41" t="s">
        <v>185</v>
      </c>
      <c r="Q58" s="194"/>
      <c r="R58" s="41" t="s">
        <v>184</v>
      </c>
      <c r="S58" s="195"/>
      <c r="T58" s="201"/>
      <c r="U58" s="201">
        <f t="shared" si="0"/>
        <v>0</v>
      </c>
    </row>
    <row r="59" spans="1:21" x14ac:dyDescent="0.25">
      <c r="A59" s="40" t="s">
        <v>300</v>
      </c>
      <c r="B59" s="190" t="s">
        <v>191</v>
      </c>
      <c r="C59" s="40" t="s">
        <v>54</v>
      </c>
      <c r="D59" s="40"/>
      <c r="E59" s="37">
        <v>13</v>
      </c>
      <c r="F59" s="40" t="s">
        <v>271</v>
      </c>
      <c r="G59" s="75" t="s">
        <v>42</v>
      </c>
      <c r="H59" s="198"/>
      <c r="I59" s="28">
        <v>2</v>
      </c>
      <c r="J59" s="28" t="s">
        <v>183</v>
      </c>
      <c r="K59" s="194"/>
      <c r="L59" s="41" t="s">
        <v>178</v>
      </c>
      <c r="M59" s="194"/>
      <c r="N59" s="41" t="s">
        <v>181</v>
      </c>
      <c r="O59" s="194"/>
      <c r="P59" s="41" t="s">
        <v>185</v>
      </c>
      <c r="Q59" s="194"/>
      <c r="R59" s="41" t="s">
        <v>184</v>
      </c>
      <c r="S59" s="195"/>
      <c r="T59" s="201"/>
      <c r="U59" s="201">
        <f t="shared" si="0"/>
        <v>0</v>
      </c>
    </row>
    <row r="60" spans="1:21" x14ac:dyDescent="0.25">
      <c r="A60" s="48" t="s">
        <v>368</v>
      </c>
      <c r="B60" s="190" t="s">
        <v>191</v>
      </c>
      <c r="C60" s="40" t="s">
        <v>45</v>
      </c>
      <c r="D60" s="40" t="s">
        <v>405</v>
      </c>
      <c r="E60" s="37">
        <v>1</v>
      </c>
      <c r="F60" s="40" t="s">
        <v>407</v>
      </c>
      <c r="G60" s="75" t="s">
        <v>42</v>
      </c>
      <c r="H60" s="198"/>
      <c r="I60" s="28">
        <v>3</v>
      </c>
      <c r="J60" s="28" t="s">
        <v>183</v>
      </c>
      <c r="K60" s="78"/>
      <c r="L60" s="41" t="s">
        <v>177</v>
      </c>
      <c r="M60" s="194"/>
      <c r="N60" s="41" t="s">
        <v>180</v>
      </c>
      <c r="O60" s="194"/>
      <c r="P60" s="41" t="s">
        <v>185</v>
      </c>
      <c r="Q60" s="194"/>
      <c r="R60" s="41" t="s">
        <v>184</v>
      </c>
      <c r="S60" s="195"/>
      <c r="T60" s="201"/>
      <c r="U60" s="201">
        <f t="shared" si="0"/>
        <v>0</v>
      </c>
    </row>
    <row r="61" spans="1:21" s="62" customFormat="1" x14ac:dyDescent="0.25">
      <c r="A61" s="48" t="s">
        <v>368</v>
      </c>
      <c r="B61" s="190" t="s">
        <v>191</v>
      </c>
      <c r="C61" s="40" t="s">
        <v>45</v>
      </c>
      <c r="D61" s="40" t="s">
        <v>370</v>
      </c>
      <c r="E61" s="37">
        <v>1</v>
      </c>
      <c r="F61" s="40" t="s">
        <v>417</v>
      </c>
      <c r="G61" s="75" t="s">
        <v>42</v>
      </c>
      <c r="H61" s="198"/>
      <c r="I61" s="28">
        <v>1</v>
      </c>
      <c r="J61" s="47" t="s">
        <v>183</v>
      </c>
      <c r="K61" s="78"/>
      <c r="L61" s="69" t="s">
        <v>179</v>
      </c>
      <c r="M61" s="81"/>
      <c r="N61" s="69" t="s">
        <v>182</v>
      </c>
      <c r="O61" s="78"/>
      <c r="P61" s="47" t="s">
        <v>185</v>
      </c>
      <c r="Q61" s="78"/>
      <c r="R61" s="47" t="s">
        <v>184</v>
      </c>
      <c r="S61" s="195"/>
      <c r="T61" s="201"/>
      <c r="U61" s="201">
        <f t="shared" si="0"/>
        <v>0</v>
      </c>
    </row>
    <row r="62" spans="1:21" s="62" customFormat="1" x14ac:dyDescent="0.25">
      <c r="A62" s="48" t="s">
        <v>368</v>
      </c>
      <c r="B62" s="190" t="s">
        <v>191</v>
      </c>
      <c r="C62" s="40" t="s">
        <v>45</v>
      </c>
      <c r="D62" s="40" t="s">
        <v>267</v>
      </c>
      <c r="E62" s="37">
        <v>1</v>
      </c>
      <c r="F62" s="40" t="s">
        <v>268</v>
      </c>
      <c r="G62" s="75" t="s">
        <v>42</v>
      </c>
      <c r="H62" s="198"/>
      <c r="I62" s="28">
        <v>3</v>
      </c>
      <c r="J62" s="28" t="s">
        <v>183</v>
      </c>
      <c r="K62" s="78"/>
      <c r="L62" s="41" t="s">
        <v>177</v>
      </c>
      <c r="M62" s="194"/>
      <c r="N62" s="41" t="s">
        <v>180</v>
      </c>
      <c r="O62" s="194"/>
      <c r="P62" s="41" t="s">
        <v>185</v>
      </c>
      <c r="Q62" s="194"/>
      <c r="R62" s="41" t="s">
        <v>184</v>
      </c>
      <c r="S62" s="195"/>
      <c r="T62" s="201"/>
      <c r="U62" s="201">
        <f t="shared" si="0"/>
        <v>0</v>
      </c>
    </row>
    <row r="63" spans="1:21" s="62" customFormat="1" x14ac:dyDescent="0.25">
      <c r="A63" s="48" t="s">
        <v>368</v>
      </c>
      <c r="B63" s="190" t="s">
        <v>191</v>
      </c>
      <c r="C63" s="40" t="s">
        <v>45</v>
      </c>
      <c r="D63" s="40" t="s">
        <v>274</v>
      </c>
      <c r="E63" s="37">
        <v>1</v>
      </c>
      <c r="F63" s="40" t="s">
        <v>273</v>
      </c>
      <c r="G63" s="75" t="s">
        <v>42</v>
      </c>
      <c r="H63" s="198"/>
      <c r="I63" s="28">
        <v>3</v>
      </c>
      <c r="J63" s="28" t="s">
        <v>183</v>
      </c>
      <c r="K63" s="78"/>
      <c r="L63" s="41" t="s">
        <v>177</v>
      </c>
      <c r="M63" s="194"/>
      <c r="N63" s="41" t="s">
        <v>180</v>
      </c>
      <c r="O63" s="194"/>
      <c r="P63" s="41" t="s">
        <v>185</v>
      </c>
      <c r="Q63" s="194"/>
      <c r="R63" s="41" t="s">
        <v>184</v>
      </c>
      <c r="S63" s="195"/>
      <c r="T63" s="201"/>
      <c r="U63" s="201">
        <f t="shared" si="0"/>
        <v>0</v>
      </c>
    </row>
    <row r="64" spans="1:21" s="62" customFormat="1" x14ac:dyDescent="0.25">
      <c r="A64" s="48" t="s">
        <v>374</v>
      </c>
      <c r="B64" s="190" t="s">
        <v>191</v>
      </c>
      <c r="C64" s="40" t="s">
        <v>45</v>
      </c>
      <c r="D64" s="40" t="s">
        <v>409</v>
      </c>
      <c r="E64" s="37">
        <v>5</v>
      </c>
      <c r="F64" s="40" t="s">
        <v>263</v>
      </c>
      <c r="G64" s="75" t="s">
        <v>42</v>
      </c>
      <c r="H64" s="198"/>
      <c r="I64" s="28">
        <v>2</v>
      </c>
      <c r="J64" s="28" t="s">
        <v>183</v>
      </c>
      <c r="K64" s="194"/>
      <c r="L64" s="41" t="s">
        <v>178</v>
      </c>
      <c r="M64" s="194"/>
      <c r="N64" s="41" t="s">
        <v>181</v>
      </c>
      <c r="O64" s="194"/>
      <c r="P64" s="41" t="s">
        <v>185</v>
      </c>
      <c r="Q64" s="194"/>
      <c r="R64" s="41" t="s">
        <v>184</v>
      </c>
      <c r="S64" s="195"/>
      <c r="T64" s="201"/>
      <c r="U64" s="201">
        <f t="shared" si="0"/>
        <v>0</v>
      </c>
    </row>
    <row r="65" spans="1:21" s="66" customFormat="1" x14ac:dyDescent="0.25">
      <c r="A65" s="48" t="s">
        <v>374</v>
      </c>
      <c r="B65" s="190" t="s">
        <v>191</v>
      </c>
      <c r="C65" s="40" t="s">
        <v>45</v>
      </c>
      <c r="D65" s="40" t="s">
        <v>409</v>
      </c>
      <c r="E65" s="37">
        <v>5</v>
      </c>
      <c r="F65" s="40" t="s">
        <v>263</v>
      </c>
      <c r="G65" s="75" t="s">
        <v>42</v>
      </c>
      <c r="H65" s="198"/>
      <c r="I65" s="28">
        <v>2</v>
      </c>
      <c r="J65" s="28" t="s">
        <v>183</v>
      </c>
      <c r="K65" s="194"/>
      <c r="L65" s="41" t="s">
        <v>178</v>
      </c>
      <c r="M65" s="194"/>
      <c r="N65" s="41" t="s">
        <v>181</v>
      </c>
      <c r="O65" s="194"/>
      <c r="P65" s="41" t="s">
        <v>185</v>
      </c>
      <c r="Q65" s="194"/>
      <c r="R65" s="41" t="s">
        <v>184</v>
      </c>
      <c r="S65" s="195"/>
      <c r="T65" s="201"/>
      <c r="U65" s="201">
        <f t="shared" si="0"/>
        <v>0</v>
      </c>
    </row>
    <row r="66" spans="1:21" s="66" customFormat="1" x14ac:dyDescent="0.25">
      <c r="A66" s="45" t="s">
        <v>374</v>
      </c>
      <c r="B66" s="190" t="s">
        <v>191</v>
      </c>
      <c r="C66" s="40" t="s">
        <v>45</v>
      </c>
      <c r="D66" s="40" t="s">
        <v>262</v>
      </c>
      <c r="E66" s="37">
        <v>6</v>
      </c>
      <c r="F66" s="40" t="s">
        <v>263</v>
      </c>
      <c r="G66" s="75" t="s">
        <v>42</v>
      </c>
      <c r="H66" s="198"/>
      <c r="I66" s="28">
        <v>2</v>
      </c>
      <c r="J66" s="28" t="s">
        <v>183</v>
      </c>
      <c r="K66" s="194"/>
      <c r="L66" s="41" t="s">
        <v>178</v>
      </c>
      <c r="M66" s="194"/>
      <c r="N66" s="41" t="s">
        <v>181</v>
      </c>
      <c r="O66" s="194"/>
      <c r="P66" s="41" t="s">
        <v>185</v>
      </c>
      <c r="Q66" s="194"/>
      <c r="R66" s="41" t="s">
        <v>184</v>
      </c>
      <c r="S66" s="195"/>
      <c r="T66" s="201"/>
      <c r="U66" s="201">
        <f t="shared" si="0"/>
        <v>0</v>
      </c>
    </row>
    <row r="67" spans="1:21" s="66" customFormat="1" x14ac:dyDescent="0.25">
      <c r="A67" s="71" t="s">
        <v>374</v>
      </c>
      <c r="B67" s="190" t="s">
        <v>191</v>
      </c>
      <c r="C67" s="71" t="s">
        <v>45</v>
      </c>
      <c r="D67" s="71" t="s">
        <v>425</v>
      </c>
      <c r="E67" s="37">
        <v>4</v>
      </c>
      <c r="F67" s="71" t="s">
        <v>271</v>
      </c>
      <c r="G67" s="75" t="s">
        <v>42</v>
      </c>
      <c r="H67" s="198"/>
      <c r="I67" s="28">
        <v>3</v>
      </c>
      <c r="J67" s="28" t="s">
        <v>183</v>
      </c>
      <c r="K67" s="78"/>
      <c r="L67" s="41" t="s">
        <v>177</v>
      </c>
      <c r="M67" s="194"/>
      <c r="N67" s="41" t="s">
        <v>180</v>
      </c>
      <c r="O67" s="194"/>
      <c r="P67" s="41" t="s">
        <v>185</v>
      </c>
      <c r="Q67" s="194"/>
      <c r="R67" s="41" t="s">
        <v>184</v>
      </c>
      <c r="S67" s="195"/>
      <c r="T67" s="201"/>
      <c r="U67" s="201">
        <f t="shared" si="0"/>
        <v>0</v>
      </c>
    </row>
    <row r="68" spans="1:21" s="66" customFormat="1" x14ac:dyDescent="0.25">
      <c r="A68" s="40" t="s">
        <v>379</v>
      </c>
      <c r="B68" s="75" t="s">
        <v>219</v>
      </c>
      <c r="C68" s="40" t="s">
        <v>386</v>
      </c>
      <c r="D68" s="40" t="s">
        <v>413</v>
      </c>
      <c r="E68" s="37">
        <v>1</v>
      </c>
      <c r="F68" s="40" t="s">
        <v>269</v>
      </c>
      <c r="G68" s="75" t="s">
        <v>42</v>
      </c>
      <c r="H68" s="198"/>
      <c r="I68" s="28">
        <v>2</v>
      </c>
      <c r="J68" s="28" t="s">
        <v>183</v>
      </c>
      <c r="K68" s="194"/>
      <c r="L68" s="41" t="s">
        <v>178</v>
      </c>
      <c r="M68" s="194"/>
      <c r="N68" s="41" t="s">
        <v>181</v>
      </c>
      <c r="O68" s="194"/>
      <c r="P68" s="41" t="s">
        <v>185</v>
      </c>
      <c r="Q68" s="194"/>
      <c r="R68" s="41" t="s">
        <v>184</v>
      </c>
      <c r="S68" s="195"/>
      <c r="T68" s="201"/>
      <c r="U68" s="201">
        <f t="shared" si="0"/>
        <v>0</v>
      </c>
    </row>
    <row r="69" spans="1:21" s="66" customFormat="1" x14ac:dyDescent="0.25">
      <c r="A69" s="40" t="s">
        <v>380</v>
      </c>
      <c r="B69" s="75" t="s">
        <v>219</v>
      </c>
      <c r="C69" s="40" t="s">
        <v>387</v>
      </c>
      <c r="D69" s="40" t="s">
        <v>414</v>
      </c>
      <c r="E69" s="37">
        <v>1</v>
      </c>
      <c r="F69" s="40" t="s">
        <v>269</v>
      </c>
      <c r="G69" s="75" t="s">
        <v>42</v>
      </c>
      <c r="H69" s="198"/>
      <c r="I69" s="28">
        <v>2</v>
      </c>
      <c r="J69" s="28" t="s">
        <v>183</v>
      </c>
      <c r="K69" s="194"/>
      <c r="L69" s="41" t="s">
        <v>178</v>
      </c>
      <c r="M69" s="194"/>
      <c r="N69" s="41" t="s">
        <v>181</v>
      </c>
      <c r="O69" s="194"/>
      <c r="P69" s="41" t="s">
        <v>185</v>
      </c>
      <c r="Q69" s="194"/>
      <c r="R69" s="41" t="s">
        <v>184</v>
      </c>
      <c r="S69" s="195"/>
      <c r="T69" s="201"/>
      <c r="U69" s="201">
        <f t="shared" ref="U69:U75" si="1">T69*E69</f>
        <v>0</v>
      </c>
    </row>
    <row r="70" spans="1:21" s="62" customFormat="1" x14ac:dyDescent="0.25">
      <c r="A70" s="71" t="s">
        <v>208</v>
      </c>
      <c r="B70" s="75" t="s">
        <v>279</v>
      </c>
      <c r="C70" s="71" t="s">
        <v>390</v>
      </c>
      <c r="D70" s="71" t="s">
        <v>280</v>
      </c>
      <c r="E70" s="37">
        <v>1</v>
      </c>
      <c r="F70" s="71" t="s">
        <v>268</v>
      </c>
      <c r="G70" s="75" t="s">
        <v>42</v>
      </c>
      <c r="H70" s="198"/>
      <c r="I70" s="28">
        <v>3</v>
      </c>
      <c r="J70" s="28" t="s">
        <v>183</v>
      </c>
      <c r="K70" s="78"/>
      <c r="L70" s="41" t="s">
        <v>177</v>
      </c>
      <c r="M70" s="194"/>
      <c r="N70" s="41" t="s">
        <v>180</v>
      </c>
      <c r="O70" s="194"/>
      <c r="P70" s="41" t="s">
        <v>185</v>
      </c>
      <c r="Q70" s="194"/>
      <c r="R70" s="41" t="s">
        <v>184</v>
      </c>
      <c r="S70" s="195"/>
      <c r="T70" s="201"/>
      <c r="U70" s="201">
        <f t="shared" si="1"/>
        <v>0</v>
      </c>
    </row>
    <row r="71" spans="1:21" s="62" customFormat="1" x14ac:dyDescent="0.25">
      <c r="A71" s="40" t="s">
        <v>373</v>
      </c>
      <c r="B71" s="75" t="s">
        <v>90</v>
      </c>
      <c r="C71" s="40" t="s">
        <v>58</v>
      </c>
      <c r="D71" s="40" t="s">
        <v>404</v>
      </c>
      <c r="E71" s="37">
        <v>1</v>
      </c>
      <c r="F71" s="40" t="s">
        <v>269</v>
      </c>
      <c r="G71" s="75" t="s">
        <v>42</v>
      </c>
      <c r="H71" s="198"/>
      <c r="I71" s="28">
        <v>3</v>
      </c>
      <c r="J71" s="28" t="s">
        <v>183</v>
      </c>
      <c r="K71" s="78"/>
      <c r="L71" s="41" t="s">
        <v>177</v>
      </c>
      <c r="M71" s="194"/>
      <c r="N71" s="41" t="s">
        <v>180</v>
      </c>
      <c r="O71" s="194"/>
      <c r="P71" s="41" t="s">
        <v>185</v>
      </c>
      <c r="Q71" s="194"/>
      <c r="R71" s="41" t="s">
        <v>184</v>
      </c>
      <c r="S71" s="195"/>
      <c r="T71" s="201"/>
      <c r="U71" s="201">
        <f t="shared" si="1"/>
        <v>0</v>
      </c>
    </row>
    <row r="72" spans="1:21" s="62" customFormat="1" x14ac:dyDescent="0.25">
      <c r="A72" s="48" t="s">
        <v>375</v>
      </c>
      <c r="B72" s="75" t="s">
        <v>90</v>
      </c>
      <c r="C72" s="40" t="s">
        <v>69</v>
      </c>
      <c r="D72" s="40" t="s">
        <v>410</v>
      </c>
      <c r="E72" s="37">
        <v>1</v>
      </c>
      <c r="F72" s="40" t="s">
        <v>418</v>
      </c>
      <c r="G72" s="75" t="s">
        <v>42</v>
      </c>
      <c r="H72" s="198"/>
      <c r="I72" s="28">
        <v>2</v>
      </c>
      <c r="J72" s="28" t="s">
        <v>183</v>
      </c>
      <c r="K72" s="194"/>
      <c r="L72" s="41" t="s">
        <v>178</v>
      </c>
      <c r="M72" s="194"/>
      <c r="N72" s="41" t="s">
        <v>181</v>
      </c>
      <c r="O72" s="194"/>
      <c r="P72" s="41" t="s">
        <v>185</v>
      </c>
      <c r="Q72" s="194"/>
      <c r="R72" s="41" t="s">
        <v>184</v>
      </c>
      <c r="S72" s="195"/>
      <c r="T72" s="201"/>
      <c r="U72" s="201">
        <f t="shared" si="1"/>
        <v>0</v>
      </c>
    </row>
    <row r="73" spans="1:21" s="62" customFormat="1" x14ac:dyDescent="0.25">
      <c r="A73" s="40" t="s">
        <v>376</v>
      </c>
      <c r="B73" s="75" t="s">
        <v>90</v>
      </c>
      <c r="C73" s="40" t="s">
        <v>384</v>
      </c>
      <c r="D73" s="40" t="s">
        <v>411</v>
      </c>
      <c r="E73" s="37">
        <v>1</v>
      </c>
      <c r="F73" s="40" t="s">
        <v>420</v>
      </c>
      <c r="G73" s="75" t="s">
        <v>42</v>
      </c>
      <c r="H73" s="198"/>
      <c r="I73" s="28">
        <v>3</v>
      </c>
      <c r="J73" s="28" t="s">
        <v>183</v>
      </c>
      <c r="K73" s="78"/>
      <c r="L73" s="41" t="s">
        <v>177</v>
      </c>
      <c r="M73" s="194"/>
      <c r="N73" s="41" t="s">
        <v>180</v>
      </c>
      <c r="O73" s="194"/>
      <c r="P73" s="41" t="s">
        <v>185</v>
      </c>
      <c r="Q73" s="194"/>
      <c r="R73" s="41" t="s">
        <v>184</v>
      </c>
      <c r="S73" s="195"/>
      <c r="T73" s="201"/>
      <c r="U73" s="201">
        <f t="shared" si="1"/>
        <v>0</v>
      </c>
    </row>
    <row r="74" spans="1:21" s="62" customFormat="1" x14ac:dyDescent="0.25">
      <c r="A74" s="40" t="s">
        <v>270</v>
      </c>
      <c r="B74" s="75" t="s">
        <v>90</v>
      </c>
      <c r="C74" s="40"/>
      <c r="D74" s="40"/>
      <c r="E74" s="37">
        <v>1</v>
      </c>
      <c r="F74" s="40" t="s">
        <v>419</v>
      </c>
      <c r="G74" s="75" t="s">
        <v>42</v>
      </c>
      <c r="H74" s="198"/>
      <c r="I74" s="28">
        <v>3</v>
      </c>
      <c r="J74" s="28" t="s">
        <v>183</v>
      </c>
      <c r="K74" s="78"/>
      <c r="L74" s="41" t="s">
        <v>177</v>
      </c>
      <c r="M74" s="194"/>
      <c r="N74" s="41" t="s">
        <v>180</v>
      </c>
      <c r="O74" s="194"/>
      <c r="P74" s="41" t="s">
        <v>185</v>
      </c>
      <c r="Q74" s="194"/>
      <c r="R74" s="41" t="s">
        <v>184</v>
      </c>
      <c r="S74" s="200"/>
      <c r="T74" s="202"/>
      <c r="U74" s="201">
        <f t="shared" si="1"/>
        <v>0</v>
      </c>
    </row>
    <row r="75" spans="1:21" x14ac:dyDescent="0.25">
      <c r="A75" s="48" t="s">
        <v>57</v>
      </c>
      <c r="B75" s="75" t="s">
        <v>90</v>
      </c>
      <c r="C75" s="40" t="s">
        <v>389</v>
      </c>
      <c r="D75" s="40">
        <v>61030232</v>
      </c>
      <c r="E75" s="37">
        <v>1</v>
      </c>
      <c r="F75" s="40" t="s">
        <v>427</v>
      </c>
      <c r="G75" s="75" t="s">
        <v>42</v>
      </c>
      <c r="H75" s="198"/>
      <c r="I75" s="28">
        <v>2</v>
      </c>
      <c r="J75" s="28" t="s">
        <v>183</v>
      </c>
      <c r="K75" s="194"/>
      <c r="L75" s="41" t="s">
        <v>178</v>
      </c>
      <c r="M75" s="194"/>
      <c r="N75" s="41" t="s">
        <v>181</v>
      </c>
      <c r="O75" s="194"/>
      <c r="P75" s="41" t="s">
        <v>185</v>
      </c>
      <c r="Q75" s="194"/>
      <c r="R75" s="41" t="s">
        <v>184</v>
      </c>
      <c r="S75" s="195"/>
      <c r="T75" s="201"/>
      <c r="U75" s="201">
        <f t="shared" si="1"/>
        <v>0</v>
      </c>
    </row>
    <row r="76" spans="1:21" x14ac:dyDescent="0.25">
      <c r="A76" s="52"/>
      <c r="B76" s="52"/>
      <c r="C76" s="33"/>
      <c r="D76" s="52"/>
      <c r="E76" s="33"/>
      <c r="F76" s="53"/>
      <c r="G76" s="56"/>
      <c r="H76" s="199"/>
      <c r="I76" s="33"/>
      <c r="J76" s="50"/>
      <c r="K76" s="50"/>
      <c r="L76" s="50"/>
      <c r="M76" s="50"/>
      <c r="N76" s="50"/>
      <c r="O76" s="50"/>
      <c r="P76" s="50"/>
      <c r="Q76" s="50"/>
      <c r="R76" s="50"/>
      <c r="T76" s="156" t="s">
        <v>984</v>
      </c>
      <c r="U76" s="150">
        <f ca="1">SUMIF($G$4:$U$75,"Charleville",$U$4:$U$75)</f>
        <v>0</v>
      </c>
    </row>
    <row r="77" spans="1:21" s="62" customFormat="1" x14ac:dyDescent="0.25">
      <c r="A77" s="52"/>
      <c r="B77" s="52"/>
      <c r="C77" s="33"/>
      <c r="D77" s="61"/>
      <c r="E77" s="33"/>
      <c r="F77" s="53"/>
      <c r="G77" s="56"/>
      <c r="H77" s="33"/>
      <c r="I77" s="33"/>
      <c r="J77" s="50"/>
      <c r="K77" s="50"/>
      <c r="L77" s="50"/>
      <c r="M77" s="50"/>
      <c r="N77" s="50"/>
      <c r="O77" s="50"/>
      <c r="P77" s="50"/>
      <c r="Q77" s="50"/>
      <c r="R77" s="50"/>
      <c r="T77" s="156" t="s">
        <v>985</v>
      </c>
      <c r="U77" s="150">
        <f ca="1">SUMIF($G$4:$U$75,"Reims",$U$4:$U$75)</f>
        <v>0</v>
      </c>
    </row>
    <row r="78" spans="1:21" s="62" customFormat="1" x14ac:dyDescent="0.25">
      <c r="A78" s="63"/>
      <c r="B78" s="52"/>
      <c r="C78" s="33"/>
      <c r="D78" s="52"/>
      <c r="E78" s="33"/>
      <c r="F78" s="52"/>
      <c r="G78" s="56"/>
      <c r="H78" s="33"/>
      <c r="I78" s="33"/>
      <c r="J78" s="50"/>
      <c r="K78" s="50"/>
      <c r="L78" s="50"/>
      <c r="M78" s="50"/>
      <c r="N78" s="50"/>
      <c r="O78" s="50"/>
      <c r="P78" s="50"/>
      <c r="Q78" s="50"/>
      <c r="R78" s="50"/>
      <c r="T78" s="156" t="s">
        <v>983</v>
      </c>
      <c r="U78" s="150">
        <f ca="1">SUM(U76:U77)</f>
        <v>0</v>
      </c>
    </row>
    <row r="79" spans="1:21" s="62" customFormat="1" x14ac:dyDescent="0.2">
      <c r="A79" s="52"/>
      <c r="B79" s="52"/>
      <c r="C79" s="33"/>
      <c r="D79" s="52"/>
      <c r="E79" s="33"/>
      <c r="G79" s="56"/>
      <c r="H79" s="33"/>
      <c r="I79" s="33"/>
      <c r="J79" s="50"/>
      <c r="K79" s="50"/>
      <c r="L79" s="50"/>
      <c r="M79" s="50"/>
      <c r="N79" s="50"/>
      <c r="O79" s="50"/>
      <c r="P79" s="50"/>
      <c r="Q79" s="50"/>
      <c r="R79" s="50"/>
      <c r="T79" s="152" t="s">
        <v>962</v>
      </c>
      <c r="U79" s="203">
        <f>SUM(U4:U75)</f>
        <v>0</v>
      </c>
    </row>
    <row r="80" spans="1:21" s="62" customFormat="1" x14ac:dyDescent="0.25">
      <c r="A80" s="63"/>
      <c r="B80" s="52"/>
      <c r="C80" s="33"/>
      <c r="D80" s="52"/>
      <c r="E80" s="33"/>
      <c r="F80" s="52"/>
      <c r="G80" s="56"/>
      <c r="H80" s="33"/>
      <c r="I80" s="33"/>
      <c r="J80" s="50"/>
      <c r="K80" s="50"/>
      <c r="L80" s="50"/>
      <c r="M80" s="50"/>
      <c r="N80" s="50"/>
      <c r="O80" s="50"/>
      <c r="P80" s="50"/>
      <c r="Q80" s="50"/>
      <c r="R80" s="50"/>
    </row>
    <row r="81" spans="1:18" s="62" customFormat="1" x14ac:dyDescent="0.25">
      <c r="A81" s="64"/>
      <c r="B81" s="52"/>
      <c r="C81" s="33"/>
      <c r="D81" s="52"/>
      <c r="E81" s="33"/>
      <c r="F81" s="53"/>
      <c r="G81" s="56"/>
      <c r="H81" s="33"/>
      <c r="I81" s="33"/>
      <c r="J81" s="65"/>
      <c r="K81" s="50"/>
      <c r="L81" s="50"/>
      <c r="M81" s="50"/>
      <c r="N81" s="50"/>
      <c r="O81" s="50"/>
      <c r="P81" s="50"/>
      <c r="Q81" s="50"/>
      <c r="R81" s="50"/>
    </row>
    <row r="82" spans="1:18" s="62" customFormat="1" x14ac:dyDescent="0.25">
      <c r="A82" s="64"/>
      <c r="B82" s="64"/>
      <c r="C82" s="33"/>
      <c r="D82" s="61"/>
      <c r="E82" s="33"/>
      <c r="F82" s="63"/>
      <c r="G82" s="56"/>
      <c r="H82" s="33"/>
      <c r="I82" s="33"/>
      <c r="J82" s="65"/>
      <c r="K82" s="50"/>
      <c r="L82" s="50"/>
      <c r="M82" s="50"/>
      <c r="N82" s="50"/>
      <c r="O82" s="50"/>
      <c r="P82" s="50"/>
      <c r="Q82" s="50"/>
      <c r="R82" s="50"/>
    </row>
    <row r="83" spans="1:18" s="62" customFormat="1" ht="14.25" customHeight="1" x14ac:dyDescent="0.25">
      <c r="A83" s="64"/>
      <c r="B83" s="33"/>
      <c r="C83" s="61"/>
      <c r="D83" s="61"/>
      <c r="E83" s="33"/>
      <c r="F83" s="63"/>
      <c r="G83" s="56"/>
      <c r="H83" s="33"/>
      <c r="I83" s="33"/>
      <c r="J83" s="65"/>
      <c r="K83" s="50"/>
      <c r="L83" s="50"/>
      <c r="M83" s="50"/>
      <c r="N83" s="50"/>
      <c r="O83" s="50"/>
      <c r="P83" s="50"/>
      <c r="Q83" s="50"/>
      <c r="R83" s="50"/>
    </row>
    <row r="84" spans="1:18" s="62" customFormat="1" x14ac:dyDescent="0.25">
      <c r="A84" s="64"/>
      <c r="B84" s="33"/>
      <c r="C84" s="61"/>
      <c r="D84" s="61"/>
      <c r="E84" s="33"/>
      <c r="F84" s="66"/>
      <c r="G84" s="56"/>
      <c r="H84" s="33"/>
      <c r="I84" s="33"/>
      <c r="J84" s="65"/>
      <c r="K84" s="50"/>
      <c r="L84" s="50"/>
      <c r="M84" s="50"/>
      <c r="N84" s="50"/>
      <c r="O84" s="50"/>
      <c r="P84" s="50"/>
      <c r="Q84" s="50"/>
      <c r="R84" s="50"/>
    </row>
    <row r="85" spans="1:18" s="62" customFormat="1" x14ac:dyDescent="0.25">
      <c r="A85" s="52"/>
      <c r="B85" s="33"/>
      <c r="C85" s="52"/>
      <c r="D85" s="52"/>
      <c r="E85" s="52"/>
      <c r="F85" s="67"/>
      <c r="G85" s="56"/>
      <c r="H85" s="33"/>
      <c r="I85" s="64"/>
      <c r="J85" s="65"/>
      <c r="K85" s="50"/>
      <c r="L85" s="64"/>
      <c r="M85" s="50"/>
      <c r="N85" s="65"/>
      <c r="O85" s="64"/>
      <c r="P85" s="65"/>
      <c r="Q85" s="64"/>
      <c r="R85" s="65"/>
    </row>
    <row r="86" spans="1:18" x14ac:dyDescent="0.25">
      <c r="A86" s="52"/>
      <c r="B86" s="52"/>
      <c r="C86" s="33"/>
      <c r="D86" s="52"/>
      <c r="E86" s="33"/>
      <c r="F86" s="53"/>
      <c r="G86" s="56"/>
      <c r="H86" s="33"/>
      <c r="I86" s="33"/>
      <c r="J86" s="50"/>
      <c r="K86" s="50"/>
      <c r="L86" s="50"/>
      <c r="M86" s="50"/>
      <c r="N86" s="50"/>
      <c r="O86" s="50"/>
      <c r="P86" s="50"/>
      <c r="Q86" s="50"/>
      <c r="R86" s="50"/>
    </row>
  </sheetData>
  <autoFilter ref="A2:U75" xr:uid="{00000000-0001-0000-0100-000000000000}">
    <sortState xmlns:xlrd2="http://schemas.microsoft.com/office/spreadsheetml/2017/richdata2" ref="A3:U75">
      <sortCondition ref="G2:G75"/>
    </sortState>
  </autoFilter>
  <mergeCells count="1">
    <mergeCell ref="A1:R1"/>
  </mergeCells>
  <phoneticPr fontId="2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69BDE-C751-46AA-9C7B-3C2596C8858A}">
  <sheetPr>
    <pageSetUpPr fitToPage="1"/>
  </sheetPr>
  <dimension ref="B1:E12"/>
  <sheetViews>
    <sheetView workbookViewId="0">
      <selection activeCell="C20" sqref="C20"/>
    </sheetView>
  </sheetViews>
  <sheetFormatPr baseColWidth="10" defaultRowHeight="15" x14ac:dyDescent="0.25"/>
  <cols>
    <col min="1" max="1" width="11.42578125" style="99"/>
    <col min="2" max="2" width="3.140625" style="73" bestFit="1" customWidth="1"/>
    <col min="3" max="3" width="52.7109375" style="100" customWidth="1"/>
    <col min="4" max="4" width="80" style="99" customWidth="1"/>
    <col min="5" max="5" width="46.42578125" style="99" customWidth="1"/>
    <col min="6" max="16384" width="11.42578125" style="99"/>
  </cols>
  <sheetData>
    <row r="1" spans="2:5" ht="15.75" thickBot="1" x14ac:dyDescent="0.3"/>
    <row r="2" spans="2:5" x14ac:dyDescent="0.25">
      <c r="B2" s="258" t="s">
        <v>1014</v>
      </c>
      <c r="C2" s="259"/>
      <c r="D2" s="259"/>
      <c r="E2" s="260"/>
    </row>
    <row r="3" spans="2:5" x14ac:dyDescent="0.25">
      <c r="B3" s="261"/>
      <c r="C3" s="262"/>
      <c r="D3" s="262"/>
      <c r="E3" s="263"/>
    </row>
    <row r="4" spans="2:5" ht="30" x14ac:dyDescent="0.25">
      <c r="B4" s="219" t="s">
        <v>1013</v>
      </c>
      <c r="C4" s="218" t="s">
        <v>1012</v>
      </c>
      <c r="D4" s="217" t="s">
        <v>1011</v>
      </c>
      <c r="E4" s="216" t="s">
        <v>928</v>
      </c>
    </row>
    <row r="5" spans="2:5" ht="45" x14ac:dyDescent="0.25">
      <c r="B5" s="211">
        <v>1</v>
      </c>
      <c r="C5" s="215" t="s">
        <v>1010</v>
      </c>
      <c r="D5" s="209"/>
      <c r="E5" s="208" t="s">
        <v>1009</v>
      </c>
    </row>
    <row r="6" spans="2:5" ht="30" x14ac:dyDescent="0.25">
      <c r="B6" s="211">
        <v>2</v>
      </c>
      <c r="C6" s="215" t="s">
        <v>1008</v>
      </c>
      <c r="D6" s="209"/>
      <c r="E6" s="208" t="s">
        <v>1007</v>
      </c>
    </row>
    <row r="7" spans="2:5" ht="39.75" x14ac:dyDescent="0.25">
      <c r="B7" s="211">
        <v>3</v>
      </c>
      <c r="C7" s="210" t="s">
        <v>1006</v>
      </c>
      <c r="D7" s="209"/>
      <c r="E7" s="208" t="s">
        <v>1005</v>
      </c>
    </row>
    <row r="8" spans="2:5" ht="27" x14ac:dyDescent="0.25">
      <c r="B8" s="211">
        <v>4</v>
      </c>
      <c r="C8" s="210" t="s">
        <v>1004</v>
      </c>
      <c r="D8" s="209"/>
      <c r="E8" s="214" t="s">
        <v>1003</v>
      </c>
    </row>
    <row r="9" spans="2:5" ht="30" x14ac:dyDescent="0.25">
      <c r="B9" s="211">
        <v>5</v>
      </c>
      <c r="C9" s="213" t="s">
        <v>1002</v>
      </c>
      <c r="D9" s="209"/>
      <c r="E9" s="208" t="s">
        <v>1001</v>
      </c>
    </row>
    <row r="10" spans="2:5" ht="52.5" x14ac:dyDescent="0.25">
      <c r="B10" s="211">
        <v>6</v>
      </c>
      <c r="C10" s="210" t="s">
        <v>1000</v>
      </c>
      <c r="D10" s="209"/>
      <c r="E10" s="212" t="s">
        <v>999</v>
      </c>
    </row>
    <row r="11" spans="2:5" ht="45" x14ac:dyDescent="0.25">
      <c r="B11" s="211">
        <v>7</v>
      </c>
      <c r="C11" s="210" t="s">
        <v>998</v>
      </c>
      <c r="D11" s="209"/>
      <c r="E11" s="208" t="s">
        <v>997</v>
      </c>
    </row>
    <row r="12" spans="2:5" ht="27.75" thickBot="1" x14ac:dyDescent="0.3">
      <c r="B12" s="207">
        <v>8</v>
      </c>
      <c r="C12" s="206" t="s">
        <v>996</v>
      </c>
      <c r="D12" s="205"/>
      <c r="E12" s="204" t="s">
        <v>995</v>
      </c>
    </row>
  </sheetData>
  <mergeCells count="1">
    <mergeCell ref="B2:E3"/>
  </mergeCells>
  <printOptions horizontalCentered="1" verticalCentered="1"/>
  <pageMargins left="0.70866141732283472" right="0.70866141732283472" top="0.74803149606299213" bottom="0.74803149606299213" header="0.31496062992125984" footer="0.31496062992125984"/>
  <pageSetup paperSize="9" scale="7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E24"/>
  <sheetViews>
    <sheetView workbookViewId="0"/>
  </sheetViews>
  <sheetFormatPr baseColWidth="10" defaultRowHeight="15" x14ac:dyDescent="0.25"/>
  <cols>
    <col min="2" max="2" width="61" bestFit="1" customWidth="1"/>
    <col min="3" max="3" width="40.42578125" bestFit="1" customWidth="1"/>
    <col min="4" max="4" width="44.85546875" bestFit="1" customWidth="1"/>
    <col min="5" max="5" width="52.28515625" bestFit="1" customWidth="1"/>
  </cols>
  <sheetData>
    <row r="3" spans="2:5" ht="15.75" thickBot="1" x14ac:dyDescent="0.3"/>
    <row r="4" spans="2:5" ht="45" x14ac:dyDescent="0.25">
      <c r="B4" s="18" t="s">
        <v>38</v>
      </c>
      <c r="C4" s="19" t="s">
        <v>5</v>
      </c>
      <c r="D4" s="20" t="s">
        <v>194</v>
      </c>
      <c r="E4" s="21" t="s">
        <v>3</v>
      </c>
    </row>
    <row r="5" spans="2:5" ht="16.5" x14ac:dyDescent="0.3">
      <c r="B5" s="22" t="s">
        <v>39</v>
      </c>
      <c r="C5" s="17"/>
      <c r="D5" s="16"/>
      <c r="E5" s="23"/>
    </row>
    <row r="6" spans="2:5" x14ac:dyDescent="0.25">
      <c r="B6" s="24" t="s">
        <v>4</v>
      </c>
      <c r="C6" s="1"/>
      <c r="D6" s="1"/>
      <c r="E6" s="23"/>
    </row>
    <row r="7" spans="2:5" x14ac:dyDescent="0.25">
      <c r="B7" s="24" t="s">
        <v>4</v>
      </c>
      <c r="C7" s="1"/>
      <c r="D7" s="1"/>
      <c r="E7" s="23"/>
    </row>
    <row r="8" spans="2:5" x14ac:dyDescent="0.25">
      <c r="B8" s="24" t="s">
        <v>4</v>
      </c>
      <c r="C8" s="1"/>
      <c r="D8" s="1"/>
      <c r="E8" s="23"/>
    </row>
    <row r="9" spans="2:5" x14ac:dyDescent="0.25">
      <c r="B9" s="24"/>
      <c r="C9" s="1"/>
      <c r="D9" s="1"/>
      <c r="E9" s="23"/>
    </row>
    <row r="10" spans="2:5" x14ac:dyDescent="0.25">
      <c r="B10" s="24"/>
      <c r="C10" s="1"/>
      <c r="D10" s="1"/>
      <c r="E10" s="23"/>
    </row>
    <row r="11" spans="2:5" x14ac:dyDescent="0.25">
      <c r="B11" s="24"/>
      <c r="C11" s="1"/>
      <c r="D11" s="1"/>
      <c r="E11" s="23"/>
    </row>
    <row r="12" spans="2:5" x14ac:dyDescent="0.25">
      <c r="B12" s="24"/>
      <c r="C12" s="1"/>
      <c r="D12" s="1"/>
      <c r="E12" s="23"/>
    </row>
    <row r="13" spans="2:5" x14ac:dyDescent="0.25">
      <c r="B13" s="24"/>
      <c r="C13" s="1"/>
      <c r="D13" s="1"/>
      <c r="E13" s="23"/>
    </row>
    <row r="14" spans="2:5" x14ac:dyDescent="0.25">
      <c r="B14" s="24"/>
      <c r="C14" s="1"/>
      <c r="D14" s="1"/>
      <c r="E14" s="23"/>
    </row>
    <row r="15" spans="2:5" x14ac:dyDescent="0.25">
      <c r="B15" s="24"/>
      <c r="C15" s="1"/>
      <c r="D15" s="1"/>
      <c r="E15" s="23"/>
    </row>
    <row r="16" spans="2:5" x14ac:dyDescent="0.25">
      <c r="B16" s="24"/>
      <c r="C16" s="1"/>
      <c r="D16" s="1"/>
      <c r="E16" s="23"/>
    </row>
    <row r="17" spans="2:5" s="3" customFormat="1" ht="15" customHeight="1" x14ac:dyDescent="0.25">
      <c r="B17" s="264" t="s">
        <v>40</v>
      </c>
      <c r="C17" s="265"/>
      <c r="D17" s="265"/>
      <c r="E17" s="266"/>
    </row>
    <row r="18" spans="2:5" s="3" customFormat="1" x14ac:dyDescent="0.25">
      <c r="B18" s="264"/>
      <c r="C18" s="265"/>
      <c r="D18" s="265"/>
      <c r="E18" s="266"/>
    </row>
    <row r="19" spans="2:5" s="3" customFormat="1" x14ac:dyDescent="0.25">
      <c r="B19" s="264"/>
      <c r="C19" s="265"/>
      <c r="D19" s="265"/>
      <c r="E19" s="266"/>
    </row>
    <row r="20" spans="2:5" s="3" customFormat="1" x14ac:dyDescent="0.25">
      <c r="B20" s="264"/>
      <c r="C20" s="265"/>
      <c r="D20" s="265"/>
      <c r="E20" s="266"/>
    </row>
    <row r="21" spans="2:5" s="3" customFormat="1" ht="45" customHeight="1" x14ac:dyDescent="0.25">
      <c r="B21" s="273" t="s">
        <v>41</v>
      </c>
      <c r="C21" s="274"/>
      <c r="D21" s="274"/>
      <c r="E21" s="275"/>
    </row>
    <row r="22" spans="2:5" s="3" customFormat="1" x14ac:dyDescent="0.25">
      <c r="B22" s="267" t="s">
        <v>195</v>
      </c>
      <c r="C22" s="268"/>
      <c r="D22" s="268"/>
      <c r="E22" s="269"/>
    </row>
    <row r="23" spans="2:5" s="3" customFormat="1" x14ac:dyDescent="0.25">
      <c r="B23" s="267"/>
      <c r="C23" s="268"/>
      <c r="D23" s="268"/>
      <c r="E23" s="269"/>
    </row>
    <row r="24" spans="2:5" s="3" customFormat="1" ht="15.75" thickBot="1" x14ac:dyDescent="0.3">
      <c r="B24" s="270"/>
      <c r="C24" s="271"/>
      <c r="D24" s="271"/>
      <c r="E24" s="272"/>
    </row>
  </sheetData>
  <mergeCells count="3">
    <mergeCell ref="B17:E20"/>
    <mergeCell ref="B22:E24"/>
    <mergeCell ref="B21:E2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8"/>
  <sheetViews>
    <sheetView topLeftCell="A10" workbookViewId="0">
      <selection activeCell="C21" sqref="C21"/>
    </sheetView>
  </sheetViews>
  <sheetFormatPr baseColWidth="10" defaultColWidth="11.42578125" defaultRowHeight="15.75" x14ac:dyDescent="0.25"/>
  <cols>
    <col min="1" max="1" width="11.42578125" style="4"/>
    <col min="2" max="2" width="78.140625" style="5" customWidth="1"/>
    <col min="3" max="3" width="83.7109375" style="15" customWidth="1"/>
    <col min="4" max="5" width="27" style="4" customWidth="1"/>
    <col min="6" max="6" width="30.5703125" style="4" customWidth="1"/>
    <col min="7" max="16384" width="11.42578125" style="4"/>
  </cols>
  <sheetData>
    <row r="1" spans="2:6" x14ac:dyDescent="0.25">
      <c r="B1" s="277" t="s">
        <v>19</v>
      </c>
      <c r="C1" s="277"/>
      <c r="D1" s="277"/>
      <c r="E1" s="277"/>
      <c r="F1" s="277"/>
    </row>
    <row r="2" spans="2:6" x14ac:dyDescent="0.25">
      <c r="B2" s="6"/>
      <c r="C2" s="11"/>
      <c r="D2" s="276" t="s">
        <v>22</v>
      </c>
      <c r="E2" s="276"/>
      <c r="F2" s="12"/>
    </row>
    <row r="3" spans="2:6" s="14" customFormat="1" ht="42.75" x14ac:dyDescent="0.25">
      <c r="B3" s="9" t="s">
        <v>20</v>
      </c>
      <c r="C3" s="13" t="s">
        <v>21</v>
      </c>
      <c r="D3" s="13" t="s">
        <v>23</v>
      </c>
      <c r="E3" s="13" t="s">
        <v>24</v>
      </c>
      <c r="F3" s="13" t="s">
        <v>25</v>
      </c>
    </row>
    <row r="4" spans="2:6" ht="45" x14ac:dyDescent="0.25">
      <c r="B4" s="7" t="s">
        <v>14</v>
      </c>
      <c r="C4" s="11" t="s">
        <v>29</v>
      </c>
      <c r="D4" s="12"/>
      <c r="E4" s="12"/>
      <c r="F4" s="12"/>
    </row>
    <row r="5" spans="2:6" ht="45" x14ac:dyDescent="0.25">
      <c r="B5" s="7" t="s">
        <v>13</v>
      </c>
      <c r="C5" s="11" t="s">
        <v>35</v>
      </c>
      <c r="D5" s="12"/>
      <c r="E5" s="12"/>
      <c r="F5" s="12"/>
    </row>
    <row r="6" spans="2:6" ht="45" x14ac:dyDescent="0.25">
      <c r="B6" s="7" t="s">
        <v>15</v>
      </c>
      <c r="C6" s="11" t="s">
        <v>29</v>
      </c>
      <c r="D6" s="12"/>
      <c r="E6" s="12"/>
      <c r="F6" s="12"/>
    </row>
    <row r="7" spans="2:6" ht="105.75" x14ac:dyDescent="0.3">
      <c r="B7" s="7" t="s">
        <v>26</v>
      </c>
      <c r="C7" s="11" t="s">
        <v>31</v>
      </c>
      <c r="D7" s="10"/>
      <c r="E7" s="12"/>
      <c r="F7" s="12"/>
    </row>
    <row r="8" spans="2:6" ht="45" x14ac:dyDescent="0.25">
      <c r="B8" s="7" t="s">
        <v>27</v>
      </c>
      <c r="C8" s="11" t="s">
        <v>33</v>
      </c>
      <c r="D8" s="12"/>
      <c r="E8" s="12"/>
      <c r="F8" s="12"/>
    </row>
    <row r="9" spans="2:6" ht="47.25" x14ac:dyDescent="0.25">
      <c r="B9" s="8" t="s">
        <v>993</v>
      </c>
      <c r="C9" s="11" t="s">
        <v>986</v>
      </c>
      <c r="D9" s="12"/>
      <c r="E9" s="12"/>
      <c r="F9" s="12"/>
    </row>
    <row r="10" spans="2:6" ht="63" x14ac:dyDescent="0.25">
      <c r="B10" s="8" t="s">
        <v>988</v>
      </c>
      <c r="C10" s="11" t="s">
        <v>987</v>
      </c>
      <c r="D10" s="12"/>
      <c r="E10" s="12"/>
      <c r="F10" s="12"/>
    </row>
    <row r="11" spans="2:6" ht="63" x14ac:dyDescent="0.25">
      <c r="B11" s="8" t="s">
        <v>989</v>
      </c>
      <c r="C11" s="11" t="s">
        <v>990</v>
      </c>
      <c r="D11" s="12"/>
      <c r="E11" s="12"/>
      <c r="F11" s="12"/>
    </row>
    <row r="12" spans="2:6" ht="45" x14ac:dyDescent="0.25">
      <c r="B12" s="7" t="s">
        <v>28</v>
      </c>
      <c r="C12" s="11" t="s">
        <v>32</v>
      </c>
      <c r="D12" s="12"/>
      <c r="E12" s="12"/>
      <c r="F12" s="12"/>
    </row>
    <row r="13" spans="2:6" ht="45" x14ac:dyDescent="0.25">
      <c r="B13" s="7" t="s">
        <v>16</v>
      </c>
      <c r="C13" s="11" t="s">
        <v>32</v>
      </c>
      <c r="D13" s="12"/>
      <c r="E13" s="12"/>
      <c r="F13" s="12"/>
    </row>
    <row r="14" spans="2:6" ht="45" x14ac:dyDescent="0.25">
      <c r="B14" s="7" t="s">
        <v>17</v>
      </c>
      <c r="C14" s="11" t="s">
        <v>32</v>
      </c>
      <c r="D14" s="12"/>
      <c r="E14" s="12"/>
      <c r="F14" s="12"/>
    </row>
    <row r="15" spans="2:6" ht="31.5" x14ac:dyDescent="0.25">
      <c r="B15" s="8" t="s">
        <v>991</v>
      </c>
      <c r="C15" s="11" t="s">
        <v>34</v>
      </c>
      <c r="D15" s="12"/>
      <c r="E15" s="12"/>
      <c r="F15" s="12"/>
    </row>
    <row r="16" spans="2:6" ht="105" x14ac:dyDescent="0.25">
      <c r="B16" s="7" t="s">
        <v>994</v>
      </c>
      <c r="C16" s="11" t="s">
        <v>30</v>
      </c>
      <c r="D16" s="12"/>
      <c r="E16" s="12"/>
      <c r="F16" s="12"/>
    </row>
    <row r="17" spans="2:6" x14ac:dyDescent="0.25">
      <c r="B17" s="7" t="s">
        <v>18</v>
      </c>
      <c r="C17" s="11"/>
      <c r="D17" s="12"/>
      <c r="E17" s="12"/>
      <c r="F17" s="12"/>
    </row>
    <row r="18" spans="2:6" x14ac:dyDescent="0.25">
      <c r="B18" s="7" t="s">
        <v>992</v>
      </c>
      <c r="C18" s="11"/>
      <c r="D18" s="12"/>
      <c r="E18" s="12"/>
      <c r="F18" s="12"/>
    </row>
  </sheetData>
  <mergeCells count="2">
    <mergeCell ref="D2:E2"/>
    <mergeCell ref="B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f2beab9f-527b-49ee-b6be-c5dadc645efa">ALSA-1357589039-11</_dlc_DocId>
    <_dlc_DocIdUrl xmlns="f2beab9f-527b-49ee-b6be-c5dadc645efa">
      <Url>https://moss/a/ach/mp2/mp/dossiers/2023EFS-GEST314/_layouts/15/DocIdRedir.aspx?ID=ALSA-1357589039-11</Url>
      <Description>ALSA-1357589039-11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bp" ma:contentTypeID="0x0101004739D97D74F6064D9C4E30863524FB570071E0B0EDD395DE44B276DE1E7609DA4D" ma:contentTypeVersion="0" ma:contentTypeDescription="Bordereau de Prix (BP)" ma:contentTypeScope="" ma:versionID="a24a946c024a765ffd5d4d186df07b86">
  <xsd:schema xmlns:xsd="http://www.w3.org/2001/XMLSchema" xmlns:xs="http://www.w3.org/2001/XMLSchema" xmlns:p="http://schemas.microsoft.com/office/2006/metadata/properties" xmlns:ns2="f2beab9f-527b-49ee-b6be-c5dadc645efa" targetNamespace="http://schemas.microsoft.com/office/2006/metadata/properties" ma:root="true" ma:fieldsID="3e0dbd431fefd0d2836a6c7ea5621cf4" ns2:_="">
    <xsd:import namespace="f2beab9f-527b-49ee-b6be-c5dadc645efa"/>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beab9f-527b-49ee-b6be-c5dadc645efa"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58E4D6-5757-4D91-9995-FDF9D9277353}">
  <ds:schemaRefs>
    <ds:schemaRef ds:uri="http://purl.org/dc/dcmitype/"/>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f2beab9f-527b-49ee-b6be-c5dadc645efa"/>
    <ds:schemaRef ds:uri="http://www.w3.org/XML/1998/namespace"/>
  </ds:schemaRefs>
</ds:datastoreItem>
</file>

<file path=customXml/itemProps2.xml><?xml version="1.0" encoding="utf-8"?>
<ds:datastoreItem xmlns:ds="http://schemas.openxmlformats.org/officeDocument/2006/customXml" ds:itemID="{539CC92C-D48E-48E0-AA72-AC8D4B07B77C}">
  <ds:schemaRefs>
    <ds:schemaRef ds:uri="http://schemas.microsoft.com/sharepoint/v3/contenttype/forms"/>
  </ds:schemaRefs>
</ds:datastoreItem>
</file>

<file path=customXml/itemProps3.xml><?xml version="1.0" encoding="utf-8"?>
<ds:datastoreItem xmlns:ds="http://schemas.openxmlformats.org/officeDocument/2006/customXml" ds:itemID="{927114E3-BED7-4156-BBB6-90B667EAFCB4}">
  <ds:schemaRefs>
    <ds:schemaRef ds:uri="http://schemas.microsoft.com/sharepoint/events"/>
  </ds:schemaRefs>
</ds:datastoreItem>
</file>

<file path=customXml/itemProps4.xml><?xml version="1.0" encoding="utf-8"?>
<ds:datastoreItem xmlns:ds="http://schemas.openxmlformats.org/officeDocument/2006/customXml" ds:itemID="{68929949-BAC8-4D51-A6FB-A3AE2BE93F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beab9f-527b-49ee-b6be-c5dadc645e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vt:i4>
      </vt:variant>
    </vt:vector>
  </HeadingPairs>
  <TitlesOfParts>
    <vt:vector size="14" baseType="lpstr">
      <vt:lpstr>BPU Lot 1</vt:lpstr>
      <vt:lpstr>Trame de réponse lot 1</vt:lpstr>
      <vt:lpstr>BPU Lot 2</vt:lpstr>
      <vt:lpstr>Trame de réponse lot 2</vt:lpstr>
      <vt:lpstr>BPU Lot 3</vt:lpstr>
      <vt:lpstr>Trame de réponse lot 3</vt:lpstr>
      <vt:lpstr>BPU Lot 4</vt:lpstr>
      <vt:lpstr>Trame de réponse lot 4</vt:lpstr>
      <vt:lpstr>BPU Lot 5</vt:lpstr>
      <vt:lpstr>Trame réponse lot 5</vt:lpstr>
      <vt:lpstr>Trame réponse critère DD</vt:lpstr>
      <vt:lpstr>Equipe</vt:lpstr>
      <vt:lpstr>Vérification</vt:lpstr>
      <vt:lpstr>'Trame réponse critère DD'!Zone_d_impression</vt:lpstr>
    </vt:vector>
  </TitlesOfParts>
  <Company>EFS-ALSACE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 Simon</dc:creator>
  <cp:lastModifiedBy>Bath Simon</cp:lastModifiedBy>
  <cp:lastPrinted>2026-06-17T13:03:59Z</cp:lastPrinted>
  <dcterms:created xsi:type="dcterms:W3CDTF">2018-05-24T13:19:05Z</dcterms:created>
  <dcterms:modified xsi:type="dcterms:W3CDTF">2026-08-06T13:40:30Z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0x0101004739D97D74F6064D9C4E30863524FB570071E0B0EDD395DE44B276DE1E7609DA4D</vt:lpwstr>
  </property>
  <property fmtid="{D5CDD505-2E9C-101B-9397-08002B2CF9AE}" pid="3" name="_dlc_DocIdItemGuid">
    <vt:lpwstr>1339890a-55d4-42d4-aeeb-d178997d3ec0</vt:lpwstr>
  </property>
</Properties>
</file>