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-AFFAIRES\AFF510 MOE VIDEO PREF69\6-DCE\3-PIÈCES ÉCRITES\DPGF\"/>
    </mc:Choice>
  </mc:AlternateContent>
  <xr:revisionPtr revIDLastSave="0" documentId="13_ncr:1_{2A38DC1D-C585-4B4C-A6A5-8FE263BDBBA8}" xr6:coauthVersionLast="47" xr6:coauthVersionMax="47" xr10:uidLastSave="{00000000-0000-0000-0000-000000000000}"/>
  <bookViews>
    <workbookView xWindow="28680" yWindow="720" windowWidth="29040" windowHeight="15720" tabRatio="731" xr2:uid="{00000000-000D-0000-FFFF-FFFF00000000}"/>
  </bookViews>
  <sheets>
    <sheet name="PDG" sheetId="13" r:id="rId1"/>
    <sheet name="Généralités" sheetId="10" r:id="rId2"/>
    <sheet name="Molière" sheetId="15" r:id="rId3"/>
    <sheet name="Corneille - Liberté" sheetId="16" r:id="rId4"/>
    <sheet name="PSE" sheetId="17" r:id="rId5"/>
    <sheet name="RECAP" sheetId="18" r:id="rId6"/>
  </sheets>
  <definedNames>
    <definedName name="_Toc263932262" localSheetId="3">'Corneille - Liberté'!#REF!</definedName>
    <definedName name="_Toc263932262" localSheetId="1">Généralités!#REF!</definedName>
    <definedName name="_Toc263932262" localSheetId="2">Molière!#REF!</definedName>
    <definedName name="_Toc263932262" localSheetId="4">PSE!#REF!</definedName>
    <definedName name="_Toc263932262">#REF!</definedName>
    <definedName name="_Toc318995702" localSheetId="3">'Corneille - Liberté'!#REF!</definedName>
    <definedName name="_Toc318995702" localSheetId="1">Généralités!#REF!</definedName>
    <definedName name="_Toc318995702" localSheetId="2">Molière!#REF!</definedName>
    <definedName name="_Toc318995702" localSheetId="4">PSE!#REF!</definedName>
    <definedName name="_xlnm.Print_Titles" localSheetId="3">'Corneille - Liberté'!$1:$1</definedName>
    <definedName name="_xlnm.Print_Titles" localSheetId="1">Généralités!$1:$1</definedName>
    <definedName name="_xlnm.Print_Titles" localSheetId="2">Molière!$1:$1</definedName>
    <definedName name="_xlnm.Print_Titles" localSheetId="4">PSE!$1:$1</definedName>
    <definedName name="_xlnm.Print_Area" localSheetId="3">'Corneille - Liberté'!$A$1:$F$53</definedName>
    <definedName name="_xlnm.Print_Area" localSheetId="1">Généralités!$A$1:$F$73</definedName>
    <definedName name="_xlnm.Print_Area" localSheetId="2">Molière!$A$1:$F$73</definedName>
    <definedName name="_xlnm.Print_Area" localSheetId="0">PDG!$A$1:$G$39</definedName>
    <definedName name="_xlnm.Print_Area" localSheetId="4">PSE!$A$1:$F$42</definedName>
    <definedName name="_xlnm.Print_Area" localSheetId="5">RECAP!$A$1:$F$36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6" l="1"/>
  <c r="F43" i="16"/>
  <c r="F67" i="15"/>
  <c r="F68" i="15"/>
  <c r="F18" i="15"/>
  <c r="F24" i="17"/>
  <c r="F31" i="16"/>
  <c r="D30" i="16"/>
  <c r="F30" i="16" s="1"/>
  <c r="F48" i="15"/>
  <c r="F49" i="15"/>
  <c r="F68" i="10"/>
  <c r="F67" i="10"/>
  <c r="F66" i="10"/>
  <c r="F65" i="10"/>
  <c r="F11" i="10"/>
  <c r="D50" i="15"/>
  <c r="D41" i="15"/>
  <c r="F41" i="15" s="1"/>
  <c r="D36" i="17"/>
  <c r="D17" i="17"/>
  <c r="F33" i="16"/>
  <c r="F17" i="17"/>
  <c r="F42" i="10"/>
  <c r="F43" i="10"/>
  <c r="F41" i="10"/>
  <c r="F36" i="10"/>
  <c r="F35" i="10"/>
  <c r="F34" i="10"/>
  <c r="F14" i="10"/>
  <c r="F15" i="10"/>
  <c r="F23" i="17"/>
  <c r="B27" i="18"/>
  <c r="A27" i="18"/>
  <c r="B25" i="18"/>
  <c r="A25" i="18"/>
  <c r="B23" i="18"/>
  <c r="A23" i="18"/>
  <c r="B21" i="18"/>
  <c r="A21" i="18"/>
  <c r="B9" i="18"/>
  <c r="A9" i="18"/>
  <c r="B7" i="18"/>
  <c r="A7" i="18"/>
  <c r="B5" i="18"/>
  <c r="A5" i="18"/>
  <c r="F6" i="18"/>
  <c r="F4" i="18"/>
  <c r="F3" i="18"/>
  <c r="F2" i="18"/>
  <c r="F45" i="10" l="1"/>
  <c r="F38" i="10"/>
  <c r="F26" i="17"/>
  <c r="F30" i="17"/>
  <c r="F37" i="17"/>
  <c r="F34" i="17"/>
  <c r="F33" i="17"/>
  <c r="F18" i="17"/>
  <c r="F14" i="17"/>
  <c r="F16" i="17"/>
  <c r="F15" i="17"/>
  <c r="F13" i="17"/>
  <c r="F7" i="17"/>
  <c r="F8" i="17"/>
  <c r="D6" i="17"/>
  <c r="F5" i="17"/>
  <c r="F26" i="16"/>
  <c r="F29" i="16"/>
  <c r="D12" i="16"/>
  <c r="F9" i="16"/>
  <c r="F15" i="16"/>
  <c r="F47" i="15"/>
  <c r="F46" i="15"/>
  <c r="F40" i="15"/>
  <c r="F38" i="15"/>
  <c r="F39" i="15"/>
  <c r="F37" i="15"/>
  <c r="F70" i="10"/>
  <c r="B70" i="10"/>
  <c r="B45" i="10"/>
  <c r="B38" i="10"/>
  <c r="F53" i="10"/>
  <c r="B60" i="10"/>
  <c r="F56" i="10"/>
  <c r="F48" i="16"/>
  <c r="F50" i="16" s="1"/>
  <c r="F41" i="16"/>
  <c r="F45" i="16" s="1"/>
  <c r="F20" i="16"/>
  <c r="F22" i="16" s="1"/>
  <c r="F66" i="15"/>
  <c r="F60" i="15"/>
  <c r="F55" i="15"/>
  <c r="F32" i="15"/>
  <c r="F34" i="15" s="1"/>
  <c r="F27" i="15"/>
  <c r="F29" i="15" s="1"/>
  <c r="F17" i="15"/>
  <c r="F13" i="15"/>
  <c r="F14" i="15"/>
  <c r="F36" i="17" l="1"/>
  <c r="F6" i="17"/>
  <c r="F35" i="16"/>
  <c r="F50" i="15"/>
  <c r="F52" i="15" s="1"/>
  <c r="F43" i="15"/>
  <c r="F12" i="16"/>
  <c r="F60" i="10"/>
  <c r="F12" i="15"/>
  <c r="F9" i="15"/>
  <c r="B21" i="10"/>
  <c r="F19" i="10"/>
  <c r="F18" i="10"/>
  <c r="F21" i="10" l="1"/>
  <c r="F72" i="10" s="1"/>
  <c r="F17" i="16"/>
  <c r="F24" i="15"/>
  <c r="B72" i="10"/>
  <c r="B41" i="17"/>
  <c r="F39" i="17"/>
  <c r="E27" i="18" s="1"/>
  <c r="B39" i="17"/>
  <c r="E25" i="18"/>
  <c r="B26" i="17"/>
  <c r="F20" i="17"/>
  <c r="E23" i="18" s="1"/>
  <c r="B20" i="17"/>
  <c r="F10" i="17"/>
  <c r="E21" i="18" s="1"/>
  <c r="B10" i="17"/>
  <c r="B52" i="16"/>
  <c r="B50" i="16"/>
  <c r="B45" i="16"/>
  <c r="B35" i="16"/>
  <c r="B22" i="16"/>
  <c r="B17" i="16"/>
  <c r="B72" i="15"/>
  <c r="F70" i="15"/>
  <c r="B70" i="15"/>
  <c r="F62" i="15"/>
  <c r="B62" i="15"/>
  <c r="F57" i="15"/>
  <c r="B57" i="15"/>
  <c r="B52" i="15"/>
  <c r="B43" i="15"/>
  <c r="B34" i="15"/>
  <c r="B29" i="15"/>
  <c r="B24" i="15"/>
  <c r="F41" i="17" l="1"/>
  <c r="E30" i="18" s="1"/>
  <c r="F52" i="16"/>
  <c r="E9" i="18" s="1"/>
  <c r="F72" i="15"/>
  <c r="E7" i="18" s="1"/>
  <c r="E5" i="18"/>
  <c r="E12" i="18" l="1"/>
  <c r="E15" i="18" s="1"/>
  <c r="E18" i="18" s="1"/>
</calcChain>
</file>

<file path=xl/sharedStrings.xml><?xml version="1.0" encoding="utf-8"?>
<sst xmlns="http://schemas.openxmlformats.org/spreadsheetml/2006/main" count="334" uniqueCount="193">
  <si>
    <t>ART</t>
  </si>
  <si>
    <t>DESIGNATION</t>
  </si>
  <si>
    <t>U</t>
  </si>
  <si>
    <t>PRIX UNIT. €</t>
  </si>
  <si>
    <t>PRIX TOTAL €</t>
  </si>
  <si>
    <t>Qté</t>
  </si>
  <si>
    <t>Maître d'Ouvrage</t>
  </si>
  <si>
    <t>Opération</t>
  </si>
  <si>
    <t>Phase</t>
  </si>
  <si>
    <t>DCE - DOSSIER DE CONSULTATIONS DES ENTREPRISES</t>
  </si>
  <si>
    <t>Document</t>
  </si>
  <si>
    <t>DPGF - DECOMPOSITION DES PRIX GLOBALE ET FORFAITAIRE</t>
  </si>
  <si>
    <t xml:space="preserve">Maître d'Œuvre </t>
  </si>
  <si>
    <t>DB INGENIERIE</t>
  </si>
  <si>
    <t>Quadrant 4 - 485 rue des Valets</t>
  </si>
  <si>
    <t>01120 Montluel</t>
  </si>
  <si>
    <t>04 74 34 90 18</t>
  </si>
  <si>
    <t xml:space="preserve">contact@db-ingenierie.fr </t>
  </si>
  <si>
    <t>Indice</t>
  </si>
  <si>
    <t>Date</t>
  </si>
  <si>
    <t>Sommaire des modifications</t>
  </si>
  <si>
    <t>Rédacteur</t>
  </si>
  <si>
    <t>Relecteur</t>
  </si>
  <si>
    <t>Création du document</t>
  </si>
  <si>
    <t>TDV / DB</t>
  </si>
  <si>
    <t>DB</t>
  </si>
  <si>
    <t xml:space="preserve">    RECAPITULATIF</t>
  </si>
  <si>
    <t>H.T.</t>
  </si>
  <si>
    <t>€</t>
  </si>
  <si>
    <t>TOTAL GENERAL H.T</t>
  </si>
  <si>
    <t>TVA 20%</t>
  </si>
  <si>
    <t>TOTAL GENERAL T.T.C</t>
  </si>
  <si>
    <t>T.T.C</t>
  </si>
  <si>
    <t xml:space="preserve">Fait à : </t>
  </si>
  <si>
    <t xml:space="preserve">Le : </t>
  </si>
  <si>
    <t>L'entrepreneur</t>
  </si>
  <si>
    <t>Préfecture du Rhône</t>
  </si>
  <si>
    <t>DILA / DITN</t>
  </si>
  <si>
    <t>18 rue Bonnel</t>
  </si>
  <si>
    <t>69003 LYON</t>
  </si>
  <si>
    <t>RENOUVELLEMENT DES SYSTEMES DE VIDEOPROTECTION</t>
  </si>
  <si>
    <t>Sites Préfecture et Corneille - Lyon 3e</t>
  </si>
  <si>
    <t>106 rue Pierre Corneille et 97 Rue Molière</t>
  </si>
  <si>
    <t xml:space="preserve"> 69003 Lyon</t>
  </si>
  <si>
    <t>TRAVAUX SITE MOLIÈRE</t>
  </si>
  <si>
    <t>INFRASTRUCTURE RESEAU – COMMUTATEURS HPE 5140</t>
  </si>
  <si>
    <t>REMPLACEMENT DES SWITCHES POE EXISTANTS</t>
  </si>
  <si>
    <t>RACCORDEMENT FIBRE DES HPE 5140 AU SW12</t>
  </si>
  <si>
    <t>CONFIGURATION ET VALIDATION DES LIAISONS</t>
  </si>
  <si>
    <t>VLANS VIDEO ET MATRICE DE FLUX</t>
  </si>
  <si>
    <t>ARCHITECTURE DES FLUX VIDEO MOLIERE</t>
  </si>
  <si>
    <t>CABLAGE CAMERAS EXISTANTES</t>
  </si>
  <si>
    <t>DIAGNOSTIC PREALABLE</t>
  </si>
  <si>
    <t>NOUVELLES CAMERAS – EXTENSIONS DE COUVERTURE</t>
  </si>
  <si>
    <t>PARAMETRAGE GENETEC – RENOMMAGE</t>
  </si>
  <si>
    <t>DECOMMISSIONNEMENT BOSCH</t>
  </si>
  <si>
    <t>POSTES DE SUPERVISION MOLIERE</t>
  </si>
  <si>
    <t>PC SECURITE MOLIERE – ECRANS DE VISUALISATION</t>
  </si>
  <si>
    <t>TRAVAUX SITE CORNEILLE / LIBERTÉ</t>
  </si>
  <si>
    <t>REMPLACEMENT DES CAMERAS DAHUA</t>
  </si>
  <si>
    <t>POSTES DE SUPERVISION – EXTENSION MOLIERE AU PC POLICE CORNEILLE</t>
  </si>
  <si>
    <t>MUR IMAGE EXISTANT</t>
  </si>
  <si>
    <t>ECRANS DE CONSULTATION MOLIERE SUR PLAN DE TRAVAIL</t>
  </si>
  <si>
    <t>PARAMETRAGE GENETEC – RENOMMAGE NOMENCLATURE</t>
  </si>
  <si>
    <t>INFRASTRUCTURE RÉSEAU ET CÂBLAGE</t>
  </si>
  <si>
    <t>CYBERSÉCURITÉ – EXIGENCES DE SÉCURITÉ ANSSI ET SGAMI</t>
  </si>
  <si>
    <t>DURCISSEMENT DES CAMERAS</t>
  </si>
  <si>
    <t>SECURISATION DES SERVEURS</t>
  </si>
  <si>
    <t>VALIDATION SGAMI-DSIC</t>
  </si>
  <si>
    <t>PM</t>
  </si>
  <si>
    <t>PROGRAMME DE RECETTE SUR SITE</t>
  </si>
  <si>
    <t>PERIMETRE ET INVENTAIRE</t>
  </si>
  <si>
    <t>CONDITIONS GÉNÉRALES D'EXÉCUTION</t>
  </si>
  <si>
    <t>RESPONSABILITE ET CONFIDENTIALITE</t>
  </si>
  <si>
    <t>SUIVI DE PROJET</t>
  </si>
  <si>
    <t>INSTALLATION DE CHANTIER ET STOCKAGE</t>
  </si>
  <si>
    <t>HYGIENE, SECURITE ET PROTECTION DU SITE</t>
  </si>
  <si>
    <t>DOSSIER DES OUVRAGES EXÉCUTÉS (DOE)</t>
  </si>
  <si>
    <t>FORMATION</t>
  </si>
  <si>
    <t>PRESTATIONS SUPPLÉMENTAIRES ÉVENTUELLES (PSE) – OPTIONS</t>
  </si>
  <si>
    <t>PSE 1 – CAMERAS SUPPLEMENTAIRES MOLIERE</t>
  </si>
  <si>
    <t>PSE 2 – REMPLACEMENT COMPLET DES CAMERAS CONSERVEES - MOLIERE</t>
  </si>
  <si>
    <t>PSE 4 – REMPLACEMENT COMPLET DES CAMERAS CONSERVEES - CORNEILLE / LIBERTE</t>
  </si>
  <si>
    <t>0</t>
  </si>
  <si>
    <t>GENERALITES</t>
  </si>
  <si>
    <t>OBJET DE LA CONSULTATION</t>
  </si>
  <si>
    <t>DOCUMENTS DE REFERENCE</t>
  </si>
  <si>
    <t>0.3.1</t>
  </si>
  <si>
    <t>0.3.2</t>
  </si>
  <si>
    <t>0.3.3</t>
  </si>
  <si>
    <t>Installation de chantier et stockage - Molière</t>
  </si>
  <si>
    <t>Installation de chantier et stockage - Corneille / Liberté</t>
  </si>
  <si>
    <t>ens</t>
  </si>
  <si>
    <t>0.3.4</t>
  </si>
  <si>
    <t>Protection des ouvrages existants - Molière</t>
  </si>
  <si>
    <t>Protection des ouvrages existants - Corneille / Liberté</t>
  </si>
  <si>
    <t>PRESCRIPTIONS TECHNIQUES GÉNÉRALES</t>
  </si>
  <si>
    <t>ANALYSE DES RISQUES ET CONTINUITÉ DE SERVICE</t>
  </si>
  <si>
    <t>ARCHITECTURE GENETEC SECURITY CENTER 5.13</t>
  </si>
  <si>
    <t>SPÉCIFICATIONS DES CAMÉRAS</t>
  </si>
  <si>
    <t>INFRASTRUCTURE D’ARCHIVAGE EXISTANTE</t>
  </si>
  <si>
    <t>0.10</t>
  </si>
  <si>
    <t>GARANTIE ET MAINTENANCE</t>
  </si>
  <si>
    <t>1.2.1</t>
  </si>
  <si>
    <t>Câbles fibre optique multimode OM4</t>
  </si>
  <si>
    <t>1.2.2</t>
  </si>
  <si>
    <t>ml</t>
  </si>
  <si>
    <t>Cheminement câble (conduits PVC, IRL, goulottes blanc) yc tous accessoires</t>
  </si>
  <si>
    <t>1.2.3</t>
  </si>
  <si>
    <t>1.2.4</t>
  </si>
  <si>
    <t>1.2.5</t>
  </si>
  <si>
    <t>Remplacement des  câblages non-performants
F/UTP Cat. 6A mini</t>
  </si>
  <si>
    <t>REMPLACEMENTS POSTE POUR POSTE (ONE-FOR-ONE)</t>
  </si>
  <si>
    <t>Diagnostic préalable</t>
  </si>
  <si>
    <t>Renommage des caméras Molière</t>
  </si>
  <si>
    <t>Décommissionnement suivant CCTP</t>
  </si>
  <si>
    <t>Ecran 55 pouces suivant CCTP</t>
  </si>
  <si>
    <t>2.5.1</t>
  </si>
  <si>
    <t>2.5.2</t>
  </si>
  <si>
    <t>PERIMETRE</t>
  </si>
  <si>
    <t>Ecran 32 pouces suivant CCTP</t>
  </si>
  <si>
    <t>Renommage des caméras - Corneille / Liberté</t>
  </si>
  <si>
    <t>0.13.1</t>
  </si>
  <si>
    <t>Durcissement des caméras suivant CCTP</t>
  </si>
  <si>
    <t>0.13.2</t>
  </si>
  <si>
    <t>Sécurisation des serveurs suivant CCTP</t>
  </si>
  <si>
    <t>0.13.3</t>
  </si>
  <si>
    <t>SCÉNARIOS OPÉRATIONNELS</t>
  </si>
  <si>
    <t>Licence Genetec</t>
  </si>
  <si>
    <t>Caméra double capteur 2×2 MP</t>
  </si>
  <si>
    <t>Caméra extérieure 4 MP WDR</t>
  </si>
  <si>
    <t>Caméra intérieure fixe 2 MP</t>
  </si>
  <si>
    <t>Caméra intérieure mobile 2 MP</t>
  </si>
  <si>
    <t>Corneille :</t>
  </si>
  <si>
    <t>Liberté :</t>
  </si>
  <si>
    <t>Parc extérieur :</t>
  </si>
  <si>
    <t xml:space="preserve">Câblage - F/UTP Cat. 6A </t>
  </si>
  <si>
    <t>Caméra extérieure fixe 4 MP WDR</t>
  </si>
  <si>
    <t>Caméra extérieure mobile 4 MP WDR</t>
  </si>
  <si>
    <t>PSE 3 – MISE SOUS ALARME DES PLACARDS TECHNIQUES CLOUDLINK SITE MOLIERE</t>
  </si>
  <si>
    <t xml:space="preserve">Corneille : </t>
  </si>
  <si>
    <t xml:space="preserve">Parc extérieur : </t>
  </si>
  <si>
    <t xml:space="preserve">TOTAL PSE H.T </t>
  </si>
  <si>
    <t>0.1</t>
  </si>
  <si>
    <t>DOE complet Molière suivant référentiel DSIC-SE : plans, synoptiques, adressage, configurations, rapports, procédures</t>
  </si>
  <si>
    <t>DOE complet Corneille / Liberté suivant référentiel DSIC-SE</t>
  </si>
  <si>
    <t>Sauvegardes et exports GENETEC, fichiers GSC, configurations SW12/SW13/SW14, procédures de restauration incluses</t>
  </si>
  <si>
    <t>Formation exploitants – 4 personnes minimum, 1 journée</t>
  </si>
  <si>
    <t>j</t>
  </si>
  <si>
    <t>Formation administrateurs – 2 personnes, 1 journée</t>
  </si>
  <si>
    <t>Supports et attestations de formation</t>
  </si>
  <si>
    <t>Études d’exécution : plans, adressage IP, bilans PoE et stockage, phasage et coordination SGAMI-DSIC</t>
  </si>
  <si>
    <t>Essais, mise en service et recette sur site – Molière</t>
  </si>
  <si>
    <t>Essais, mise en service et recette sur site – Corneille / Liberté</t>
  </si>
  <si>
    <t>Exploitation contrôlée pendant 72 heures et levée des réserves</t>
  </si>
  <si>
    <t>Rapport de recette et procès-verbal détaillé des essais</t>
  </si>
  <si>
    <t>Modules SFP/SFP+ compatibles HPE</t>
  </si>
  <si>
    <t>Configuration  SW12 / SW13 / SW14, liaisons LACP, VLAN, adressage et coordination SGAMI-DSIC</t>
  </si>
  <si>
    <t>Contrôle et certification des câblages existants ; remplacement des liaisons non performantes en F/UTP Cat. 6A mini</t>
  </si>
  <si>
    <t>Supports, raccordements, câblage, essais et paramétrage des écrans</t>
  </si>
  <si>
    <t>Adaptation éventuelle de la carte graphique et configuration du poste GENETEC</t>
  </si>
  <si>
    <t>Licences Genetec :
- Enterprise camera connection, mandatory Genetec Advantage
- Genetec Advantage for 1 Omnicast Enterprise Camera 1 year</t>
  </si>
  <si>
    <t>3.1</t>
  </si>
  <si>
    <t>3.2</t>
  </si>
  <si>
    <t>3.3</t>
  </si>
  <si>
    <t>3.4</t>
  </si>
  <si>
    <t>Caméra extérieure 4 MP WDR (3 au R+6 / 1 au RDC)</t>
  </si>
  <si>
    <t>1.6</t>
  </si>
  <si>
    <t>1.5</t>
  </si>
  <si>
    <t>1.4</t>
  </si>
  <si>
    <t>1.1</t>
  </si>
  <si>
    <t>1.2</t>
  </si>
  <si>
    <t>1.7</t>
  </si>
  <si>
    <t>1.8</t>
  </si>
  <si>
    <t>1.9</t>
  </si>
  <si>
    <t>1.9.1</t>
  </si>
  <si>
    <t xml:space="preserve">Recettage Cuivre </t>
  </si>
  <si>
    <t>Câblages cat 6A</t>
  </si>
  <si>
    <t>Contacts de position  suivant CCTP</t>
  </si>
  <si>
    <t xml:space="preserve">Raccordement, parametrage, essais et mise en service sur Genetec </t>
  </si>
  <si>
    <t>0.13</t>
  </si>
  <si>
    <t>0.11</t>
  </si>
  <si>
    <t>0.12</t>
  </si>
  <si>
    <t>1.3</t>
  </si>
  <si>
    <t xml:space="preserve">Caméra intérieure fixe 2 MP </t>
  </si>
  <si>
    <t>Caméra extérieure multi-capteur 4×5 MP yc supports / mâts</t>
  </si>
  <si>
    <t>2.4</t>
  </si>
  <si>
    <t>Y compris raccordements, paramétrage, intégration et màj DOE</t>
  </si>
  <si>
    <t>2.3</t>
  </si>
  <si>
    <t>2.2</t>
  </si>
  <si>
    <t>Raccordements, câblage, essais et paramétrage des écrans</t>
  </si>
  <si>
    <t>Mise en œuvre, raccordement et configuration commutateurs HPE5140</t>
  </si>
  <si>
    <t xml:space="preserve">Mesures, certification et rapport des liaisons fibre optique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</si>
</sst>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\ _F"/>
    <numFmt numFmtId="166" formatCode="#,##0.00\ [$€-40C]"/>
    <numFmt numFmtId="167" formatCode="#,##0.00&quot; €&quot;"/>
  </numFmts>
  <fonts count="24" x14ac:knownFonts="1">
    <font>
      <sz val="10"/>
      <name val="Arial"/>
    </font>
    <font>
      <sz val="11"/>
      <color theme="1"/>
      <name val="Plus Jakarta Sans"/>
      <family val="2"/>
    </font>
    <font>
      <b/>
      <sz val="11"/>
      <name val="Plus Jakarta Sans"/>
    </font>
    <font>
      <sz val="11"/>
      <name val="Plus Jakarta Sans"/>
    </font>
    <font>
      <sz val="10"/>
      <name val="Plus Jakarta Sans"/>
    </font>
    <font>
      <b/>
      <sz val="11"/>
      <color rgb="FF009DE0"/>
      <name val="Plus Jakarta Sans"/>
    </font>
    <font>
      <b/>
      <sz val="11"/>
      <color theme="1"/>
      <name val="Plus Jakarta Sans"/>
    </font>
    <font>
      <b/>
      <sz val="10"/>
      <color theme="1"/>
      <name val="Plus Jakarta Sans"/>
    </font>
    <font>
      <sz val="12"/>
      <color theme="1"/>
      <name val="Plus Jakarta Sans"/>
    </font>
    <font>
      <sz val="10"/>
      <color theme="1"/>
      <name val="Plus Jakarta Sans"/>
    </font>
    <font>
      <b/>
      <sz val="12"/>
      <color theme="1"/>
      <name val="Plus Jakarta Sans"/>
    </font>
    <font>
      <u/>
      <sz val="10"/>
      <color theme="10"/>
      <name val="Arial"/>
      <family val="2"/>
    </font>
    <font>
      <sz val="12"/>
      <color rgb="FF000000"/>
      <name val="Plus Jakarta Sans"/>
    </font>
    <font>
      <sz val="9"/>
      <color rgb="FF000000"/>
      <name val="Plus Jakarta Sans"/>
    </font>
    <font>
      <u/>
      <sz val="11"/>
      <color theme="10"/>
      <name val="Plus Jakarta Sans"/>
      <family val="2"/>
    </font>
    <font>
      <u/>
      <sz val="11"/>
      <color theme="10"/>
      <name val="Plus Jakarta Sans"/>
    </font>
    <font>
      <sz val="9"/>
      <color theme="1"/>
      <name val="Plus Jakarta Sans"/>
    </font>
    <font>
      <b/>
      <sz val="10"/>
      <name val="Plus Jakarta Sans"/>
    </font>
    <font>
      <b/>
      <sz val="14"/>
      <name val="Plus Jakarta Sans"/>
    </font>
    <font>
      <b/>
      <sz val="9"/>
      <name val="Plus Jakarta Sans"/>
    </font>
    <font>
      <u/>
      <sz val="10"/>
      <name val="Plus Jakarta Sans"/>
    </font>
    <font>
      <sz val="10"/>
      <name val="Arial"/>
      <family val="2"/>
    </font>
    <font>
      <b/>
      <sz val="12"/>
      <name val="Plus Jakarta Sans"/>
    </font>
    <font>
      <sz val="10"/>
      <color rgb="FF000000"/>
      <name val="Plus Jakarta Sans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/>
    <xf numFmtId="0" fontId="21" fillId="0" borderId="0"/>
  </cellStyleXfs>
  <cellXfs count="15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3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1"/>
    <xf numFmtId="0" fontId="10" fillId="0" borderId="0" xfId="1" applyFont="1" applyAlignment="1">
      <alignment vertical="center"/>
    </xf>
    <xf numFmtId="0" fontId="11" fillId="0" borderId="0" xfId="2" applyAlignment="1">
      <alignment vertical="center"/>
    </xf>
    <xf numFmtId="0" fontId="10" fillId="0" borderId="0" xfId="1" applyFont="1" applyAlignment="1">
      <alignment horizontal="left" vertical="center" wrapText="1"/>
    </xf>
    <xf numFmtId="0" fontId="12" fillId="0" borderId="0" xfId="1" applyFont="1" applyAlignment="1">
      <alignment horizontal="justify" vertical="center" wrapText="1"/>
    </xf>
    <xf numFmtId="0" fontId="13" fillId="0" borderId="0" xfId="1" applyFont="1" applyAlignment="1">
      <alignment horizontal="justify" vertical="center" wrapText="1"/>
    </xf>
    <xf numFmtId="0" fontId="15" fillId="0" borderId="0" xfId="3" applyFont="1" applyAlignment="1">
      <alignment vertical="center"/>
    </xf>
    <xf numFmtId="0" fontId="16" fillId="0" borderId="1" xfId="1" applyFont="1" applyBorder="1" applyAlignment="1">
      <alignment vertical="center"/>
    </xf>
    <xf numFmtId="0" fontId="16" fillId="0" borderId="3" xfId="1" applyFont="1" applyBorder="1" applyAlignment="1">
      <alignment vertical="center"/>
    </xf>
    <xf numFmtId="0" fontId="16" fillId="0" borderId="4" xfId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14" fontId="16" fillId="0" borderId="1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2" fillId="0" borderId="11" xfId="0" quotePrefix="1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6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3" fillId="0" borderId="18" xfId="0" applyFont="1" applyBorder="1"/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19" xfId="0" applyFont="1" applyBorder="1"/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9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164" fontId="4" fillId="0" borderId="9" xfId="0" applyNumberFormat="1" applyFont="1" applyBorder="1" applyAlignment="1">
      <alignment horizontal="center" vertical="center"/>
    </xf>
    <xf numFmtId="0" fontId="5" fillId="0" borderId="8" xfId="0" quotePrefix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/>
    </xf>
    <xf numFmtId="164" fontId="4" fillId="0" borderId="1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7" fillId="0" borderId="0" xfId="4" applyFont="1"/>
    <xf numFmtId="0" fontId="4" fillId="0" borderId="0" xfId="4" applyFont="1"/>
    <xf numFmtId="164" fontId="4" fillId="0" borderId="0" xfId="4" applyNumberFormat="1" applyFont="1"/>
    <xf numFmtId="164" fontId="4" fillId="0" borderId="0" xfId="4" applyNumberFormat="1" applyFont="1" applyAlignment="1">
      <alignment horizontal="right"/>
    </xf>
    <xf numFmtId="0" fontId="18" fillId="0" borderId="3" xfId="4" applyFont="1" applyBorder="1" applyAlignment="1">
      <alignment horizontal="left"/>
    </xf>
    <xf numFmtId="0" fontId="4" fillId="0" borderId="4" xfId="4" applyFont="1" applyBorder="1"/>
    <xf numFmtId="0" fontId="4" fillId="0" borderId="5" xfId="4" applyFont="1" applyBorder="1"/>
    <xf numFmtId="0" fontId="18" fillId="0" borderId="0" xfId="4" applyFont="1" applyAlignment="1">
      <alignment horizontal="left"/>
    </xf>
    <xf numFmtId="0" fontId="22" fillId="0" borderId="0" xfId="4" applyFont="1"/>
    <xf numFmtId="0" fontId="18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2" xfId="4" applyFont="1" applyBorder="1"/>
    <xf numFmtId="165" fontId="17" fillId="0" borderId="0" xfId="4" applyNumberFormat="1" applyFont="1"/>
    <xf numFmtId="165" fontId="4" fillId="0" borderId="0" xfId="4" applyNumberFormat="1" applyFont="1"/>
    <xf numFmtId="0" fontId="3" fillId="0" borderId="0" xfId="4" applyFont="1"/>
    <xf numFmtId="2" fontId="2" fillId="0" borderId="0" xfId="4" applyNumberFormat="1" applyFont="1"/>
    <xf numFmtId="0" fontId="4" fillId="0" borderId="0" xfId="4" applyFont="1" applyAlignment="1">
      <alignment horizontal="right"/>
    </xf>
    <xf numFmtId="0" fontId="18" fillId="0" borderId="0" xfId="4" applyFont="1"/>
    <xf numFmtId="0" fontId="17" fillId="0" borderId="0" xfId="4" applyFont="1" applyAlignment="1">
      <alignment horizontal="right"/>
    </xf>
    <xf numFmtId="0" fontId="4" fillId="0" borderId="0" xfId="4" applyFont="1" applyAlignment="1">
      <alignment vertical="center" wrapText="1"/>
    </xf>
    <xf numFmtId="0" fontId="17" fillId="0" borderId="13" xfId="4" applyFont="1" applyBorder="1" applyAlignment="1">
      <alignment horizontal="center"/>
    </xf>
    <xf numFmtId="0" fontId="17" fillId="0" borderId="13" xfId="4" applyFont="1" applyBorder="1"/>
    <xf numFmtId="0" fontId="4" fillId="0" borderId="13" xfId="4" applyFont="1" applyBorder="1"/>
    <xf numFmtId="0" fontId="4" fillId="0" borderId="13" xfId="4" applyFont="1" applyBorder="1" applyAlignment="1">
      <alignment horizontal="center"/>
    </xf>
    <xf numFmtId="165" fontId="4" fillId="0" borderId="13" xfId="4" applyNumberFormat="1" applyFont="1" applyBorder="1"/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6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4" fillId="0" borderId="0" xfId="5" applyFont="1" applyAlignment="1">
      <alignment wrapText="1"/>
    </xf>
    <xf numFmtId="0" fontId="4" fillId="0" borderId="0" xfId="5" applyFont="1" applyAlignment="1">
      <alignment horizontal="center" vertical="center"/>
    </xf>
    <xf numFmtId="167" fontId="4" fillId="0" borderId="6" xfId="5" applyNumberFormat="1" applyFont="1" applyBorder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4" fontId="17" fillId="0" borderId="5" xfId="0" applyNumberFormat="1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</cellXfs>
  <cellStyles count="6">
    <cellStyle name="Lien hypertexte 2" xfId="2" xr:uid="{D425F67E-18DF-4C3D-934B-CEE3084093C8}"/>
    <cellStyle name="Lien hypertexte 2 2" xfId="3" xr:uid="{F8730970-D30D-41B9-B60C-62BD1878C2F5}"/>
    <cellStyle name="Normal" xfId="0" builtinId="0"/>
    <cellStyle name="Normal 2" xfId="1" xr:uid="{B1253067-306E-452A-BC35-54E4BC2B8093}"/>
    <cellStyle name="Normal 3" xfId="4" xr:uid="{5FC5FE47-EE4E-475C-8227-C17BF2A8A094}"/>
    <cellStyle name="Normal 4" xfId="5" xr:uid="{B0C00E6F-53BE-4D93-BC82-6DD393CD74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762000</xdr:colOff>
      <xdr:row>26</xdr:row>
      <xdr:rowOff>224117</xdr:rowOff>
    </xdr:from>
    <xdr:to>
      <xdr:col>6</xdr:col>
      <xdr:colOff>1105978</xdr:colOff>
      <xdr:row>32</xdr:row>
      <xdr:rowOff>22412</xdr:rowOff>
    </xdr:to>
    <xdr:pic>
      <xdr:nvPicPr>
        <xdr:cNvPr id="3" name="Image 2" descr="Une image contenant capture d’écran, obscurité, noir&#10;&#10;Description générée automatiquement">
          <a:extLst>
            <a:ext uri="{FF2B5EF4-FFF2-40B4-BE49-F238E27FC236}">
              <a16:creationId xmlns:a16="http://schemas.microsoft.com/office/drawing/2014/main" id="{8D297A49-A6C9-44B0-AD10-F8A5D4DF0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7863167"/>
          <a:ext cx="4915978" cy="1531844"/>
        </a:xfrm>
        <a:prstGeom prst="rect">
          <a:avLst/>
        </a:prstGeom>
      </xdr:spPr>
    </xdr:pic>
    <xdr:clientData/>
  </xdr:twoCellAnchor>
  <xdr:twoCellAnchor editAs="oneCell">
    <xdr:from>
      <xdr:col>4</xdr:col>
      <xdr:colOff>581064</xdr:colOff>
      <xdr:row>0</xdr:row>
      <xdr:rowOff>175847</xdr:rowOff>
    </xdr:from>
    <xdr:to>
      <xdr:col>5</xdr:col>
      <xdr:colOff>935131</xdr:colOff>
      <xdr:row>5</xdr:row>
      <xdr:rowOff>139213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0DA765D-0A9C-59EF-CE92-A80518E2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64" y="175847"/>
          <a:ext cx="1497067" cy="1465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db-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AA114-BBA9-4F86-9E4C-ABF525D30C48}">
  <sheetPr>
    <tabColor rgb="FF00B0F0"/>
  </sheetPr>
  <dimension ref="A1:G39"/>
  <sheetViews>
    <sheetView tabSelected="1" view="pageBreakPreview" zoomScale="70" zoomScaleNormal="70" zoomScaleSheetLayoutView="70" workbookViewId="0">
      <selection activeCell="U9" sqref="U9"/>
    </sheetView>
  </sheetViews>
  <sheetFormatPr baseColWidth="10" defaultRowHeight="21.75" x14ac:dyDescent="0.5"/>
  <cols>
    <col min="1" max="7" width="17.140625" style="36" customWidth="1"/>
    <col min="8" max="16384" width="11.42578125" style="36"/>
  </cols>
  <sheetData>
    <row r="1" spans="1:7" ht="24.75" x14ac:dyDescent="0.5">
      <c r="A1" s="34" t="s">
        <v>6</v>
      </c>
      <c r="B1" s="35"/>
      <c r="C1" s="35"/>
      <c r="D1" s="35"/>
      <c r="E1" s="35"/>
      <c r="F1" s="35"/>
      <c r="G1" s="35"/>
    </row>
    <row r="2" spans="1:7" ht="24.75" x14ac:dyDescent="0.5">
      <c r="A2" s="37" t="s">
        <v>36</v>
      </c>
      <c r="B2" s="35"/>
      <c r="C2" s="35"/>
      <c r="D2" s="35"/>
      <c r="E2" s="35"/>
      <c r="F2" s="35"/>
      <c r="G2" s="35"/>
    </row>
    <row r="3" spans="1:7" ht="24.75" x14ac:dyDescent="0.5">
      <c r="A3" s="37" t="s">
        <v>37</v>
      </c>
      <c r="B3" s="35"/>
      <c r="C3" s="35"/>
      <c r="D3" s="35"/>
      <c r="E3" s="35"/>
      <c r="F3" s="35"/>
      <c r="G3" s="35"/>
    </row>
    <row r="4" spans="1:7" x14ac:dyDescent="0.5">
      <c r="A4" s="35" t="s">
        <v>38</v>
      </c>
      <c r="B4" s="35"/>
      <c r="C4" s="35"/>
      <c r="D4" s="35"/>
      <c r="E4" s="35"/>
      <c r="F4" s="35"/>
      <c r="G4" s="35"/>
    </row>
    <row r="5" spans="1:7" x14ac:dyDescent="0.5">
      <c r="A5" s="35" t="s">
        <v>39</v>
      </c>
      <c r="B5" s="35"/>
      <c r="C5" s="35"/>
      <c r="D5" s="35"/>
      <c r="E5" s="35"/>
      <c r="F5" s="35"/>
      <c r="G5" s="35"/>
    </row>
    <row r="6" spans="1:7" x14ac:dyDescent="0.5">
      <c r="A6" s="38"/>
      <c r="B6" s="35"/>
      <c r="C6" s="35"/>
      <c r="D6" s="35"/>
      <c r="E6" s="35"/>
      <c r="F6" s="35"/>
      <c r="G6" s="35"/>
    </row>
    <row r="7" spans="1:7" x14ac:dyDescent="0.5">
      <c r="A7" s="35"/>
      <c r="B7" s="35"/>
      <c r="C7" s="35"/>
      <c r="D7" s="35"/>
      <c r="E7" s="35"/>
      <c r="F7" s="35"/>
      <c r="G7" s="35"/>
    </row>
    <row r="8" spans="1:7" x14ac:dyDescent="0.5">
      <c r="A8" s="35"/>
      <c r="B8" s="35"/>
      <c r="C8" s="35"/>
      <c r="D8" s="35"/>
      <c r="E8" s="35"/>
      <c r="F8" s="35"/>
      <c r="G8" s="35"/>
    </row>
    <row r="9" spans="1:7" x14ac:dyDescent="0.5">
      <c r="A9" s="35"/>
      <c r="B9" s="35"/>
      <c r="C9" s="35"/>
      <c r="D9" s="35"/>
      <c r="E9" s="35"/>
      <c r="F9" s="35"/>
      <c r="G9" s="35"/>
    </row>
    <row r="10" spans="1:7" ht="24.75" x14ac:dyDescent="0.5">
      <c r="A10" s="34" t="s">
        <v>7</v>
      </c>
      <c r="B10" s="35"/>
      <c r="C10" s="35"/>
      <c r="D10" s="35"/>
      <c r="E10" s="35"/>
      <c r="F10" s="35"/>
      <c r="G10" s="35"/>
    </row>
    <row r="11" spans="1:7" ht="24.75" x14ac:dyDescent="0.5">
      <c r="A11" s="146" t="s">
        <v>40</v>
      </c>
      <c r="B11" s="146"/>
      <c r="C11" s="146"/>
      <c r="D11" s="146"/>
      <c r="E11" s="146"/>
      <c r="F11" s="146"/>
      <c r="G11" s="146"/>
    </row>
    <row r="12" spans="1:7" ht="24.75" x14ac:dyDescent="0.5">
      <c r="A12" s="49" t="s">
        <v>41</v>
      </c>
      <c r="B12" s="39"/>
      <c r="C12" s="39"/>
      <c r="D12" s="39"/>
      <c r="E12" s="39"/>
      <c r="F12" s="39"/>
      <c r="G12" s="39"/>
    </row>
    <row r="13" spans="1:7" x14ac:dyDescent="0.5">
      <c r="A13" s="35" t="s">
        <v>42</v>
      </c>
      <c r="B13" s="35"/>
      <c r="C13" s="35"/>
      <c r="D13" s="35"/>
      <c r="E13" s="35"/>
      <c r="F13" s="35"/>
      <c r="G13" s="35"/>
    </row>
    <row r="14" spans="1:7" x14ac:dyDescent="0.5">
      <c r="A14" s="35" t="s">
        <v>43</v>
      </c>
      <c r="B14" s="35"/>
      <c r="C14" s="35"/>
      <c r="D14" s="35"/>
      <c r="E14" s="35"/>
      <c r="F14" s="35"/>
      <c r="G14" s="35"/>
    </row>
    <row r="15" spans="1:7" x14ac:dyDescent="0.5">
      <c r="A15" s="35"/>
      <c r="B15" s="35"/>
      <c r="C15" s="35"/>
      <c r="D15" s="35"/>
      <c r="E15" s="35"/>
      <c r="F15" s="35"/>
      <c r="G15" s="35"/>
    </row>
    <row r="16" spans="1:7" ht="24.75" x14ac:dyDescent="0.5">
      <c r="A16" s="40"/>
      <c r="B16" s="41"/>
      <c r="C16" s="35"/>
      <c r="D16" s="35"/>
      <c r="E16" s="35"/>
      <c r="F16" s="35"/>
      <c r="G16" s="35"/>
    </row>
    <row r="17" spans="1:7" ht="24.75" x14ac:dyDescent="0.5">
      <c r="A17" s="34" t="s">
        <v>8</v>
      </c>
      <c r="B17" s="35"/>
      <c r="C17" s="35"/>
      <c r="D17" s="35"/>
      <c r="E17" s="35"/>
      <c r="F17" s="35"/>
      <c r="G17" s="35"/>
    </row>
    <row r="18" spans="1:7" ht="24.75" x14ac:dyDescent="0.5">
      <c r="A18" s="37" t="s">
        <v>9</v>
      </c>
      <c r="B18" s="35"/>
      <c r="C18" s="35"/>
      <c r="D18" s="35"/>
      <c r="E18" s="35"/>
      <c r="F18" s="35"/>
      <c r="G18" s="35"/>
    </row>
    <row r="19" spans="1:7" x14ac:dyDescent="0.5">
      <c r="A19" s="35"/>
      <c r="B19" s="35"/>
      <c r="C19" s="35"/>
      <c r="D19" s="35"/>
      <c r="E19" s="35"/>
      <c r="F19" s="35"/>
      <c r="G19" s="35"/>
    </row>
    <row r="20" spans="1:7" x14ac:dyDescent="0.5">
      <c r="A20" s="35"/>
      <c r="B20" s="35"/>
      <c r="C20" s="35"/>
      <c r="D20" s="35"/>
      <c r="E20" s="35"/>
      <c r="F20" s="35"/>
      <c r="G20" s="35"/>
    </row>
    <row r="21" spans="1:7" ht="24.75" x14ac:dyDescent="0.5">
      <c r="A21" s="34" t="s">
        <v>10</v>
      </c>
      <c r="B21" s="35"/>
      <c r="C21" s="35"/>
      <c r="D21" s="35"/>
      <c r="E21" s="35"/>
      <c r="F21" s="35"/>
      <c r="G21" s="35"/>
    </row>
    <row r="22" spans="1:7" ht="24.75" x14ac:dyDescent="0.5">
      <c r="A22" s="37" t="s">
        <v>11</v>
      </c>
      <c r="B22" s="35"/>
      <c r="C22" s="35"/>
      <c r="D22" s="35"/>
      <c r="E22" s="35"/>
      <c r="F22" s="35"/>
      <c r="G22" s="35"/>
    </row>
    <row r="23" spans="1:7" ht="24.75" x14ac:dyDescent="0.5">
      <c r="A23" s="34"/>
      <c r="B23" s="35"/>
      <c r="C23" s="35"/>
      <c r="D23" s="35"/>
      <c r="E23" s="35"/>
      <c r="F23" s="35"/>
      <c r="G23" s="35"/>
    </row>
    <row r="24" spans="1:7" ht="24.75" x14ac:dyDescent="0.5">
      <c r="A24" s="34"/>
      <c r="B24" s="35"/>
      <c r="C24" s="35"/>
      <c r="D24" s="35"/>
      <c r="E24" s="35"/>
      <c r="F24" s="35"/>
      <c r="G24" s="35"/>
    </row>
    <row r="25" spans="1:7" ht="24.75" x14ac:dyDescent="0.5">
      <c r="A25" s="34"/>
      <c r="B25" s="35"/>
      <c r="C25" s="35"/>
      <c r="D25" s="35"/>
      <c r="E25" s="35"/>
      <c r="F25" s="35"/>
      <c r="G25" s="35"/>
    </row>
    <row r="26" spans="1:7" x14ac:dyDescent="0.5">
      <c r="A26" s="35"/>
      <c r="B26" s="35"/>
      <c r="C26" s="35"/>
      <c r="D26" s="35"/>
      <c r="E26" s="35"/>
      <c r="F26" s="35"/>
      <c r="G26" s="35"/>
    </row>
    <row r="27" spans="1:7" ht="24.75" x14ac:dyDescent="0.5">
      <c r="A27" s="34" t="s">
        <v>12</v>
      </c>
      <c r="B27" s="35"/>
      <c r="C27" s="35"/>
      <c r="D27" s="35"/>
      <c r="E27" s="35"/>
      <c r="F27" s="35"/>
      <c r="G27" s="35"/>
    </row>
    <row r="28" spans="1:7" ht="24.75" x14ac:dyDescent="0.5">
      <c r="A28" s="37" t="s">
        <v>13</v>
      </c>
      <c r="B28" s="35"/>
      <c r="C28" s="35"/>
      <c r="D28" s="35"/>
      <c r="E28" s="35"/>
      <c r="F28" s="35"/>
      <c r="G28" s="35"/>
    </row>
    <row r="29" spans="1:7" x14ac:dyDescent="0.5">
      <c r="A29" s="35" t="s">
        <v>14</v>
      </c>
      <c r="B29" s="35"/>
      <c r="C29" s="35"/>
      <c r="D29" s="35"/>
      <c r="E29" s="35"/>
      <c r="F29" s="35"/>
      <c r="G29" s="35"/>
    </row>
    <row r="30" spans="1:7" x14ac:dyDescent="0.5">
      <c r="A30" s="35" t="s">
        <v>15</v>
      </c>
      <c r="B30" s="35"/>
      <c r="C30" s="35"/>
      <c r="D30" s="35"/>
      <c r="E30" s="35"/>
      <c r="F30" s="35"/>
      <c r="G30" s="35"/>
    </row>
    <row r="31" spans="1:7" x14ac:dyDescent="0.5">
      <c r="A31" s="35" t="s">
        <v>16</v>
      </c>
      <c r="B31" s="35"/>
      <c r="C31" s="35"/>
      <c r="D31" s="35"/>
      <c r="E31" s="35"/>
      <c r="F31" s="35"/>
      <c r="G31" s="35"/>
    </row>
    <row r="32" spans="1:7" x14ac:dyDescent="0.5">
      <c r="A32" s="42" t="s">
        <v>17</v>
      </c>
      <c r="B32" s="35"/>
      <c r="C32" s="35"/>
      <c r="D32" s="35"/>
      <c r="E32" s="35"/>
      <c r="F32" s="35"/>
      <c r="G32" s="35"/>
    </row>
    <row r="33" spans="1:7" x14ac:dyDescent="0.5">
      <c r="A33" s="35"/>
      <c r="B33" s="35"/>
      <c r="C33" s="35"/>
      <c r="D33" s="35"/>
      <c r="E33" s="35"/>
      <c r="F33" s="35"/>
      <c r="G33" s="35"/>
    </row>
    <row r="34" spans="1:7" x14ac:dyDescent="0.5">
      <c r="A34" s="35"/>
      <c r="B34" s="35"/>
      <c r="C34" s="35"/>
      <c r="D34" s="35"/>
      <c r="E34" s="35"/>
      <c r="F34" s="35"/>
      <c r="G34" s="35"/>
    </row>
    <row r="35" spans="1:7" x14ac:dyDescent="0.5">
      <c r="A35" s="35"/>
      <c r="B35" s="35"/>
      <c r="C35" s="35"/>
      <c r="D35" s="35"/>
      <c r="E35" s="35"/>
      <c r="F35" s="35"/>
      <c r="G35" s="35"/>
    </row>
    <row r="36" spans="1:7" x14ac:dyDescent="0.5">
      <c r="A36" s="43" t="s">
        <v>18</v>
      </c>
      <c r="B36" s="43" t="s">
        <v>19</v>
      </c>
      <c r="C36" s="44" t="s">
        <v>20</v>
      </c>
      <c r="D36" s="45"/>
      <c r="E36" s="45"/>
      <c r="F36" s="43" t="s">
        <v>21</v>
      </c>
      <c r="G36" s="43" t="s">
        <v>22</v>
      </c>
    </row>
    <row r="37" spans="1:7" x14ac:dyDescent="0.5">
      <c r="A37" s="46">
        <v>0</v>
      </c>
      <c r="B37" s="47">
        <v>46233</v>
      </c>
      <c r="C37" s="48" t="s">
        <v>23</v>
      </c>
      <c r="D37" s="45"/>
      <c r="E37" s="45"/>
      <c r="F37" s="46" t="s">
        <v>24</v>
      </c>
      <c r="G37" s="46" t="s">
        <v>25</v>
      </c>
    </row>
    <row r="38" spans="1:7" x14ac:dyDescent="0.5">
      <c r="A38" s="46"/>
      <c r="B38" s="47"/>
      <c r="C38" s="48"/>
      <c r="D38" s="45"/>
      <c r="E38" s="45"/>
      <c r="F38" s="46"/>
      <c r="G38" s="46"/>
    </row>
    <row r="39" spans="1:7" x14ac:dyDescent="0.5">
      <c r="A39" s="46"/>
      <c r="B39" s="47"/>
      <c r="C39" s="48"/>
      <c r="D39" s="45"/>
      <c r="E39" s="45"/>
      <c r="F39" s="46"/>
      <c r="G39" s="46"/>
    </row>
  </sheetData>
  <mergeCells count="1">
    <mergeCell ref="A11:G11"/>
  </mergeCells>
  <hyperlinks>
    <hyperlink ref="A32" r:id="rId1" xr:uid="{561B3B6E-8908-4DCB-AE63-88FE32809E72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7310-90E1-466B-AAAD-BECBB7444C44}">
  <sheetPr>
    <tabColor rgb="FF00B0F0"/>
    <pageSetUpPr fitToPage="1"/>
  </sheetPr>
  <dimension ref="A1:F73"/>
  <sheetViews>
    <sheetView showZeros="0" view="pageBreakPreview" zoomScaleNormal="100" zoomScaleSheetLayoutView="100" workbookViewId="0">
      <selection activeCell="H11" sqref="G11:H11"/>
    </sheetView>
  </sheetViews>
  <sheetFormatPr baseColWidth="10" defaultColWidth="11.42578125" defaultRowHeight="21.75" x14ac:dyDescent="0.5"/>
  <cols>
    <col min="1" max="1" width="7.5703125" style="1" bestFit="1" customWidth="1"/>
    <col min="2" max="2" width="41.140625" style="2" bestFit="1" customWidth="1"/>
    <col min="3" max="3" width="5.28515625" style="3" customWidth="1"/>
    <col min="4" max="4" width="6.28515625" style="4" customWidth="1"/>
    <col min="5" max="6" width="16.7109375" style="4" customWidth="1"/>
    <col min="7" max="16384" width="11.42578125" style="2"/>
  </cols>
  <sheetData>
    <row r="1" spans="1:6" s="1" customFormat="1" x14ac:dyDescent="0.5">
      <c r="A1" s="22" t="s">
        <v>0</v>
      </c>
      <c r="B1" s="22" t="s">
        <v>1</v>
      </c>
      <c r="C1" s="23" t="s">
        <v>2</v>
      </c>
      <c r="D1" s="23" t="s">
        <v>5</v>
      </c>
      <c r="E1" s="24" t="s">
        <v>3</v>
      </c>
      <c r="F1" s="24" t="s">
        <v>4</v>
      </c>
    </row>
    <row r="2" spans="1:6" s="1" customFormat="1" ht="9.75" customHeight="1" x14ac:dyDescent="0.5">
      <c r="A2" s="59"/>
      <c r="B2" s="60"/>
      <c r="C2" s="61"/>
      <c r="D2" s="61"/>
      <c r="E2" s="62"/>
      <c r="F2" s="63"/>
    </row>
    <row r="3" spans="1:6" s="1" customFormat="1" ht="24.75" customHeight="1" x14ac:dyDescent="0.5">
      <c r="A3" s="68" t="s">
        <v>83</v>
      </c>
      <c r="B3" s="147" t="s">
        <v>84</v>
      </c>
      <c r="C3" s="148"/>
      <c r="D3" s="148"/>
      <c r="E3" s="148"/>
      <c r="F3" s="149"/>
    </row>
    <row r="4" spans="1:6" s="1" customFormat="1" ht="9.75" customHeight="1" x14ac:dyDescent="0.5">
      <c r="A4" s="98"/>
      <c r="B4" s="99"/>
      <c r="C4" s="99"/>
      <c r="D4" s="99"/>
      <c r="E4" s="99"/>
      <c r="F4" s="100"/>
    </row>
    <row r="5" spans="1:6" s="1" customFormat="1" ht="24.75" customHeight="1" x14ac:dyDescent="0.5">
      <c r="A5" s="50" t="s">
        <v>143</v>
      </c>
      <c r="B5" s="51" t="s">
        <v>85</v>
      </c>
      <c r="C5" s="52"/>
      <c r="D5" s="53"/>
      <c r="E5" s="55"/>
      <c r="F5" s="54" t="s">
        <v>69</v>
      </c>
    </row>
    <row r="6" spans="1:6" s="1" customFormat="1" ht="24.75" customHeight="1" x14ac:dyDescent="0.5">
      <c r="A6" s="50">
        <v>0.2</v>
      </c>
      <c r="B6" s="51" t="s">
        <v>86</v>
      </c>
      <c r="C6" s="52"/>
      <c r="D6" s="53"/>
      <c r="E6" s="55"/>
      <c r="F6" s="54" t="s">
        <v>69</v>
      </c>
    </row>
    <row r="7" spans="1:6" s="1" customFormat="1" ht="24.75" customHeight="1" x14ac:dyDescent="0.5">
      <c r="A7" s="50">
        <v>0.3</v>
      </c>
      <c r="B7" s="51" t="s">
        <v>72</v>
      </c>
      <c r="C7" s="52"/>
      <c r="D7" s="53"/>
      <c r="E7" s="55"/>
      <c r="F7" s="54"/>
    </row>
    <row r="8" spans="1:6" s="1" customFormat="1" ht="24.75" customHeight="1" x14ac:dyDescent="0.5">
      <c r="A8" s="56" t="s">
        <v>87</v>
      </c>
      <c r="B8" s="57" t="s">
        <v>73</v>
      </c>
      <c r="C8" s="19"/>
      <c r="D8" s="19"/>
      <c r="E8" s="20"/>
      <c r="F8" s="29" t="s">
        <v>69</v>
      </c>
    </row>
    <row r="9" spans="1:6" s="1" customFormat="1" ht="9.75" customHeight="1" x14ac:dyDescent="0.5">
      <c r="A9" s="64"/>
      <c r="B9" s="60"/>
      <c r="C9" s="61"/>
      <c r="D9" s="61"/>
      <c r="E9" s="62"/>
      <c r="F9" s="70"/>
    </row>
    <row r="10" spans="1:6" s="1" customFormat="1" ht="24.75" customHeight="1" x14ac:dyDescent="0.5">
      <c r="A10" s="56" t="s">
        <v>88</v>
      </c>
      <c r="B10" s="57" t="s">
        <v>74</v>
      </c>
      <c r="C10" s="19"/>
      <c r="D10" s="19"/>
      <c r="E10" s="20"/>
      <c r="F10" s="29" t="s">
        <v>69</v>
      </c>
    </row>
    <row r="11" spans="1:6" s="1" customFormat="1" ht="60" customHeight="1" x14ac:dyDescent="0.5">
      <c r="A11" s="56"/>
      <c r="B11" s="143" t="s">
        <v>151</v>
      </c>
      <c r="C11" s="140" t="s">
        <v>92</v>
      </c>
      <c r="D11" s="140">
        <v>1</v>
      </c>
      <c r="E11" s="142"/>
      <c r="F11" s="141">
        <f>D11*E11</f>
        <v>0</v>
      </c>
    </row>
    <row r="12" spans="1:6" s="1" customFormat="1" ht="9.75" customHeight="1" x14ac:dyDescent="0.5">
      <c r="A12" s="8"/>
      <c r="B12" s="32"/>
      <c r="C12" s="19"/>
      <c r="D12" s="19"/>
      <c r="E12" s="20"/>
      <c r="F12" s="21"/>
    </row>
    <row r="13" spans="1:6" s="1" customFormat="1" ht="24.75" customHeight="1" x14ac:dyDescent="0.5">
      <c r="A13" s="56" t="s">
        <v>89</v>
      </c>
      <c r="B13" s="57" t="s">
        <v>75</v>
      </c>
      <c r="C13" s="19"/>
      <c r="D13" s="19"/>
      <c r="E13" s="20"/>
      <c r="F13" s="21"/>
    </row>
    <row r="14" spans="1:6" s="1" customFormat="1" x14ac:dyDescent="0.5">
      <c r="A14" s="8"/>
      <c r="B14" s="32" t="s">
        <v>90</v>
      </c>
      <c r="C14" s="19" t="s">
        <v>92</v>
      </c>
      <c r="D14" s="19">
        <v>1</v>
      </c>
      <c r="E14" s="20"/>
      <c r="F14" s="21">
        <f>D14*E14</f>
        <v>0</v>
      </c>
    </row>
    <row r="15" spans="1:6" s="1" customFormat="1" ht="40.5" x14ac:dyDescent="0.5">
      <c r="A15" s="8"/>
      <c r="B15" s="69" t="s">
        <v>91</v>
      </c>
      <c r="C15" s="19" t="s">
        <v>92</v>
      </c>
      <c r="D15" s="19">
        <v>1</v>
      </c>
      <c r="E15" s="20"/>
      <c r="F15" s="21">
        <f>D15*E15</f>
        <v>0</v>
      </c>
    </row>
    <row r="16" spans="1:6" s="1" customFormat="1" ht="9.75" customHeight="1" x14ac:dyDescent="0.5">
      <c r="A16" s="8"/>
      <c r="B16" s="32"/>
      <c r="C16" s="19"/>
      <c r="D16" s="19"/>
      <c r="E16" s="20"/>
      <c r="F16" s="21"/>
    </row>
    <row r="17" spans="1:6" s="1" customFormat="1" ht="24.75" customHeight="1" x14ac:dyDescent="0.5">
      <c r="A17" s="56" t="s">
        <v>93</v>
      </c>
      <c r="B17" s="57" t="s">
        <v>76</v>
      </c>
      <c r="C17" s="19"/>
      <c r="D17" s="19"/>
      <c r="E17" s="20"/>
      <c r="F17" s="21"/>
    </row>
    <row r="18" spans="1:6" s="1" customFormat="1" ht="24.75" customHeight="1" x14ac:dyDescent="0.5">
      <c r="A18" s="8"/>
      <c r="B18" s="32" t="s">
        <v>94</v>
      </c>
      <c r="C18" s="19" t="s">
        <v>92</v>
      </c>
      <c r="D18" s="19">
        <v>1</v>
      </c>
      <c r="E18" s="20"/>
      <c r="F18" s="21">
        <f>D18*E18</f>
        <v>0</v>
      </c>
    </row>
    <row r="19" spans="1:6" s="1" customFormat="1" ht="40.5" x14ac:dyDescent="0.5">
      <c r="A19" s="8"/>
      <c r="B19" s="69" t="s">
        <v>95</v>
      </c>
      <c r="C19" s="19" t="s">
        <v>92</v>
      </c>
      <c r="D19" s="19">
        <v>1</v>
      </c>
      <c r="E19" s="20"/>
      <c r="F19" s="21">
        <f>D19*E19</f>
        <v>0</v>
      </c>
    </row>
    <row r="20" spans="1:6" s="1" customFormat="1" ht="9.75" customHeight="1" x14ac:dyDescent="0.5">
      <c r="A20" s="8"/>
      <c r="B20" s="18"/>
      <c r="C20" s="19"/>
      <c r="D20" s="19"/>
      <c r="E20" s="20"/>
      <c r="F20" s="21"/>
    </row>
    <row r="21" spans="1:6" s="1" customFormat="1" ht="24.75" customHeight="1" x14ac:dyDescent="0.5">
      <c r="A21" s="9"/>
      <c r="B21" s="16" t="str">
        <f>"TOTAL H.T. CHAPITRE " &amp;A7</f>
        <v>TOTAL H.T. CHAPITRE 0,3</v>
      </c>
      <c r="C21" s="10"/>
      <c r="D21" s="11"/>
      <c r="E21" s="11"/>
      <c r="F21" s="144">
        <f>SUM(F8:F19)</f>
        <v>0</v>
      </c>
    </row>
    <row r="22" spans="1:6" s="1" customFormat="1" ht="9.75" customHeight="1" x14ac:dyDescent="0.5">
      <c r="A22" s="5"/>
      <c r="B22" s="25"/>
      <c r="C22" s="6"/>
      <c r="D22" s="7"/>
      <c r="E22" s="7"/>
      <c r="F22" s="97"/>
    </row>
    <row r="23" spans="1:6" s="1" customFormat="1" ht="24.75" customHeight="1" x14ac:dyDescent="0.5">
      <c r="A23" s="50">
        <v>0.4</v>
      </c>
      <c r="B23" s="51" t="s">
        <v>96</v>
      </c>
      <c r="C23" s="52"/>
      <c r="D23" s="53"/>
      <c r="E23" s="55"/>
      <c r="F23" s="54" t="s">
        <v>69</v>
      </c>
    </row>
    <row r="24" spans="1:6" s="1" customFormat="1" ht="9.75" customHeight="1" x14ac:dyDescent="0.5">
      <c r="A24" s="5"/>
      <c r="B24" s="101"/>
      <c r="C24" s="6"/>
      <c r="D24" s="7"/>
      <c r="E24" s="102"/>
      <c r="F24" s="26"/>
    </row>
    <row r="25" spans="1:6" s="1" customFormat="1" ht="24.75" customHeight="1" x14ac:dyDescent="0.5">
      <c r="A25" s="50">
        <v>0.5</v>
      </c>
      <c r="B25" s="51" t="s">
        <v>97</v>
      </c>
      <c r="C25" s="52"/>
      <c r="D25" s="53"/>
      <c r="E25" s="55"/>
      <c r="F25" s="54" t="s">
        <v>69</v>
      </c>
    </row>
    <row r="26" spans="1:6" s="1" customFormat="1" ht="9.75" customHeight="1" x14ac:dyDescent="0.5">
      <c r="A26" s="5"/>
      <c r="B26" s="101"/>
      <c r="C26" s="6"/>
      <c r="D26" s="7"/>
      <c r="E26" s="102"/>
      <c r="F26" s="26"/>
    </row>
    <row r="27" spans="1:6" s="1" customFormat="1" ht="24.75" customHeight="1" x14ac:dyDescent="0.5">
      <c r="A27" s="50">
        <v>0.6</v>
      </c>
      <c r="B27" s="51" t="s">
        <v>98</v>
      </c>
      <c r="C27" s="52"/>
      <c r="D27" s="53"/>
      <c r="E27" s="55"/>
      <c r="F27" s="54" t="s">
        <v>69</v>
      </c>
    </row>
    <row r="28" spans="1:6" s="1" customFormat="1" ht="9.75" customHeight="1" x14ac:dyDescent="0.5">
      <c r="A28" s="5"/>
      <c r="B28" s="101"/>
      <c r="C28" s="6"/>
      <c r="D28" s="7"/>
      <c r="E28" s="102"/>
      <c r="F28" s="26"/>
    </row>
    <row r="29" spans="1:6" s="1" customFormat="1" ht="24.75" customHeight="1" x14ac:dyDescent="0.5">
      <c r="A29" s="50">
        <v>0.7</v>
      </c>
      <c r="B29" s="51" t="s">
        <v>99</v>
      </c>
      <c r="C29" s="52"/>
      <c r="D29" s="53"/>
      <c r="E29" s="55"/>
      <c r="F29" s="54" t="s">
        <v>69</v>
      </c>
    </row>
    <row r="30" spans="1:6" s="1" customFormat="1" ht="9.75" customHeight="1" x14ac:dyDescent="0.5">
      <c r="A30" s="5"/>
      <c r="B30" s="101"/>
      <c r="C30" s="6"/>
      <c r="D30" s="7"/>
      <c r="E30" s="102"/>
      <c r="F30" s="26"/>
    </row>
    <row r="31" spans="1:6" s="1" customFormat="1" ht="24.75" customHeight="1" x14ac:dyDescent="0.5">
      <c r="A31" s="50">
        <v>0.8</v>
      </c>
      <c r="B31" s="51" t="s">
        <v>100</v>
      </c>
      <c r="C31" s="52"/>
      <c r="D31" s="53"/>
      <c r="E31" s="55"/>
      <c r="F31" s="54" t="s">
        <v>69</v>
      </c>
    </row>
    <row r="32" spans="1:6" s="1" customFormat="1" ht="9.75" customHeight="1" x14ac:dyDescent="0.5">
      <c r="A32" s="5"/>
      <c r="B32" s="101"/>
      <c r="C32" s="6"/>
      <c r="D32" s="7"/>
      <c r="E32" s="102"/>
      <c r="F32" s="26"/>
    </row>
    <row r="33" spans="1:6" s="1" customFormat="1" ht="24.75" customHeight="1" x14ac:dyDescent="0.5">
      <c r="A33" s="50">
        <v>0.9</v>
      </c>
      <c r="B33" s="51" t="s">
        <v>77</v>
      </c>
      <c r="C33" s="52"/>
      <c r="D33" s="53"/>
      <c r="E33" s="55"/>
      <c r="F33" s="54"/>
    </row>
    <row r="34" spans="1:6" s="1" customFormat="1" ht="60.75" x14ac:dyDescent="0.5">
      <c r="A34" s="64"/>
      <c r="B34" s="133" t="s">
        <v>144</v>
      </c>
      <c r="C34" s="134" t="s">
        <v>92</v>
      </c>
      <c r="D34" s="135">
        <v>1</v>
      </c>
      <c r="E34" s="136"/>
      <c r="F34" s="137">
        <f>D34*E34</f>
        <v>0</v>
      </c>
    </row>
    <row r="35" spans="1:6" s="1" customFormat="1" ht="40.5" x14ac:dyDescent="0.5">
      <c r="A35" s="64"/>
      <c r="B35" s="133" t="s">
        <v>145</v>
      </c>
      <c r="C35" s="134" t="s">
        <v>92</v>
      </c>
      <c r="D35" s="135">
        <v>1</v>
      </c>
      <c r="E35" s="136"/>
      <c r="F35" s="137">
        <f>D35*E35</f>
        <v>0</v>
      </c>
    </row>
    <row r="36" spans="1:6" s="1" customFormat="1" ht="60.75" x14ac:dyDescent="0.5">
      <c r="A36" s="64"/>
      <c r="B36" s="133" t="s">
        <v>146</v>
      </c>
      <c r="C36" s="134" t="s">
        <v>69</v>
      </c>
      <c r="D36" s="135"/>
      <c r="E36" s="136"/>
      <c r="F36" s="137">
        <f>D36*E36</f>
        <v>0</v>
      </c>
    </row>
    <row r="37" spans="1:6" s="1" customFormat="1" ht="9.75" customHeight="1" x14ac:dyDescent="0.5">
      <c r="A37" s="64"/>
      <c r="B37" s="60"/>
      <c r="C37" s="61"/>
      <c r="D37" s="61"/>
      <c r="E37" s="62"/>
      <c r="F37" s="63"/>
    </row>
    <row r="38" spans="1:6" s="1" customFormat="1" ht="24.75" customHeight="1" x14ac:dyDescent="0.5">
      <c r="A38" s="9"/>
      <c r="B38" s="16" t="str">
        <f>"TOTAL H.T. CHAPITRE " &amp;A33</f>
        <v>TOTAL H.T. CHAPITRE 0,9</v>
      </c>
      <c r="C38" s="10"/>
      <c r="D38" s="11"/>
      <c r="E38" s="11"/>
      <c r="F38" s="144">
        <f>SUM(F34:F37)</f>
        <v>0</v>
      </c>
    </row>
    <row r="39" spans="1:6" s="1" customFormat="1" ht="9.75" customHeight="1" x14ac:dyDescent="0.5">
      <c r="A39" s="5"/>
      <c r="B39" s="25"/>
      <c r="C39" s="6"/>
      <c r="D39" s="7"/>
      <c r="E39" s="7"/>
      <c r="F39" s="97"/>
    </row>
    <row r="40" spans="1:6" s="1" customFormat="1" ht="24.75" customHeight="1" x14ac:dyDescent="0.5">
      <c r="A40" s="58" t="s">
        <v>101</v>
      </c>
      <c r="B40" s="51" t="s">
        <v>78</v>
      </c>
      <c r="C40" s="52"/>
      <c r="D40" s="53"/>
      <c r="E40" s="55"/>
      <c r="F40" s="54"/>
    </row>
    <row r="41" spans="1:6" s="1" customFormat="1" ht="40.5" x14ac:dyDescent="0.5">
      <c r="A41" s="64"/>
      <c r="B41" s="133" t="s">
        <v>147</v>
      </c>
      <c r="C41" s="134" t="s">
        <v>148</v>
      </c>
      <c r="D41" s="135">
        <v>1</v>
      </c>
      <c r="E41" s="136"/>
      <c r="F41" s="137">
        <f>D41*E41</f>
        <v>0</v>
      </c>
    </row>
    <row r="42" spans="1:6" s="1" customFormat="1" ht="40.5" x14ac:dyDescent="0.5">
      <c r="A42" s="64"/>
      <c r="B42" s="138" t="s">
        <v>149</v>
      </c>
      <c r="C42" s="134" t="s">
        <v>148</v>
      </c>
      <c r="D42" s="135">
        <v>1</v>
      </c>
      <c r="E42" s="136"/>
      <c r="F42" s="137">
        <f t="shared" ref="F42:F43" si="0">D42*E42</f>
        <v>0</v>
      </c>
    </row>
    <row r="43" spans="1:6" s="1" customFormat="1" x14ac:dyDescent="0.5">
      <c r="A43" s="64"/>
      <c r="B43" s="133" t="s">
        <v>150</v>
      </c>
      <c r="C43" s="134" t="s">
        <v>92</v>
      </c>
      <c r="D43" s="135">
        <v>1</v>
      </c>
      <c r="E43" s="136"/>
      <c r="F43" s="137">
        <f t="shared" si="0"/>
        <v>0</v>
      </c>
    </row>
    <row r="44" spans="1:6" s="1" customFormat="1" ht="9.75" customHeight="1" x14ac:dyDescent="0.5">
      <c r="A44" s="64"/>
      <c r="B44" s="60"/>
      <c r="C44" s="61"/>
      <c r="D44" s="61"/>
      <c r="E44" s="62"/>
      <c r="F44" s="63"/>
    </row>
    <row r="45" spans="1:6" s="1" customFormat="1" ht="24.75" customHeight="1" x14ac:dyDescent="0.5">
      <c r="A45" s="9"/>
      <c r="B45" s="16" t="str">
        <f>"TOTAL H.T. CHAPITRE " &amp;A40</f>
        <v>TOTAL H.T. CHAPITRE 0.10</v>
      </c>
      <c r="C45" s="10"/>
      <c r="D45" s="11"/>
      <c r="E45" s="11"/>
      <c r="F45" s="144">
        <f>SUM(F41:F44)</f>
        <v>0</v>
      </c>
    </row>
    <row r="46" spans="1:6" s="1" customFormat="1" ht="9.75" customHeight="1" x14ac:dyDescent="0.5">
      <c r="A46" s="5"/>
      <c r="B46" s="25"/>
      <c r="C46" s="6"/>
      <c r="D46" s="7"/>
      <c r="E46" s="7"/>
      <c r="F46" s="97"/>
    </row>
    <row r="47" spans="1:6" s="1" customFormat="1" ht="24.75" customHeight="1" x14ac:dyDescent="0.5">
      <c r="A47" s="50" t="s">
        <v>181</v>
      </c>
      <c r="B47" s="51" t="s">
        <v>102</v>
      </c>
      <c r="C47" s="52"/>
      <c r="D47" s="53"/>
      <c r="E47" s="55"/>
      <c r="F47" s="54" t="s">
        <v>69</v>
      </c>
    </row>
    <row r="48" spans="1:6" s="1" customFormat="1" ht="12.75" customHeight="1" x14ac:dyDescent="0.5">
      <c r="A48" s="5"/>
      <c r="B48" s="101"/>
      <c r="C48" s="6"/>
      <c r="D48" s="7"/>
      <c r="E48" s="102"/>
      <c r="F48" s="26"/>
    </row>
    <row r="49" spans="1:6" x14ac:dyDescent="0.5">
      <c r="A49" s="50" t="s">
        <v>182</v>
      </c>
      <c r="B49" s="51" t="s">
        <v>64</v>
      </c>
      <c r="C49" s="52"/>
      <c r="D49" s="53"/>
      <c r="E49" s="55"/>
      <c r="F49" s="54" t="s">
        <v>69</v>
      </c>
    </row>
    <row r="50" spans="1:6" ht="9.75" customHeight="1" x14ac:dyDescent="0.5">
      <c r="A50" s="5"/>
      <c r="B50" s="101"/>
      <c r="C50" s="6"/>
      <c r="D50" s="7"/>
      <c r="E50" s="102"/>
      <c r="F50" s="26"/>
    </row>
    <row r="51" spans="1:6" x14ac:dyDescent="0.5">
      <c r="A51" s="50" t="s">
        <v>180</v>
      </c>
      <c r="B51" s="51" t="s">
        <v>65</v>
      </c>
      <c r="C51" s="52"/>
      <c r="D51" s="53"/>
      <c r="E51" s="55"/>
      <c r="F51" s="54"/>
    </row>
    <row r="52" spans="1:6" x14ac:dyDescent="0.5">
      <c r="A52" s="56" t="s">
        <v>122</v>
      </c>
      <c r="B52" s="57" t="s">
        <v>66</v>
      </c>
      <c r="C52" s="19"/>
      <c r="D52" s="19"/>
      <c r="E52" s="20"/>
      <c r="F52" s="21"/>
    </row>
    <row r="53" spans="1:6" x14ac:dyDescent="0.5">
      <c r="A53" s="56"/>
      <c r="B53" s="32" t="s">
        <v>123</v>
      </c>
      <c r="C53" s="19" t="s">
        <v>92</v>
      </c>
      <c r="D53" s="19">
        <v>1</v>
      </c>
      <c r="E53" s="20"/>
      <c r="F53" s="21">
        <f>D53*E53</f>
        <v>0</v>
      </c>
    </row>
    <row r="54" spans="1:6" ht="9.75" customHeight="1" x14ac:dyDescent="0.5">
      <c r="A54" s="56"/>
      <c r="B54" s="57"/>
      <c r="C54" s="19"/>
      <c r="D54" s="19"/>
      <c r="E54" s="20"/>
      <c r="F54" s="21"/>
    </row>
    <row r="55" spans="1:6" x14ac:dyDescent="0.5">
      <c r="A55" s="56" t="s">
        <v>124</v>
      </c>
      <c r="B55" s="57" t="s">
        <v>67</v>
      </c>
      <c r="C55" s="19"/>
      <c r="D55" s="19"/>
      <c r="E55" s="20"/>
      <c r="F55" s="21"/>
    </row>
    <row r="56" spans="1:6" x14ac:dyDescent="0.5">
      <c r="A56" s="8"/>
      <c r="B56" s="32" t="s">
        <v>125</v>
      </c>
      <c r="C56" s="19" t="s">
        <v>92</v>
      </c>
      <c r="D56" s="19">
        <v>1</v>
      </c>
      <c r="E56" s="20"/>
      <c r="F56" s="21">
        <f>D56*E56</f>
        <v>0</v>
      </c>
    </row>
    <row r="57" spans="1:6" ht="9.75" customHeight="1" x14ac:dyDescent="0.5">
      <c r="A57" s="8"/>
      <c r="B57" s="32"/>
      <c r="C57" s="19"/>
      <c r="D57" s="19"/>
      <c r="E57" s="20"/>
      <c r="F57" s="21"/>
    </row>
    <row r="58" spans="1:6" x14ac:dyDescent="0.5">
      <c r="A58" s="56" t="s">
        <v>126</v>
      </c>
      <c r="B58" s="57" t="s">
        <v>68</v>
      </c>
      <c r="C58" s="19"/>
      <c r="D58" s="19"/>
      <c r="E58" s="20"/>
      <c r="F58" s="29" t="s">
        <v>69</v>
      </c>
    </row>
    <row r="59" spans="1:6" ht="9.75" customHeight="1" x14ac:dyDescent="0.5">
      <c r="A59" s="8"/>
      <c r="B59" s="18"/>
      <c r="C59" s="19"/>
      <c r="D59" s="19"/>
      <c r="E59" s="20"/>
      <c r="F59" s="21"/>
    </row>
    <row r="60" spans="1:6" x14ac:dyDescent="0.5">
      <c r="A60" s="9"/>
      <c r="B60" s="16" t="str">
        <f>"TOTAL H.T. CHAPITRE " &amp;A51</f>
        <v>TOTAL H.T. CHAPITRE 0.13</v>
      </c>
      <c r="C60" s="10"/>
      <c r="D60" s="11"/>
      <c r="E60" s="11"/>
      <c r="F60" s="144">
        <f>SUM(F52:F59)</f>
        <v>0</v>
      </c>
    </row>
    <row r="61" spans="1:6" ht="9.75" customHeight="1" x14ac:dyDescent="0.5">
      <c r="A61" s="5"/>
      <c r="B61" s="25"/>
      <c r="C61" s="6"/>
      <c r="D61" s="7"/>
      <c r="E61" s="7"/>
      <c r="F61" s="97"/>
    </row>
    <row r="62" spans="1:6" x14ac:dyDescent="0.5">
      <c r="A62" s="50">
        <v>0.14000000000000001</v>
      </c>
      <c r="B62" s="51" t="s">
        <v>127</v>
      </c>
      <c r="C62" s="52"/>
      <c r="D62" s="53"/>
      <c r="E62" s="55"/>
      <c r="F62" s="54" t="s">
        <v>69</v>
      </c>
    </row>
    <row r="63" spans="1:6" ht="9.75" customHeight="1" x14ac:dyDescent="0.5">
      <c r="A63" s="5"/>
      <c r="B63" s="101"/>
      <c r="C63" s="6"/>
      <c r="D63" s="7"/>
      <c r="E63" s="102"/>
      <c r="F63" s="26"/>
    </row>
    <row r="64" spans="1:6" x14ac:dyDescent="0.5">
      <c r="A64" s="50">
        <v>0.15</v>
      </c>
      <c r="B64" s="51" t="s">
        <v>70</v>
      </c>
      <c r="C64" s="52"/>
      <c r="D64" s="53"/>
      <c r="E64" s="55"/>
      <c r="F64" s="54" t="s">
        <v>69</v>
      </c>
    </row>
    <row r="65" spans="1:6" ht="40.5" x14ac:dyDescent="0.5">
      <c r="A65" s="8"/>
      <c r="B65" s="139" t="s">
        <v>152</v>
      </c>
      <c r="C65" s="140" t="s">
        <v>92</v>
      </c>
      <c r="D65" s="19">
        <v>1</v>
      </c>
      <c r="E65" s="20"/>
      <c r="F65" s="151">
        <f>D65*E65</f>
        <v>0</v>
      </c>
    </row>
    <row r="66" spans="1:6" ht="40.5" x14ac:dyDescent="0.5">
      <c r="A66" s="8"/>
      <c r="B66" s="139" t="s">
        <v>153</v>
      </c>
      <c r="C66" s="140" t="s">
        <v>92</v>
      </c>
      <c r="D66" s="19">
        <v>1</v>
      </c>
      <c r="E66" s="20"/>
      <c r="F66" s="151">
        <f>D66*E66</f>
        <v>0</v>
      </c>
    </row>
    <row r="67" spans="1:6" ht="40.5" x14ac:dyDescent="0.5">
      <c r="A67" s="8"/>
      <c r="B67" s="139" t="s">
        <v>154</v>
      </c>
      <c r="C67" s="145" t="s">
        <v>92</v>
      </c>
      <c r="D67" s="19">
        <v>1</v>
      </c>
      <c r="E67" s="20"/>
      <c r="F67" s="151">
        <f>D67*E67</f>
        <v>0</v>
      </c>
    </row>
    <row r="68" spans="1:6" ht="40.5" x14ac:dyDescent="0.5">
      <c r="A68" s="8"/>
      <c r="B68" s="139" t="s">
        <v>155</v>
      </c>
      <c r="C68" s="145" t="s">
        <v>92</v>
      </c>
      <c r="D68" s="19">
        <v>1</v>
      </c>
      <c r="E68" s="20"/>
      <c r="F68" s="151">
        <f>D68*E68</f>
        <v>0</v>
      </c>
    </row>
    <row r="69" spans="1:6" ht="9.75" customHeight="1" x14ac:dyDescent="0.5">
      <c r="A69" s="8"/>
      <c r="F69" s="71"/>
    </row>
    <row r="70" spans="1:6" x14ac:dyDescent="0.5">
      <c r="A70" s="9"/>
      <c r="B70" s="16" t="str">
        <f>"TOTAL H.T. CHAPITRE " &amp;A64</f>
        <v>TOTAL H.T. CHAPITRE 0,15</v>
      </c>
      <c r="C70" s="10"/>
      <c r="D70" s="11"/>
      <c r="E70" s="11"/>
      <c r="F70" s="30">
        <f>SUM(F65:F69)</f>
        <v>0</v>
      </c>
    </row>
    <row r="71" spans="1:6" ht="9.75" customHeight="1" thickBot="1" x14ac:dyDescent="0.55000000000000004">
      <c r="A71" s="78"/>
      <c r="B71" s="79"/>
      <c r="C71" s="80"/>
      <c r="D71" s="81"/>
      <c r="E71" s="81"/>
      <c r="F71" s="81"/>
    </row>
    <row r="72" spans="1:6" ht="54.75" customHeight="1" thickBot="1" x14ac:dyDescent="0.55000000000000004">
      <c r="A72" s="72"/>
      <c r="B72" s="15" t="str">
        <f>"TOTAL H.T. GENERALITES "</f>
        <v xml:space="preserve">TOTAL H.T. GENERALITES </v>
      </c>
      <c r="C72" s="13"/>
      <c r="D72" s="14"/>
      <c r="E72" s="14"/>
      <c r="F72" s="73">
        <f>F21+F38+F45+F60+F70</f>
        <v>0</v>
      </c>
    </row>
    <row r="73" spans="1:6" ht="9.75" customHeight="1" x14ac:dyDescent="0.5">
      <c r="A73" s="74"/>
      <c r="B73" s="75"/>
      <c r="C73" s="76"/>
      <c r="D73" s="77"/>
      <c r="E73" s="77"/>
      <c r="F73" s="77"/>
    </row>
  </sheetData>
  <mergeCells count="1">
    <mergeCell ref="B3:F3"/>
  </mergeCells>
  <printOptions horizontalCentered="1"/>
  <pageMargins left="0.39370078740157483" right="0.39370078740157483" top="0.98425196850393704" bottom="0.78740157480314965" header="0.51181102362204722" footer="0.51181102362204722"/>
  <pageSetup paperSize="9" fitToHeight="0" orientation="portrait" r:id="rId1"/>
  <headerFooter alignWithMargins="0">
    <oddHeader>&amp;L&amp;8DPGF Vidéoprotection
ind 0&amp;CRENOUVELLEMENT DES SYSTEMES DE VIDEOPROTECTION
- PREFECTURE DU RHONE&amp;R&amp;8JUILLET 2026</oddHeader>
    <oddFooter>&amp;CDB INGENIERIE&amp;R&amp;P</oddFooter>
  </headerFooter>
  <rowBreaks count="1" manualBreakCount="1">
    <brk id="5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DE91-0AAB-400C-B2BF-D8E1C1BEFF9A}">
  <sheetPr>
    <tabColor rgb="FF00B0F0"/>
    <pageSetUpPr fitToPage="1"/>
  </sheetPr>
  <dimension ref="A1:F73"/>
  <sheetViews>
    <sheetView showZeros="0" view="pageBreakPreview" topLeftCell="A20" zoomScale="130" zoomScaleNormal="100" zoomScaleSheetLayoutView="130" workbookViewId="0">
      <selection activeCell="H14" sqref="H14"/>
    </sheetView>
  </sheetViews>
  <sheetFormatPr baseColWidth="10" defaultColWidth="11.42578125" defaultRowHeight="21.75" x14ac:dyDescent="0.5"/>
  <cols>
    <col min="1" max="1" width="7.5703125" style="1" bestFit="1" customWidth="1"/>
    <col min="2" max="2" width="41.140625" style="2" bestFit="1" customWidth="1"/>
    <col min="3" max="3" width="5.28515625" style="3" customWidth="1"/>
    <col min="4" max="4" width="6.28515625" style="4" customWidth="1"/>
    <col min="5" max="6" width="16.7109375" style="4" customWidth="1"/>
    <col min="7" max="16384" width="11.42578125" style="2"/>
  </cols>
  <sheetData>
    <row r="1" spans="1:6" s="1" customFormat="1" x14ac:dyDescent="0.5">
      <c r="A1" s="22" t="s">
        <v>0</v>
      </c>
      <c r="B1" s="22" t="s">
        <v>1</v>
      </c>
      <c r="C1" s="23" t="s">
        <v>2</v>
      </c>
      <c r="D1" s="23" t="s">
        <v>5</v>
      </c>
      <c r="E1" s="24" t="s">
        <v>3</v>
      </c>
      <c r="F1" s="24" t="s">
        <v>4</v>
      </c>
    </row>
    <row r="2" spans="1:6" s="1" customFormat="1" ht="9.75" customHeight="1" x14ac:dyDescent="0.5">
      <c r="A2" s="89"/>
      <c r="B2" s="89"/>
      <c r="C2" s="90"/>
      <c r="D2" s="90"/>
      <c r="E2" s="91"/>
      <c r="F2" s="91"/>
    </row>
    <row r="3" spans="1:6" ht="21.75" customHeight="1" x14ac:dyDescent="0.5">
      <c r="A3" s="27">
        <v>1</v>
      </c>
      <c r="B3" s="147" t="s">
        <v>44</v>
      </c>
      <c r="C3" s="148"/>
      <c r="D3" s="148"/>
      <c r="E3" s="148"/>
      <c r="F3" s="149"/>
    </row>
    <row r="4" spans="1:6" ht="9.75" customHeight="1" x14ac:dyDescent="0.5">
      <c r="A4" s="103"/>
      <c r="B4" s="99"/>
      <c r="C4" s="99"/>
      <c r="D4" s="99"/>
      <c r="E4" s="99"/>
      <c r="F4" s="100"/>
    </row>
    <row r="5" spans="1:6" ht="24.75" customHeight="1" x14ac:dyDescent="0.5">
      <c r="A5" s="50" t="s">
        <v>170</v>
      </c>
      <c r="B5" s="51" t="s">
        <v>71</v>
      </c>
      <c r="C5" s="52"/>
      <c r="D5" s="53"/>
      <c r="E5" s="53"/>
      <c r="F5" s="54" t="s">
        <v>69</v>
      </c>
    </row>
    <row r="6" spans="1:6" ht="9.75" customHeight="1" x14ac:dyDescent="0.5">
      <c r="A6" s="5"/>
      <c r="B6" s="101"/>
      <c r="C6" s="6"/>
      <c r="D6" s="7"/>
      <c r="E6" s="7"/>
      <c r="F6" s="26"/>
    </row>
    <row r="7" spans="1:6" ht="24.75" customHeight="1" x14ac:dyDescent="0.5">
      <c r="A7" s="50" t="s">
        <v>171</v>
      </c>
      <c r="B7" s="51" t="s">
        <v>45</v>
      </c>
      <c r="C7" s="52"/>
      <c r="D7" s="53"/>
      <c r="E7" s="55"/>
      <c r="F7" s="54"/>
    </row>
    <row r="8" spans="1:6" ht="24.75" customHeight="1" x14ac:dyDescent="0.5">
      <c r="A8" s="56" t="s">
        <v>103</v>
      </c>
      <c r="B8" s="57" t="s">
        <v>46</v>
      </c>
      <c r="C8" s="19"/>
      <c r="D8" s="19"/>
      <c r="E8" s="20"/>
      <c r="F8" s="21"/>
    </row>
    <row r="9" spans="1:6" ht="40.5" x14ac:dyDescent="0.5">
      <c r="A9" s="8"/>
      <c r="B9" s="69" t="s">
        <v>191</v>
      </c>
      <c r="C9" s="19" t="s">
        <v>92</v>
      </c>
      <c r="D9" s="19">
        <v>1</v>
      </c>
      <c r="E9" s="20"/>
      <c r="F9" s="21">
        <f>D9*E9</f>
        <v>0</v>
      </c>
    </row>
    <row r="10" spans="1:6" ht="9.75" customHeight="1" x14ac:dyDescent="0.5">
      <c r="A10" s="8"/>
      <c r="B10" s="32"/>
      <c r="C10" s="19"/>
      <c r="D10" s="19"/>
      <c r="E10" s="20"/>
      <c r="F10" s="21"/>
    </row>
    <row r="11" spans="1:6" ht="24.75" customHeight="1" x14ac:dyDescent="0.5">
      <c r="A11" s="56" t="s">
        <v>105</v>
      </c>
      <c r="B11" s="57" t="s">
        <v>47</v>
      </c>
      <c r="C11" s="19"/>
      <c r="D11" s="19"/>
      <c r="E11" s="20"/>
      <c r="F11" s="21"/>
    </row>
    <row r="12" spans="1:6" ht="24.75" customHeight="1" x14ac:dyDescent="0.5">
      <c r="A12" s="8"/>
      <c r="B12" s="32" t="s">
        <v>104</v>
      </c>
      <c r="C12" s="19" t="s">
        <v>106</v>
      </c>
      <c r="D12" s="19">
        <v>60</v>
      </c>
      <c r="E12" s="20"/>
      <c r="F12" s="21">
        <f>D12*E12</f>
        <v>0</v>
      </c>
    </row>
    <row r="13" spans="1:6" ht="24.75" customHeight="1" x14ac:dyDescent="0.5">
      <c r="A13" s="8"/>
      <c r="B13" s="32" t="s">
        <v>156</v>
      </c>
      <c r="C13" s="19" t="s">
        <v>2</v>
      </c>
      <c r="D13" s="19">
        <v>4</v>
      </c>
      <c r="E13" s="20"/>
      <c r="F13" s="21">
        <f t="shared" ref="F13:F18" si="0">D13*E13</f>
        <v>0</v>
      </c>
    </row>
    <row r="14" spans="1:6" ht="40.5" x14ac:dyDescent="0.5">
      <c r="A14" s="8"/>
      <c r="B14" s="69" t="s">
        <v>107</v>
      </c>
      <c r="C14" s="19" t="s">
        <v>92</v>
      </c>
      <c r="D14" s="19">
        <v>1</v>
      </c>
      <c r="E14" s="20"/>
      <c r="F14" s="21">
        <f t="shared" si="0"/>
        <v>0</v>
      </c>
    </row>
    <row r="15" spans="1:6" ht="9.75" customHeight="1" x14ac:dyDescent="0.5">
      <c r="A15" s="8"/>
      <c r="B15" s="32"/>
      <c r="C15" s="19"/>
      <c r="D15" s="19"/>
      <c r="E15" s="20"/>
      <c r="F15" s="21"/>
    </row>
    <row r="16" spans="1:6" ht="24.75" customHeight="1" x14ac:dyDescent="0.5">
      <c r="A16" s="56" t="s">
        <v>108</v>
      </c>
      <c r="B16" s="57" t="s">
        <v>48</v>
      </c>
      <c r="C16" s="19"/>
      <c r="D16" s="19"/>
      <c r="E16" s="20"/>
      <c r="F16" s="21"/>
    </row>
    <row r="17" spans="1:6" ht="57" customHeight="1" x14ac:dyDescent="0.5">
      <c r="A17" s="8"/>
      <c r="B17" s="69" t="s">
        <v>157</v>
      </c>
      <c r="C17" s="19" t="s">
        <v>92</v>
      </c>
      <c r="D17" s="19">
        <v>1</v>
      </c>
      <c r="E17" s="20"/>
      <c r="F17" s="21">
        <f t="shared" si="0"/>
        <v>0</v>
      </c>
    </row>
    <row r="18" spans="1:6" ht="40.5" x14ac:dyDescent="0.5">
      <c r="A18" s="8"/>
      <c r="B18" s="69" t="s">
        <v>192</v>
      </c>
      <c r="C18" s="19" t="s">
        <v>92</v>
      </c>
      <c r="D18" s="19">
        <v>1</v>
      </c>
      <c r="E18" s="20"/>
      <c r="F18" s="21">
        <f t="shared" si="0"/>
        <v>0</v>
      </c>
    </row>
    <row r="19" spans="1:6" ht="9.75" customHeight="1" x14ac:dyDescent="0.5">
      <c r="A19" s="8"/>
      <c r="B19" s="32"/>
      <c r="C19" s="19"/>
      <c r="D19" s="19"/>
      <c r="E19" s="20"/>
      <c r="F19" s="21"/>
    </row>
    <row r="20" spans="1:6" ht="24.75" customHeight="1" x14ac:dyDescent="0.5">
      <c r="A20" s="56" t="s">
        <v>109</v>
      </c>
      <c r="B20" s="57" t="s">
        <v>49</v>
      </c>
      <c r="C20" s="19"/>
      <c r="D20" s="19"/>
      <c r="E20" s="20"/>
      <c r="F20" s="21" t="s">
        <v>69</v>
      </c>
    </row>
    <row r="21" spans="1:6" ht="9.75" customHeight="1" x14ac:dyDescent="0.5">
      <c r="A21" s="8"/>
      <c r="B21" s="32"/>
      <c r="C21" s="19"/>
      <c r="D21" s="19"/>
      <c r="E21" s="20"/>
      <c r="F21" s="21"/>
    </row>
    <row r="22" spans="1:6" ht="24.75" customHeight="1" x14ac:dyDescent="0.5">
      <c r="A22" s="56" t="s">
        <v>110</v>
      </c>
      <c r="B22" s="57" t="s">
        <v>50</v>
      </c>
      <c r="C22" s="19"/>
      <c r="D22" s="19"/>
      <c r="E22" s="20"/>
      <c r="F22" s="21" t="s">
        <v>69</v>
      </c>
    </row>
    <row r="23" spans="1:6" ht="9.75" customHeight="1" x14ac:dyDescent="0.5">
      <c r="A23" s="8"/>
      <c r="B23" s="32"/>
      <c r="C23" s="19"/>
      <c r="D23" s="19"/>
      <c r="E23" s="20"/>
      <c r="F23" s="21"/>
    </row>
    <row r="24" spans="1:6" ht="24.75" customHeight="1" x14ac:dyDescent="0.5">
      <c r="A24" s="9"/>
      <c r="B24" s="16" t="str">
        <f>"TOTAL H.T. CHAPITRE " &amp;A7</f>
        <v>TOTAL H.T. CHAPITRE 1.2</v>
      </c>
      <c r="C24" s="10"/>
      <c r="D24" s="11"/>
      <c r="E24" s="11"/>
      <c r="F24" s="144">
        <f>SUM(F8:F23)</f>
        <v>0</v>
      </c>
    </row>
    <row r="25" spans="1:6" ht="9.75" customHeight="1" x14ac:dyDescent="0.5">
      <c r="A25" s="8"/>
      <c r="B25" s="18"/>
      <c r="C25" s="19"/>
      <c r="D25" s="19"/>
      <c r="E25" s="20"/>
      <c r="F25" s="21"/>
    </row>
    <row r="26" spans="1:6" ht="24.75" customHeight="1" x14ac:dyDescent="0.5">
      <c r="A26" s="50" t="s">
        <v>183</v>
      </c>
      <c r="B26" s="51" t="s">
        <v>51</v>
      </c>
      <c r="C26" s="52"/>
      <c r="D26" s="53"/>
      <c r="E26" s="55"/>
      <c r="F26" s="54"/>
    </row>
    <row r="27" spans="1:6" ht="60.75" x14ac:dyDescent="0.5">
      <c r="A27" s="8"/>
      <c r="B27" s="69" t="s">
        <v>158</v>
      </c>
      <c r="C27" s="19" t="s">
        <v>92</v>
      </c>
      <c r="D27" s="19">
        <v>1</v>
      </c>
      <c r="E27" s="20"/>
      <c r="F27" s="21">
        <f>D27*E27</f>
        <v>0</v>
      </c>
    </row>
    <row r="28" spans="1:6" ht="9.75" customHeight="1" x14ac:dyDescent="0.5">
      <c r="A28" s="8"/>
      <c r="B28" s="18"/>
      <c r="C28" s="19"/>
      <c r="D28" s="19"/>
      <c r="E28" s="20"/>
      <c r="F28" s="21"/>
    </row>
    <row r="29" spans="1:6" ht="24.75" customHeight="1" x14ac:dyDescent="0.5">
      <c r="A29" s="9"/>
      <c r="B29" s="16" t="str">
        <f>"TOTAL H.T. CHAPITRE " &amp;A26</f>
        <v>TOTAL H.T. CHAPITRE 1.3</v>
      </c>
      <c r="C29" s="10"/>
      <c r="D29" s="11"/>
      <c r="E29" s="11"/>
      <c r="F29" s="144">
        <f>SUM(F27:F28)</f>
        <v>0</v>
      </c>
    </row>
    <row r="30" spans="1:6" ht="9.75" customHeight="1" x14ac:dyDescent="0.5">
      <c r="A30" s="8"/>
      <c r="B30" s="18"/>
      <c r="C30" s="19"/>
      <c r="D30" s="19"/>
      <c r="E30" s="20"/>
      <c r="F30" s="21"/>
    </row>
    <row r="31" spans="1:6" ht="24.75" customHeight="1" x14ac:dyDescent="0.5">
      <c r="A31" s="50" t="s">
        <v>169</v>
      </c>
      <c r="B31" s="51" t="s">
        <v>52</v>
      </c>
      <c r="C31" s="52"/>
      <c r="D31" s="53"/>
      <c r="E31" s="55"/>
      <c r="F31" s="54"/>
    </row>
    <row r="32" spans="1:6" ht="24.75" customHeight="1" x14ac:dyDescent="0.5">
      <c r="A32" s="8"/>
      <c r="B32" s="32" t="s">
        <v>113</v>
      </c>
      <c r="C32" s="19" t="s">
        <v>92</v>
      </c>
      <c r="D32" s="19">
        <v>1</v>
      </c>
      <c r="E32" s="20"/>
      <c r="F32" s="21">
        <f>D32*E32</f>
        <v>0</v>
      </c>
    </row>
    <row r="33" spans="1:6" ht="9.75" customHeight="1" x14ac:dyDescent="0.5">
      <c r="A33" s="8"/>
      <c r="B33" s="18"/>
      <c r="C33" s="19"/>
      <c r="D33" s="19"/>
      <c r="E33" s="20"/>
      <c r="F33" s="21"/>
    </row>
    <row r="34" spans="1:6" ht="24.75" customHeight="1" x14ac:dyDescent="0.5">
      <c r="A34" s="9"/>
      <c r="B34" s="16" t="str">
        <f>"TOTAL H.T. CHAPITRE " &amp;A31</f>
        <v>TOTAL H.T. CHAPITRE 1.4</v>
      </c>
      <c r="C34" s="10"/>
      <c r="D34" s="11"/>
      <c r="E34" s="11"/>
      <c r="F34" s="144">
        <f>SUM(F32:F33)</f>
        <v>0</v>
      </c>
    </row>
    <row r="35" spans="1:6" ht="9.75" customHeight="1" x14ac:dyDescent="0.5">
      <c r="A35" s="8"/>
      <c r="B35" s="18"/>
      <c r="C35" s="19"/>
      <c r="D35" s="19"/>
      <c r="E35" s="20"/>
      <c r="F35" s="21"/>
    </row>
    <row r="36" spans="1:6" ht="24.75" customHeight="1" x14ac:dyDescent="0.5">
      <c r="A36" s="50" t="s">
        <v>168</v>
      </c>
      <c r="B36" s="51" t="s">
        <v>112</v>
      </c>
      <c r="C36" s="52"/>
      <c r="D36" s="53"/>
      <c r="E36" s="55"/>
      <c r="F36" s="54"/>
    </row>
    <row r="37" spans="1:6" ht="24.75" customHeight="1" x14ac:dyDescent="0.5">
      <c r="A37" s="8"/>
      <c r="B37" s="32" t="s">
        <v>166</v>
      </c>
      <c r="C37" s="19" t="s">
        <v>2</v>
      </c>
      <c r="D37" s="19">
        <v>4</v>
      </c>
      <c r="E37" s="20"/>
      <c r="F37" s="21">
        <f>D37*E37</f>
        <v>0</v>
      </c>
    </row>
    <row r="38" spans="1:6" ht="24.75" customHeight="1" x14ac:dyDescent="0.5">
      <c r="A38" s="8"/>
      <c r="B38" s="32" t="s">
        <v>129</v>
      </c>
      <c r="C38" s="19" t="s">
        <v>2</v>
      </c>
      <c r="D38" s="19">
        <v>1</v>
      </c>
      <c r="E38" s="20"/>
      <c r="F38" s="21">
        <f t="shared" ref="F38:F39" si="1">D38*E38</f>
        <v>0</v>
      </c>
    </row>
    <row r="39" spans="1:6" ht="24.75" customHeight="1" x14ac:dyDescent="0.5">
      <c r="A39" s="8"/>
      <c r="B39" s="32" t="s">
        <v>131</v>
      </c>
      <c r="C39" s="19" t="s">
        <v>2</v>
      </c>
      <c r="D39" s="19">
        <v>13</v>
      </c>
      <c r="E39" s="20"/>
      <c r="F39" s="21">
        <f t="shared" si="1"/>
        <v>0</v>
      </c>
    </row>
    <row r="40" spans="1:6" ht="24.75" customHeight="1" x14ac:dyDescent="0.5">
      <c r="A40" s="8"/>
      <c r="B40" s="32" t="s">
        <v>132</v>
      </c>
      <c r="C40" s="19" t="s">
        <v>2</v>
      </c>
      <c r="D40" s="19">
        <v>3</v>
      </c>
      <c r="E40" s="20"/>
      <c r="F40" s="21">
        <f t="shared" ref="F40:F41" si="2">D40*E40</f>
        <v>0</v>
      </c>
    </row>
    <row r="41" spans="1:6" ht="101.25" x14ac:dyDescent="0.5">
      <c r="A41" s="8"/>
      <c r="B41" s="69" t="s">
        <v>161</v>
      </c>
      <c r="C41" s="19" t="s">
        <v>2</v>
      </c>
      <c r="D41" s="19">
        <f>SUM(D37:D40)</f>
        <v>21</v>
      </c>
      <c r="E41" s="20"/>
      <c r="F41" s="21">
        <f t="shared" si="2"/>
        <v>0</v>
      </c>
    </row>
    <row r="42" spans="1:6" ht="9.75" customHeight="1" x14ac:dyDescent="0.5">
      <c r="A42" s="8"/>
      <c r="B42" s="18"/>
      <c r="C42" s="19"/>
      <c r="D42" s="19"/>
      <c r="E42" s="20"/>
      <c r="F42" s="21"/>
    </row>
    <row r="43" spans="1:6" ht="24.75" customHeight="1" x14ac:dyDescent="0.5">
      <c r="A43" s="9"/>
      <c r="B43" s="16" t="str">
        <f>"TOTAL H.T. CHAPITRE " &amp;A36</f>
        <v>TOTAL H.T. CHAPITRE 1.5</v>
      </c>
      <c r="C43" s="10"/>
      <c r="D43" s="11"/>
      <c r="E43" s="11"/>
      <c r="F43" s="144">
        <f>SUM(F37:F42)</f>
        <v>0</v>
      </c>
    </row>
    <row r="44" spans="1:6" ht="9.75" customHeight="1" x14ac:dyDescent="0.5">
      <c r="A44" s="8"/>
      <c r="B44" s="18"/>
      <c r="C44" s="19"/>
      <c r="D44" s="19"/>
      <c r="E44" s="20"/>
      <c r="F44" s="21"/>
    </row>
    <row r="45" spans="1:6" ht="24.75" customHeight="1" x14ac:dyDescent="0.5">
      <c r="A45" s="50" t="s">
        <v>167</v>
      </c>
      <c r="B45" s="51" t="s">
        <v>53</v>
      </c>
      <c r="C45" s="52"/>
      <c r="D45" s="53"/>
      <c r="E45" s="55"/>
      <c r="F45" s="54"/>
    </row>
    <row r="46" spans="1:6" ht="24.75" customHeight="1" x14ac:dyDescent="0.5">
      <c r="A46" s="8"/>
      <c r="B46" s="32" t="s">
        <v>131</v>
      </c>
      <c r="C46" s="19" t="s">
        <v>2</v>
      </c>
      <c r="D46" s="19">
        <v>12</v>
      </c>
      <c r="E46" s="20"/>
      <c r="F46" s="21">
        <f t="shared" ref="F46" si="3">D46*E46</f>
        <v>0</v>
      </c>
    </row>
    <row r="47" spans="1:6" ht="24.75" customHeight="1" x14ac:dyDescent="0.5">
      <c r="A47" s="8"/>
      <c r="B47" s="32" t="s">
        <v>130</v>
      </c>
      <c r="C47" s="19" t="s">
        <v>2</v>
      </c>
      <c r="D47" s="19">
        <v>3</v>
      </c>
      <c r="E47" s="20"/>
      <c r="F47" s="21">
        <f>D47*E47</f>
        <v>0</v>
      </c>
    </row>
    <row r="48" spans="1:6" x14ac:dyDescent="0.5">
      <c r="A48" s="8"/>
      <c r="B48" s="69" t="s">
        <v>177</v>
      </c>
      <c r="C48" s="19" t="s">
        <v>2</v>
      </c>
      <c r="D48" s="19">
        <v>15</v>
      </c>
      <c r="E48" s="20"/>
      <c r="F48" s="21">
        <f>D48*E48</f>
        <v>0</v>
      </c>
    </row>
    <row r="49" spans="1:6" x14ac:dyDescent="0.5">
      <c r="A49" s="8"/>
      <c r="B49" s="69" t="s">
        <v>176</v>
      </c>
      <c r="C49" s="19" t="s">
        <v>92</v>
      </c>
      <c r="D49" s="19">
        <v>1</v>
      </c>
      <c r="E49" s="20"/>
      <c r="F49" s="21">
        <f>D49*E49</f>
        <v>0</v>
      </c>
    </row>
    <row r="50" spans="1:6" ht="101.25" x14ac:dyDescent="0.5">
      <c r="A50" s="8"/>
      <c r="B50" s="69" t="s">
        <v>161</v>
      </c>
      <c r="C50" s="19" t="s">
        <v>2</v>
      </c>
      <c r="D50" s="19">
        <f>SUM(D46:D47)</f>
        <v>15</v>
      </c>
      <c r="E50" s="20"/>
      <c r="F50" s="21">
        <f>D50*E50</f>
        <v>0</v>
      </c>
    </row>
    <row r="51" spans="1:6" ht="9.75" customHeight="1" x14ac:dyDescent="0.5">
      <c r="A51" s="8"/>
      <c r="B51" s="18"/>
      <c r="C51" s="19"/>
      <c r="D51" s="19"/>
      <c r="E51" s="20"/>
      <c r="F51" s="21"/>
    </row>
    <row r="52" spans="1:6" ht="24.75" customHeight="1" x14ac:dyDescent="0.5">
      <c r="A52" s="9"/>
      <c r="B52" s="16" t="str">
        <f>"TOTAL H.T. CHAPITRE " &amp;A45</f>
        <v>TOTAL H.T. CHAPITRE 1.6</v>
      </c>
      <c r="C52" s="10"/>
      <c r="D52" s="11"/>
      <c r="E52" s="11"/>
      <c r="F52" s="144">
        <f>SUM(F46:F51)</f>
        <v>0</v>
      </c>
    </row>
    <row r="53" spans="1:6" ht="9.75" customHeight="1" x14ac:dyDescent="0.5">
      <c r="A53" s="8"/>
      <c r="B53" s="18"/>
      <c r="C53" s="19"/>
      <c r="D53" s="19"/>
      <c r="E53" s="20"/>
      <c r="F53" s="21"/>
    </row>
    <row r="54" spans="1:6" ht="24.75" customHeight="1" x14ac:dyDescent="0.5">
      <c r="A54" s="50" t="s">
        <v>172</v>
      </c>
      <c r="B54" s="51" t="s">
        <v>54</v>
      </c>
      <c r="C54" s="52"/>
      <c r="D54" s="53"/>
      <c r="E54" s="55"/>
      <c r="F54" s="54"/>
    </row>
    <row r="55" spans="1:6" ht="24.75" customHeight="1" x14ac:dyDescent="0.5">
      <c r="A55" s="8"/>
      <c r="B55" s="32" t="s">
        <v>114</v>
      </c>
      <c r="C55" s="19" t="s">
        <v>92</v>
      </c>
      <c r="D55" s="19">
        <v>1</v>
      </c>
      <c r="E55" s="20"/>
      <c r="F55" s="21">
        <f>D55*E55</f>
        <v>0</v>
      </c>
    </row>
    <row r="56" spans="1:6" ht="9.75" customHeight="1" x14ac:dyDescent="0.5">
      <c r="A56" s="8"/>
      <c r="B56" s="18"/>
      <c r="C56" s="19"/>
      <c r="D56" s="19"/>
      <c r="E56" s="20"/>
      <c r="F56" s="21"/>
    </row>
    <row r="57" spans="1:6" ht="24.75" customHeight="1" x14ac:dyDescent="0.5">
      <c r="A57" s="9"/>
      <c r="B57" s="16" t="str">
        <f>"TOTAL H.T. CHAPITRE " &amp;A54</f>
        <v>TOTAL H.T. CHAPITRE 1.7</v>
      </c>
      <c r="C57" s="10"/>
      <c r="D57" s="11"/>
      <c r="E57" s="11"/>
      <c r="F57" s="144">
        <f>SUM(F55:F56)</f>
        <v>0</v>
      </c>
    </row>
    <row r="58" spans="1:6" ht="9.75" customHeight="1" x14ac:dyDescent="0.5">
      <c r="A58" s="8"/>
      <c r="B58" s="18"/>
      <c r="C58" s="19"/>
      <c r="D58" s="19"/>
      <c r="E58" s="20"/>
      <c r="F58" s="21"/>
    </row>
    <row r="59" spans="1:6" ht="24.75" customHeight="1" x14ac:dyDescent="0.5">
      <c r="A59" s="50" t="s">
        <v>173</v>
      </c>
      <c r="B59" s="51" t="s">
        <v>55</v>
      </c>
      <c r="C59" s="52"/>
      <c r="D59" s="53"/>
      <c r="E59" s="55"/>
      <c r="F59" s="54"/>
    </row>
    <row r="60" spans="1:6" ht="24.75" customHeight="1" x14ac:dyDescent="0.5">
      <c r="A60" s="8"/>
      <c r="B60" s="32" t="s">
        <v>115</v>
      </c>
      <c r="C60" s="19" t="s">
        <v>92</v>
      </c>
      <c r="D60" s="19">
        <v>1</v>
      </c>
      <c r="E60" s="20"/>
      <c r="F60" s="21">
        <f>D60*E60</f>
        <v>0</v>
      </c>
    </row>
    <row r="61" spans="1:6" ht="9.75" customHeight="1" x14ac:dyDescent="0.5">
      <c r="A61" s="8"/>
      <c r="B61" s="18"/>
      <c r="C61" s="19"/>
      <c r="D61" s="19"/>
      <c r="E61" s="20"/>
      <c r="F61" s="21"/>
    </row>
    <row r="62" spans="1:6" ht="24.75" customHeight="1" x14ac:dyDescent="0.5">
      <c r="A62" s="9"/>
      <c r="B62" s="16" t="str">
        <f>"TOTAL H.T. CHAPITRE " &amp;A59</f>
        <v>TOTAL H.T. CHAPITRE 1.8</v>
      </c>
      <c r="C62" s="10"/>
      <c r="D62" s="11"/>
      <c r="E62" s="11"/>
      <c r="F62" s="144">
        <f>SUM(F60:F61)</f>
        <v>0</v>
      </c>
    </row>
    <row r="63" spans="1:6" ht="9.75" customHeight="1" x14ac:dyDescent="0.5">
      <c r="A63" s="8"/>
      <c r="B63" s="33"/>
      <c r="F63" s="21"/>
    </row>
    <row r="64" spans="1:6" ht="24.75" customHeight="1" x14ac:dyDescent="0.5">
      <c r="A64" s="58" t="s">
        <v>174</v>
      </c>
      <c r="B64" s="51" t="s">
        <v>56</v>
      </c>
      <c r="C64" s="52"/>
      <c r="D64" s="53"/>
      <c r="E64" s="55"/>
      <c r="F64" s="54"/>
    </row>
    <row r="65" spans="1:6" ht="24.75" customHeight="1" x14ac:dyDescent="0.5">
      <c r="A65" s="56" t="s">
        <v>175</v>
      </c>
      <c r="B65" s="57" t="s">
        <v>57</v>
      </c>
      <c r="C65" s="19"/>
      <c r="D65" s="19"/>
      <c r="E65" s="20"/>
      <c r="F65" s="21"/>
    </row>
    <row r="66" spans="1:6" ht="24.75" customHeight="1" x14ac:dyDescent="0.5">
      <c r="A66" s="56"/>
      <c r="B66" s="32" t="s">
        <v>116</v>
      </c>
      <c r="C66" s="19" t="s">
        <v>2</v>
      </c>
      <c r="D66" s="19">
        <v>2</v>
      </c>
      <c r="E66" s="20"/>
      <c r="F66" s="21">
        <f>D66*E66</f>
        <v>0</v>
      </c>
    </row>
    <row r="67" spans="1:6" ht="40.5" x14ac:dyDescent="0.5">
      <c r="A67" s="56"/>
      <c r="B67" s="69" t="s">
        <v>159</v>
      </c>
      <c r="C67" s="19" t="s">
        <v>92</v>
      </c>
      <c r="D67" s="19">
        <v>1</v>
      </c>
      <c r="E67" s="20"/>
      <c r="F67" s="21">
        <f t="shared" ref="F67:F68" si="4">D67*E67</f>
        <v>0</v>
      </c>
    </row>
    <row r="68" spans="1:6" ht="40.5" x14ac:dyDescent="0.5">
      <c r="A68" s="56"/>
      <c r="B68" s="69" t="s">
        <v>160</v>
      </c>
      <c r="C68" s="19" t="s">
        <v>92</v>
      </c>
      <c r="D68" s="19">
        <v>1</v>
      </c>
      <c r="E68" s="20"/>
      <c r="F68" s="21">
        <f t="shared" si="4"/>
        <v>0</v>
      </c>
    </row>
    <row r="69" spans="1:6" ht="9.75" customHeight="1" x14ac:dyDescent="0.5">
      <c r="A69" s="8"/>
      <c r="B69" s="18"/>
      <c r="C69" s="19"/>
      <c r="D69" s="19"/>
      <c r="E69" s="20"/>
      <c r="F69" s="21"/>
    </row>
    <row r="70" spans="1:6" ht="24.75" customHeight="1" x14ac:dyDescent="0.5">
      <c r="A70" s="9"/>
      <c r="B70" s="16" t="str">
        <f>"TOTAL H.T. CHAPITRE " &amp;A64</f>
        <v>TOTAL H.T. CHAPITRE 1.9</v>
      </c>
      <c r="C70" s="10"/>
      <c r="D70" s="11"/>
      <c r="E70" s="11"/>
      <c r="F70" s="144">
        <f>SUM(F65:F69)</f>
        <v>0</v>
      </c>
    </row>
    <row r="71" spans="1:6" ht="9.75" customHeight="1" thickBot="1" x14ac:dyDescent="0.55000000000000004">
      <c r="A71" s="78"/>
      <c r="B71" s="86"/>
      <c r="C71" s="87"/>
      <c r="D71" s="87"/>
      <c r="E71" s="88"/>
      <c r="F71" s="88"/>
    </row>
    <row r="72" spans="1:6" ht="30" customHeight="1" thickBot="1" x14ac:dyDescent="0.55000000000000004">
      <c r="A72" s="12"/>
      <c r="B72" s="15" t="str">
        <f>"TOTAL H.T. CHAPITRE " &amp;A3</f>
        <v>TOTAL H.T. CHAPITRE 1</v>
      </c>
      <c r="C72" s="13"/>
      <c r="D72" s="14"/>
      <c r="E72" s="14"/>
      <c r="F72" s="17">
        <f>F24+F29+F34+F43+F52+F57+F62+F70</f>
        <v>0</v>
      </c>
    </row>
    <row r="73" spans="1:6" ht="9.75" customHeight="1" x14ac:dyDescent="0.5"/>
  </sheetData>
  <mergeCells count="1">
    <mergeCell ref="B3:F3"/>
  </mergeCells>
  <printOptions horizontalCentered="1"/>
  <pageMargins left="0.39370078740157483" right="0.39370078740157483" top="0.98425196850393704" bottom="0.78740157480314965" header="0.51181102362204722" footer="0.51181102362204722"/>
  <pageSetup paperSize="9" fitToHeight="0" orientation="portrait" r:id="rId1"/>
  <headerFooter alignWithMargins="0">
    <oddHeader>&amp;L&amp;8DPGF Vidéoprotection
ind 0&amp;CRENOUVELLEMENT DES SYSTEMES DE VIDEOPROTECTION
- PREFECTURE DU RHONE&amp;R&amp;8JUILLET 2026</oddHeader>
    <oddFooter>&amp;CDB INGENIERIE&amp;R&amp;P</oddFooter>
  </headerFooter>
  <ignoredErrors>
    <ignoredError sqref="D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A7E8-D157-4B34-A712-B4A84A51F60C}">
  <sheetPr>
    <tabColor rgb="FF00B0F0"/>
    <pageSetUpPr fitToPage="1"/>
  </sheetPr>
  <dimension ref="A1:F53"/>
  <sheetViews>
    <sheetView showZeros="0" view="pageBreakPreview" topLeftCell="A21" zoomScale="115" zoomScaleNormal="100" zoomScaleSheetLayoutView="115" workbookViewId="0">
      <selection activeCell="B33" sqref="B33"/>
    </sheetView>
  </sheetViews>
  <sheetFormatPr baseColWidth="10" defaultColWidth="11.42578125" defaultRowHeight="21.75" x14ac:dyDescent="0.5"/>
  <cols>
    <col min="1" max="1" width="7.5703125" style="1" bestFit="1" customWidth="1"/>
    <col min="2" max="2" width="41.140625" style="2" bestFit="1" customWidth="1"/>
    <col min="3" max="3" width="5.28515625" style="3" customWidth="1"/>
    <col min="4" max="4" width="6.28515625" style="4" customWidth="1"/>
    <col min="5" max="6" width="16.7109375" style="4" customWidth="1"/>
    <col min="7" max="16384" width="11.42578125" style="2"/>
  </cols>
  <sheetData>
    <row r="1" spans="1:6" s="1" customFormat="1" x14ac:dyDescent="0.5">
      <c r="A1" s="22" t="s">
        <v>0</v>
      </c>
      <c r="B1" s="22" t="s">
        <v>1</v>
      </c>
      <c r="C1" s="23" t="s">
        <v>2</v>
      </c>
      <c r="D1" s="23" t="s">
        <v>5</v>
      </c>
      <c r="E1" s="24" t="s">
        <v>3</v>
      </c>
      <c r="F1" s="24" t="s">
        <v>4</v>
      </c>
    </row>
    <row r="2" spans="1:6" s="1" customFormat="1" ht="9.75" customHeight="1" x14ac:dyDescent="0.5">
      <c r="A2" s="93"/>
      <c r="B2" s="93"/>
      <c r="C2" s="94"/>
      <c r="D2" s="94"/>
      <c r="E2" s="95"/>
      <c r="F2" s="95"/>
    </row>
    <row r="3" spans="1:6" x14ac:dyDescent="0.5">
      <c r="A3" s="27">
        <v>2</v>
      </c>
      <c r="B3" s="65" t="s">
        <v>58</v>
      </c>
      <c r="C3" s="66"/>
      <c r="D3" s="66"/>
      <c r="E3" s="66"/>
      <c r="F3" s="67"/>
    </row>
    <row r="4" spans="1:6" ht="9.75" customHeight="1" x14ac:dyDescent="0.5">
      <c r="A4" s="103"/>
      <c r="B4" s="104"/>
      <c r="C4" s="104"/>
      <c r="D4" s="104"/>
      <c r="E4" s="104"/>
      <c r="F4" s="105"/>
    </row>
    <row r="5" spans="1:6" x14ac:dyDescent="0.5">
      <c r="A5" s="50">
        <v>2.1</v>
      </c>
      <c r="B5" s="51" t="s">
        <v>119</v>
      </c>
      <c r="C5" s="52"/>
      <c r="D5" s="53"/>
      <c r="E5" s="53"/>
      <c r="F5" s="92" t="s">
        <v>69</v>
      </c>
    </row>
    <row r="6" spans="1:6" ht="9.75" customHeight="1" x14ac:dyDescent="0.5">
      <c r="A6" s="8"/>
      <c r="B6" s="31"/>
      <c r="E6" s="20"/>
      <c r="F6" s="29"/>
    </row>
    <row r="7" spans="1:6" x14ac:dyDescent="0.5">
      <c r="A7" s="50" t="s">
        <v>189</v>
      </c>
      <c r="B7" s="51" t="s">
        <v>59</v>
      </c>
      <c r="C7" s="52"/>
      <c r="D7" s="53"/>
      <c r="E7" s="55"/>
      <c r="F7" s="54"/>
    </row>
    <row r="8" spans="1:6" x14ac:dyDescent="0.5">
      <c r="A8" s="8"/>
      <c r="B8" s="96" t="s">
        <v>133</v>
      </c>
      <c r="E8" s="20"/>
      <c r="F8" s="29"/>
    </row>
    <row r="9" spans="1:6" x14ac:dyDescent="0.5">
      <c r="A9" s="8"/>
      <c r="B9" s="32" t="s">
        <v>131</v>
      </c>
      <c r="C9" s="19" t="s">
        <v>2</v>
      </c>
      <c r="D9" s="19">
        <v>33</v>
      </c>
      <c r="E9" s="20"/>
      <c r="F9" s="21">
        <f>D9*E9</f>
        <v>0</v>
      </c>
    </row>
    <row r="10" spans="1:6" ht="9.75" customHeight="1" x14ac:dyDescent="0.5">
      <c r="A10" s="8"/>
      <c r="B10" s="32"/>
      <c r="C10" s="19"/>
      <c r="D10" s="19"/>
      <c r="E10" s="20"/>
      <c r="F10" s="21"/>
    </row>
    <row r="11" spans="1:6" x14ac:dyDescent="0.5">
      <c r="A11" s="8"/>
      <c r="B11" s="96" t="s">
        <v>134</v>
      </c>
      <c r="E11" s="20"/>
      <c r="F11" s="29"/>
    </row>
    <row r="12" spans="1:6" x14ac:dyDescent="0.5">
      <c r="A12" s="8"/>
      <c r="B12" s="32" t="s">
        <v>131</v>
      </c>
      <c r="C12" s="19" t="s">
        <v>2</v>
      </c>
      <c r="D12" s="19">
        <f>14+13+2</f>
        <v>29</v>
      </c>
      <c r="E12" s="20"/>
      <c r="F12" s="21">
        <f>D12*E12</f>
        <v>0</v>
      </c>
    </row>
    <row r="13" spans="1:6" ht="9.75" customHeight="1" x14ac:dyDescent="0.5">
      <c r="A13" s="8"/>
      <c r="B13" s="32"/>
      <c r="C13" s="19"/>
      <c r="D13" s="19"/>
      <c r="E13" s="20"/>
      <c r="F13" s="21"/>
    </row>
    <row r="14" spans="1:6" x14ac:dyDescent="0.5">
      <c r="A14" s="8"/>
      <c r="B14" s="96" t="s">
        <v>135</v>
      </c>
      <c r="E14" s="20"/>
      <c r="F14" s="29"/>
    </row>
    <row r="15" spans="1:6" x14ac:dyDescent="0.5">
      <c r="A15" s="8"/>
      <c r="B15" s="32" t="s">
        <v>137</v>
      </c>
      <c r="C15" s="19" t="s">
        <v>2</v>
      </c>
      <c r="D15" s="19">
        <v>8</v>
      </c>
      <c r="E15" s="20"/>
      <c r="F15" s="21">
        <f t="shared" ref="F15" si="0">D15*E15</f>
        <v>0</v>
      </c>
    </row>
    <row r="16" spans="1:6" ht="9.75" customHeight="1" x14ac:dyDescent="0.5">
      <c r="A16" s="8"/>
      <c r="B16" s="32"/>
      <c r="C16" s="19"/>
      <c r="D16" s="19"/>
      <c r="E16" s="20"/>
      <c r="F16" s="21"/>
    </row>
    <row r="17" spans="1:6" x14ac:dyDescent="0.5">
      <c r="A17" s="9"/>
      <c r="B17" s="16" t="str">
        <f>"TOTAL H.T. CHAPITRE " &amp;A7</f>
        <v>TOTAL H.T. CHAPITRE 2.2</v>
      </c>
      <c r="C17" s="10"/>
      <c r="D17" s="11"/>
      <c r="E17" s="11"/>
      <c r="F17" s="144">
        <f>SUM(F8:F16)</f>
        <v>0</v>
      </c>
    </row>
    <row r="18" spans="1:6" ht="9.75" customHeight="1" x14ac:dyDescent="0.5">
      <c r="A18" s="8"/>
      <c r="B18" s="18"/>
      <c r="C18" s="19"/>
      <c r="D18" s="19"/>
      <c r="E18" s="20"/>
      <c r="F18" s="21"/>
    </row>
    <row r="19" spans="1:6" x14ac:dyDescent="0.5">
      <c r="A19" s="50" t="s">
        <v>188</v>
      </c>
      <c r="B19" s="51" t="s">
        <v>51</v>
      </c>
      <c r="C19" s="52"/>
      <c r="D19" s="53"/>
      <c r="E19" s="55"/>
      <c r="F19" s="54"/>
    </row>
    <row r="20" spans="1:6" ht="60.75" x14ac:dyDescent="0.5">
      <c r="A20" s="8"/>
      <c r="B20" s="69" t="s">
        <v>111</v>
      </c>
      <c r="C20" s="19" t="s">
        <v>92</v>
      </c>
      <c r="D20" s="19">
        <v>1</v>
      </c>
      <c r="E20" s="20"/>
      <c r="F20" s="21">
        <f>D20*E20</f>
        <v>0</v>
      </c>
    </row>
    <row r="21" spans="1:6" ht="9.75" customHeight="1" x14ac:dyDescent="0.5">
      <c r="A21" s="8"/>
      <c r="B21" s="18"/>
      <c r="C21" s="19"/>
      <c r="D21" s="19"/>
      <c r="E21" s="20"/>
      <c r="F21" s="21"/>
    </row>
    <row r="22" spans="1:6" x14ac:dyDescent="0.5">
      <c r="A22" s="9"/>
      <c r="B22" s="16" t="str">
        <f>"TOTAL H.T. CHAPITRE " &amp;A19</f>
        <v>TOTAL H.T. CHAPITRE 2.3</v>
      </c>
      <c r="C22" s="10"/>
      <c r="D22" s="11"/>
      <c r="E22" s="11"/>
      <c r="F22" s="144">
        <f>SUM(F20:F21)</f>
        <v>0</v>
      </c>
    </row>
    <row r="23" spans="1:6" ht="9.75" customHeight="1" x14ac:dyDescent="0.5">
      <c r="A23" s="8"/>
      <c r="B23" s="18"/>
      <c r="C23" s="19"/>
      <c r="D23" s="19"/>
      <c r="E23" s="20"/>
      <c r="F23" s="21"/>
    </row>
    <row r="24" spans="1:6" x14ac:dyDescent="0.5">
      <c r="A24" s="50" t="s">
        <v>186</v>
      </c>
      <c r="B24" s="51" t="s">
        <v>53</v>
      </c>
      <c r="C24" s="52"/>
      <c r="D24" s="53"/>
      <c r="E24" s="55"/>
      <c r="F24" s="54"/>
    </row>
    <row r="25" spans="1:6" x14ac:dyDescent="0.5">
      <c r="A25" s="8"/>
      <c r="B25" s="96" t="s">
        <v>133</v>
      </c>
      <c r="E25" s="20"/>
      <c r="F25" s="29"/>
    </row>
    <row r="26" spans="1:6" x14ac:dyDescent="0.5">
      <c r="A26" s="8"/>
      <c r="B26" s="32" t="s">
        <v>184</v>
      </c>
      <c r="C26" s="19" t="s">
        <v>2</v>
      </c>
      <c r="D26" s="19">
        <v>4</v>
      </c>
      <c r="E26" s="20"/>
      <c r="F26" s="21">
        <f>D26*E26</f>
        <v>0</v>
      </c>
    </row>
    <row r="27" spans="1:6" ht="9.75" customHeight="1" x14ac:dyDescent="0.5">
      <c r="A27" s="8"/>
      <c r="B27" s="32"/>
      <c r="C27" s="19"/>
      <c r="D27" s="19"/>
      <c r="E27" s="20"/>
      <c r="F27" s="21"/>
    </row>
    <row r="28" spans="1:6" x14ac:dyDescent="0.5">
      <c r="A28" s="8"/>
      <c r="B28" s="96" t="s">
        <v>135</v>
      </c>
      <c r="E28" s="20"/>
      <c r="F28" s="29"/>
    </row>
    <row r="29" spans="1:6" ht="40.5" x14ac:dyDescent="0.5">
      <c r="A29" s="8"/>
      <c r="B29" s="69" t="s">
        <v>185</v>
      </c>
      <c r="C29" s="19" t="s">
        <v>2</v>
      </c>
      <c r="D29" s="19">
        <v>4</v>
      </c>
      <c r="E29" s="20"/>
      <c r="F29" s="21">
        <f t="shared" ref="F29:F31" si="1">D29*E29</f>
        <v>0</v>
      </c>
    </row>
    <row r="30" spans="1:6" x14ac:dyDescent="0.5">
      <c r="A30" s="8"/>
      <c r="B30" s="69" t="s">
        <v>177</v>
      </c>
      <c r="C30" s="19" t="s">
        <v>2</v>
      </c>
      <c r="D30" s="19">
        <f>SUM(D26:D29)</f>
        <v>8</v>
      </c>
      <c r="E30" s="20"/>
      <c r="F30" s="21">
        <f t="shared" si="1"/>
        <v>0</v>
      </c>
    </row>
    <row r="31" spans="1:6" x14ac:dyDescent="0.5">
      <c r="A31" s="8"/>
      <c r="B31" s="69" t="s">
        <v>176</v>
      </c>
      <c r="C31" s="19" t="s">
        <v>92</v>
      </c>
      <c r="D31" s="19">
        <v>1</v>
      </c>
      <c r="E31" s="20"/>
      <c r="F31" s="21">
        <f t="shared" si="1"/>
        <v>0</v>
      </c>
    </row>
    <row r="32" spans="1:6" ht="9.75" customHeight="1" x14ac:dyDescent="0.5">
      <c r="A32" s="8"/>
      <c r="B32" s="69"/>
      <c r="C32" s="19"/>
      <c r="D32" s="19"/>
      <c r="E32" s="20"/>
      <c r="F32" s="21"/>
    </row>
    <row r="33" spans="1:6" ht="101.25" x14ac:dyDescent="0.5">
      <c r="A33" s="8"/>
      <c r="B33" s="69" t="s">
        <v>161</v>
      </c>
      <c r="C33" s="19" t="s">
        <v>2</v>
      </c>
      <c r="D33" s="19">
        <v>8</v>
      </c>
      <c r="E33" s="20"/>
      <c r="F33" s="21">
        <f t="shared" ref="F33" si="2">D33*E33</f>
        <v>0</v>
      </c>
    </row>
    <row r="34" spans="1:6" ht="9.75" customHeight="1" x14ac:dyDescent="0.5">
      <c r="A34" s="8"/>
      <c r="B34" s="18"/>
      <c r="C34" s="19"/>
      <c r="D34" s="19"/>
      <c r="E34" s="20"/>
      <c r="F34" s="21"/>
    </row>
    <row r="35" spans="1:6" x14ac:dyDescent="0.5">
      <c r="A35" s="9"/>
      <c r="B35" s="16" t="str">
        <f>"TOTAL H.T. CHAPITRE " &amp;A24</f>
        <v>TOTAL H.T. CHAPITRE 2.4</v>
      </c>
      <c r="C35" s="10"/>
      <c r="D35" s="11"/>
      <c r="E35" s="11"/>
      <c r="F35" s="144">
        <f>SUM(F25:F34)</f>
        <v>0</v>
      </c>
    </row>
    <row r="36" spans="1:6" ht="9.75" customHeight="1" x14ac:dyDescent="0.5">
      <c r="A36" s="8"/>
      <c r="B36" s="18"/>
      <c r="C36" s="19"/>
      <c r="D36" s="19"/>
      <c r="E36" s="20"/>
      <c r="F36" s="21"/>
    </row>
    <row r="37" spans="1:6" x14ac:dyDescent="0.5">
      <c r="A37" s="50">
        <v>2.5</v>
      </c>
      <c r="B37" s="51" t="s">
        <v>60</v>
      </c>
      <c r="C37" s="52"/>
      <c r="D37" s="53"/>
      <c r="E37" s="55"/>
      <c r="F37" s="54"/>
    </row>
    <row r="38" spans="1:6" x14ac:dyDescent="0.5">
      <c r="A38" s="56" t="s">
        <v>117</v>
      </c>
      <c r="B38" s="57" t="s">
        <v>61</v>
      </c>
      <c r="C38" s="19"/>
      <c r="D38" s="19"/>
      <c r="E38" s="20"/>
      <c r="F38" s="21" t="s">
        <v>69</v>
      </c>
    </row>
    <row r="39" spans="1:6" ht="9.75" customHeight="1" x14ac:dyDescent="0.5">
      <c r="A39" s="8"/>
      <c r="B39" s="28"/>
      <c r="E39" s="20"/>
      <c r="F39" s="29"/>
    </row>
    <row r="40" spans="1:6" x14ac:dyDescent="0.5">
      <c r="A40" s="56" t="s">
        <v>118</v>
      </c>
      <c r="B40" s="57" t="s">
        <v>62</v>
      </c>
      <c r="C40" s="19"/>
      <c r="D40" s="19"/>
      <c r="E40" s="20"/>
      <c r="F40" s="21"/>
    </row>
    <row r="41" spans="1:6" x14ac:dyDescent="0.5">
      <c r="A41" s="8"/>
      <c r="B41" s="69" t="s">
        <v>120</v>
      </c>
      <c r="C41" s="19" t="s">
        <v>2</v>
      </c>
      <c r="D41" s="19">
        <v>3</v>
      </c>
      <c r="E41" s="20"/>
      <c r="F41" s="21">
        <f>D41*E41</f>
        <v>0</v>
      </c>
    </row>
    <row r="42" spans="1:6" ht="40.5" x14ac:dyDescent="0.5">
      <c r="A42" s="8"/>
      <c r="B42" s="69" t="s">
        <v>190</v>
      </c>
      <c r="C42" s="19" t="s">
        <v>92</v>
      </c>
      <c r="D42" s="19">
        <v>1</v>
      </c>
      <c r="E42" s="20"/>
      <c r="F42" s="21">
        <f>D42*E42</f>
        <v>0</v>
      </c>
    </row>
    <row r="43" spans="1:6" ht="40.5" x14ac:dyDescent="0.5">
      <c r="A43" s="8"/>
      <c r="B43" s="69" t="s">
        <v>160</v>
      </c>
      <c r="C43" s="19" t="s">
        <v>92</v>
      </c>
      <c r="D43" s="19">
        <v>1</v>
      </c>
      <c r="E43" s="20"/>
      <c r="F43" s="21">
        <f>D43*E43</f>
        <v>0</v>
      </c>
    </row>
    <row r="44" spans="1:6" ht="9.75" customHeight="1" x14ac:dyDescent="0.5">
      <c r="A44" s="8"/>
      <c r="B44" s="18"/>
      <c r="C44" s="19"/>
      <c r="D44" s="19"/>
      <c r="E44" s="20"/>
      <c r="F44" s="21"/>
    </row>
    <row r="45" spans="1:6" x14ac:dyDescent="0.5">
      <c r="A45" s="9"/>
      <c r="B45" s="16" t="str">
        <f>"TOTAL H.T. CHAPITRE " &amp;A37</f>
        <v>TOTAL H.T. CHAPITRE 2,5</v>
      </c>
      <c r="C45" s="10"/>
      <c r="D45" s="11"/>
      <c r="E45" s="11"/>
      <c r="F45" s="144">
        <f>SUM(F38:F44)</f>
        <v>0</v>
      </c>
    </row>
    <row r="46" spans="1:6" ht="9.75" customHeight="1" x14ac:dyDescent="0.5">
      <c r="A46" s="8"/>
      <c r="B46" s="18"/>
      <c r="C46" s="19"/>
      <c r="D46" s="19"/>
      <c r="E46" s="20"/>
      <c r="F46" s="21"/>
    </row>
    <row r="47" spans="1:6" x14ac:dyDescent="0.5">
      <c r="A47" s="50">
        <v>2.6</v>
      </c>
      <c r="B47" s="51" t="s">
        <v>63</v>
      </c>
      <c r="C47" s="52"/>
      <c r="D47" s="53"/>
      <c r="E47" s="55"/>
      <c r="F47" s="54"/>
    </row>
    <row r="48" spans="1:6" ht="40.5" x14ac:dyDescent="0.5">
      <c r="A48" s="8"/>
      <c r="B48" s="69" t="s">
        <v>121</v>
      </c>
      <c r="C48" s="19" t="s">
        <v>92</v>
      </c>
      <c r="D48" s="19">
        <v>1</v>
      </c>
      <c r="E48" s="20"/>
      <c r="F48" s="21">
        <f>D48*E48</f>
        <v>0</v>
      </c>
    </row>
    <row r="49" spans="1:6" ht="9.75" customHeight="1" x14ac:dyDescent="0.5">
      <c r="A49" s="8"/>
      <c r="B49" s="18"/>
      <c r="C49" s="19"/>
      <c r="D49" s="19"/>
      <c r="E49" s="20"/>
      <c r="F49" s="21"/>
    </row>
    <row r="50" spans="1:6" x14ac:dyDescent="0.5">
      <c r="A50" s="9"/>
      <c r="B50" s="16" t="str">
        <f>"TOTAL H.T. CHAPITRE " &amp;A47</f>
        <v>TOTAL H.T. CHAPITRE 2,6</v>
      </c>
      <c r="C50" s="10"/>
      <c r="D50" s="11"/>
      <c r="E50" s="11"/>
      <c r="F50" s="30">
        <f>SUM(F48:F49)</f>
        <v>0</v>
      </c>
    </row>
    <row r="51" spans="1:6" ht="9.75" customHeight="1" thickBot="1" x14ac:dyDescent="0.55000000000000004">
      <c r="A51" s="78"/>
      <c r="B51" s="86"/>
      <c r="C51" s="87"/>
      <c r="D51" s="87"/>
      <c r="E51" s="88"/>
      <c r="F51" s="88"/>
    </row>
    <row r="52" spans="1:6" ht="22.5" thickBot="1" x14ac:dyDescent="0.55000000000000004">
      <c r="A52" s="12"/>
      <c r="B52" s="15" t="str">
        <f>"TOTAL H.T. CHAPITRE " &amp;A3</f>
        <v>TOTAL H.T. CHAPITRE 2</v>
      </c>
      <c r="C52" s="13"/>
      <c r="D52" s="14"/>
      <c r="E52" s="14"/>
      <c r="F52" s="17">
        <f>F50+F45+F35+F22+F17</f>
        <v>0</v>
      </c>
    </row>
    <row r="53" spans="1:6" ht="9.75" customHeight="1" x14ac:dyDescent="0.5"/>
  </sheetData>
  <printOptions horizontalCentered="1"/>
  <pageMargins left="0.39370078740157483" right="0.39370078740157483" top="0.98425196850393704" bottom="0.78740157480314965" header="0.51181102362204722" footer="0.51181102362204722"/>
  <pageSetup paperSize="9" fitToHeight="0" orientation="portrait" r:id="rId1"/>
  <headerFooter alignWithMargins="0">
    <oddHeader>&amp;L&amp;8DPGF Vidéoprotection
ind 0&amp;CRENOUVELLEMENT DES SYSTEMES DE VIDEOPROTECTION
- PREFECTURE DU RHONE&amp;R&amp;8JUILLET 2026</oddHeader>
    <oddFooter>&amp;CDB INGENIERIE&amp;R&amp;P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88F5-65B4-4087-A314-0DF080BB3086}">
  <sheetPr>
    <tabColor rgb="FF00B0F0"/>
    <pageSetUpPr fitToPage="1"/>
  </sheetPr>
  <dimension ref="A1:F41"/>
  <sheetViews>
    <sheetView showZeros="0" view="pageBreakPreview" zoomScale="130" zoomScaleNormal="100" zoomScaleSheetLayoutView="130" workbookViewId="0">
      <selection activeCell="C16" sqref="C16"/>
    </sheetView>
  </sheetViews>
  <sheetFormatPr baseColWidth="10" defaultColWidth="11.42578125" defaultRowHeight="21.75" x14ac:dyDescent="0.5"/>
  <cols>
    <col min="1" max="1" width="6" style="1" bestFit="1" customWidth="1"/>
    <col min="2" max="2" width="41.140625" style="2" bestFit="1" customWidth="1"/>
    <col min="3" max="3" width="5.28515625" style="3" customWidth="1"/>
    <col min="4" max="4" width="6.28515625" style="4" customWidth="1"/>
    <col min="5" max="6" width="16.7109375" style="4" customWidth="1"/>
    <col min="7" max="16384" width="11.42578125" style="2"/>
  </cols>
  <sheetData>
    <row r="1" spans="1:6" s="1" customFormat="1" x14ac:dyDescent="0.5">
      <c r="A1" s="22" t="s">
        <v>0</v>
      </c>
      <c r="B1" s="22" t="s">
        <v>1</v>
      </c>
      <c r="C1" s="23" t="s">
        <v>2</v>
      </c>
      <c r="D1" s="23" t="s">
        <v>5</v>
      </c>
      <c r="E1" s="24" t="s">
        <v>3</v>
      </c>
      <c r="F1" s="24" t="s">
        <v>4</v>
      </c>
    </row>
    <row r="2" spans="1:6" s="1" customFormat="1" ht="9.75" customHeight="1" x14ac:dyDescent="0.5">
      <c r="A2" s="59"/>
      <c r="B2" s="60"/>
      <c r="C2" s="61"/>
      <c r="D2" s="61"/>
      <c r="E2" s="62"/>
      <c r="F2" s="63"/>
    </row>
    <row r="3" spans="1:6" x14ac:dyDescent="0.5">
      <c r="A3" s="27">
        <v>3</v>
      </c>
      <c r="B3" s="147" t="s">
        <v>79</v>
      </c>
      <c r="C3" s="148"/>
      <c r="D3" s="148"/>
      <c r="E3" s="148"/>
      <c r="F3" s="149"/>
    </row>
    <row r="4" spans="1:6" x14ac:dyDescent="0.5">
      <c r="A4" s="50" t="s">
        <v>162</v>
      </c>
      <c r="B4" s="51" t="s">
        <v>80</v>
      </c>
      <c r="C4" s="52"/>
      <c r="D4" s="53"/>
      <c r="E4" s="53"/>
      <c r="F4" s="54"/>
    </row>
    <row r="5" spans="1:6" x14ac:dyDescent="0.5">
      <c r="A5" s="8"/>
      <c r="B5" s="32" t="s">
        <v>131</v>
      </c>
      <c r="C5" s="19" t="s">
        <v>2</v>
      </c>
      <c r="D5" s="19">
        <v>2</v>
      </c>
      <c r="E5" s="20"/>
      <c r="F5" s="21">
        <f t="shared" ref="F5:F8" si="0">D5*E5</f>
        <v>0</v>
      </c>
    </row>
    <row r="6" spans="1:6" x14ac:dyDescent="0.5">
      <c r="A6" s="8"/>
      <c r="B6" s="32" t="s">
        <v>128</v>
      </c>
      <c r="C6" s="19" t="s">
        <v>2</v>
      </c>
      <c r="D6" s="83">
        <f>2</f>
        <v>2</v>
      </c>
      <c r="E6" s="20"/>
      <c r="F6" s="21">
        <f t="shared" si="0"/>
        <v>0</v>
      </c>
    </row>
    <row r="7" spans="1:6" x14ac:dyDescent="0.5">
      <c r="A7" s="8"/>
      <c r="B7" s="82" t="s">
        <v>136</v>
      </c>
      <c r="C7" s="19" t="s">
        <v>92</v>
      </c>
      <c r="D7" s="83">
        <v>2</v>
      </c>
      <c r="E7" s="83"/>
      <c r="F7" s="21">
        <f t="shared" si="0"/>
        <v>0</v>
      </c>
    </row>
    <row r="8" spans="1:6" ht="40.5" x14ac:dyDescent="0.5">
      <c r="A8" s="8"/>
      <c r="B8" s="85" t="s">
        <v>187</v>
      </c>
      <c r="C8" s="19"/>
      <c r="D8" s="19"/>
      <c r="E8" s="83"/>
      <c r="F8" s="21">
        <f t="shared" si="0"/>
        <v>0</v>
      </c>
    </row>
    <row r="9" spans="1:6" ht="9.75" customHeight="1" x14ac:dyDescent="0.5">
      <c r="A9" s="8"/>
      <c r="B9" s="82"/>
      <c r="C9" s="19"/>
      <c r="D9" s="83"/>
      <c r="E9" s="83"/>
      <c r="F9" s="84"/>
    </row>
    <row r="10" spans="1:6" x14ac:dyDescent="0.5">
      <c r="A10" s="9"/>
      <c r="B10" s="16" t="str">
        <f>"TOTAL H.T. CHAPITRE " &amp;A4</f>
        <v>TOTAL H.T. CHAPITRE 3.1</v>
      </c>
      <c r="C10" s="10"/>
      <c r="D10" s="11"/>
      <c r="E10" s="11"/>
      <c r="F10" s="144">
        <f>SUM(F5:F9)</f>
        <v>0</v>
      </c>
    </row>
    <row r="11" spans="1:6" ht="9.75" customHeight="1" x14ac:dyDescent="0.5">
      <c r="A11" s="8"/>
      <c r="F11" s="71"/>
    </row>
    <row r="12" spans="1:6" x14ac:dyDescent="0.5">
      <c r="A12" s="50" t="s">
        <v>163</v>
      </c>
      <c r="B12" s="51" t="s">
        <v>81</v>
      </c>
      <c r="C12" s="52"/>
      <c r="D12" s="53"/>
      <c r="E12" s="53"/>
      <c r="F12" s="54"/>
    </row>
    <row r="13" spans="1:6" x14ac:dyDescent="0.5">
      <c r="A13" s="8"/>
      <c r="B13" s="32" t="s">
        <v>137</v>
      </c>
      <c r="C13" s="19" t="s">
        <v>2</v>
      </c>
      <c r="D13" s="19">
        <v>3</v>
      </c>
      <c r="E13" s="20"/>
      <c r="F13" s="21">
        <f>D13*E13</f>
        <v>0</v>
      </c>
    </row>
    <row r="14" spans="1:6" x14ac:dyDescent="0.5">
      <c r="A14" s="8"/>
      <c r="B14" s="32" t="s">
        <v>138</v>
      </c>
      <c r="C14" s="19" t="s">
        <v>2</v>
      </c>
      <c r="D14" s="19">
        <v>1</v>
      </c>
      <c r="E14" s="150"/>
      <c r="F14" s="21">
        <f>D14*E14</f>
        <v>0</v>
      </c>
    </row>
    <row r="15" spans="1:6" x14ac:dyDescent="0.5">
      <c r="A15" s="8"/>
      <c r="B15" s="32" t="s">
        <v>131</v>
      </c>
      <c r="C15" s="19" t="s">
        <v>2</v>
      </c>
      <c r="D15" s="19">
        <v>22</v>
      </c>
      <c r="E15" s="150"/>
      <c r="F15" s="21">
        <f t="shared" ref="F15:F18" si="1">D15*E15</f>
        <v>0</v>
      </c>
    </row>
    <row r="16" spans="1:6" x14ac:dyDescent="0.5">
      <c r="A16" s="8"/>
      <c r="B16" s="32" t="s">
        <v>132</v>
      </c>
      <c r="C16" s="19" t="s">
        <v>2</v>
      </c>
      <c r="D16" s="19">
        <v>2</v>
      </c>
      <c r="E16" s="150"/>
      <c r="F16" s="21">
        <f t="shared" si="1"/>
        <v>0</v>
      </c>
    </row>
    <row r="17" spans="1:6" ht="101.25" x14ac:dyDescent="0.5">
      <c r="A17" s="8"/>
      <c r="B17" s="69" t="s">
        <v>161</v>
      </c>
      <c r="C17" s="140" t="s">
        <v>2</v>
      </c>
      <c r="D17" s="140">
        <f>SUM(D13:D16)</f>
        <v>28</v>
      </c>
      <c r="E17" s="20"/>
      <c r="F17" s="21">
        <f t="shared" si="1"/>
        <v>0</v>
      </c>
    </row>
    <row r="18" spans="1:6" ht="40.5" x14ac:dyDescent="0.5">
      <c r="A18" s="8"/>
      <c r="B18" s="85" t="s">
        <v>187</v>
      </c>
      <c r="C18" s="19"/>
      <c r="D18" s="19"/>
      <c r="E18" s="83"/>
      <c r="F18" s="21">
        <f t="shared" si="1"/>
        <v>0</v>
      </c>
    </row>
    <row r="19" spans="1:6" ht="9.75" customHeight="1" x14ac:dyDescent="0.5">
      <c r="A19" s="8"/>
      <c r="F19" s="71"/>
    </row>
    <row r="20" spans="1:6" x14ac:dyDescent="0.5">
      <c r="A20" s="9"/>
      <c r="B20" s="16" t="str">
        <f>"TOTAL H.T. CHAPITRE " &amp;A12</f>
        <v>TOTAL H.T. CHAPITRE 3.2</v>
      </c>
      <c r="C20" s="10"/>
      <c r="D20" s="11"/>
      <c r="E20" s="11"/>
      <c r="F20" s="144">
        <f>SUM(F13:F19)</f>
        <v>0</v>
      </c>
    </row>
    <row r="21" spans="1:6" ht="9.75" customHeight="1" x14ac:dyDescent="0.5">
      <c r="A21" s="8"/>
      <c r="F21" s="71"/>
    </row>
    <row r="22" spans="1:6" x14ac:dyDescent="0.5">
      <c r="A22" s="50" t="s">
        <v>164</v>
      </c>
      <c r="B22" s="51" t="s">
        <v>139</v>
      </c>
      <c r="C22" s="52"/>
      <c r="D22" s="53"/>
      <c r="E22" s="53"/>
      <c r="F22" s="54"/>
    </row>
    <row r="23" spans="1:6" ht="24.75" customHeight="1" x14ac:dyDescent="0.5">
      <c r="A23" s="8"/>
      <c r="B23" s="82" t="s">
        <v>178</v>
      </c>
      <c r="C23" s="140" t="s">
        <v>2</v>
      </c>
      <c r="D23" s="83">
        <v>4</v>
      </c>
      <c r="E23" s="83"/>
      <c r="F23" s="21">
        <f t="shared" ref="F23:F24" si="2">D23*E23</f>
        <v>0</v>
      </c>
    </row>
    <row r="24" spans="1:6" ht="40.5" x14ac:dyDescent="0.5">
      <c r="A24" s="8"/>
      <c r="B24" s="85" t="s">
        <v>179</v>
      </c>
      <c r="C24" s="19" t="s">
        <v>92</v>
      </c>
      <c r="D24" s="19">
        <v>1</v>
      </c>
      <c r="E24" s="19"/>
      <c r="F24" s="21">
        <f t="shared" si="2"/>
        <v>0</v>
      </c>
    </row>
    <row r="25" spans="1:6" ht="9" customHeight="1" x14ac:dyDescent="0.5">
      <c r="A25" s="8"/>
      <c r="B25" s="82"/>
      <c r="C25" s="19"/>
      <c r="D25" s="83"/>
      <c r="E25" s="83"/>
      <c r="F25" s="84"/>
    </row>
    <row r="26" spans="1:6" ht="24.75" customHeight="1" x14ac:dyDescent="0.5">
      <c r="A26" s="9"/>
      <c r="B26" s="16" t="str">
        <f>"TOTAL H.T. CHAPITRE " &amp;A22</f>
        <v>TOTAL H.T. CHAPITRE 3.3</v>
      </c>
      <c r="C26" s="10"/>
      <c r="D26" s="11"/>
      <c r="E26" s="11"/>
      <c r="F26" s="144">
        <f>SUM(F23:F25)</f>
        <v>0</v>
      </c>
    </row>
    <row r="27" spans="1:6" ht="9.75" customHeight="1" x14ac:dyDescent="0.5">
      <c r="A27" s="8"/>
      <c r="F27" s="71"/>
    </row>
    <row r="28" spans="1:6" ht="24.75" customHeight="1" x14ac:dyDescent="0.5">
      <c r="A28" s="50" t="s">
        <v>165</v>
      </c>
      <c r="B28" s="51" t="s">
        <v>82</v>
      </c>
      <c r="C28" s="52"/>
      <c r="D28" s="53"/>
      <c r="E28" s="53"/>
      <c r="F28" s="54"/>
    </row>
    <row r="29" spans="1:6" ht="24.75" customHeight="1" x14ac:dyDescent="0.5">
      <c r="A29" s="8"/>
      <c r="B29" s="96" t="s">
        <v>140</v>
      </c>
      <c r="C29" s="19"/>
      <c r="D29" s="83"/>
      <c r="E29" s="83"/>
      <c r="F29" s="21"/>
    </row>
    <row r="30" spans="1:6" ht="24.75" customHeight="1" x14ac:dyDescent="0.5">
      <c r="A30" s="8"/>
      <c r="B30" s="32" t="s">
        <v>131</v>
      </c>
      <c r="C30" s="19" t="s">
        <v>2</v>
      </c>
      <c r="D30" s="19">
        <v>2</v>
      </c>
      <c r="E30" s="20"/>
      <c r="F30" s="21">
        <f t="shared" ref="F30" si="3">D30*E30</f>
        <v>0</v>
      </c>
    </row>
    <row r="31" spans="1:6" ht="9.75" customHeight="1" x14ac:dyDescent="0.5">
      <c r="A31" s="8"/>
      <c r="B31" s="32"/>
      <c r="C31" s="19"/>
      <c r="D31" s="19"/>
      <c r="E31" s="20"/>
      <c r="F31" s="21"/>
    </row>
    <row r="32" spans="1:6" ht="24.75" customHeight="1" x14ac:dyDescent="0.5">
      <c r="A32" s="8"/>
      <c r="B32" s="96" t="s">
        <v>141</v>
      </c>
      <c r="C32" s="19"/>
      <c r="D32" s="83"/>
      <c r="E32" s="83"/>
      <c r="F32" s="21"/>
    </row>
    <row r="33" spans="1:6" ht="24.75" customHeight="1" x14ac:dyDescent="0.5">
      <c r="A33" s="8"/>
      <c r="B33" s="32" t="s">
        <v>137</v>
      </c>
      <c r="C33" s="19" t="s">
        <v>2</v>
      </c>
      <c r="D33" s="19">
        <v>18</v>
      </c>
      <c r="E33" s="150"/>
      <c r="F33" s="21">
        <f>D33*E33</f>
        <v>0</v>
      </c>
    </row>
    <row r="34" spans="1:6" ht="24.75" customHeight="1" x14ac:dyDescent="0.5">
      <c r="A34" s="8"/>
      <c r="B34" s="32" t="s">
        <v>138</v>
      </c>
      <c r="C34" s="19" t="s">
        <v>2</v>
      </c>
      <c r="D34" s="19">
        <v>7</v>
      </c>
      <c r="E34" s="150"/>
      <c r="F34" s="21">
        <f>D34*E34</f>
        <v>0</v>
      </c>
    </row>
    <row r="35" spans="1:6" ht="9.75" customHeight="1" x14ac:dyDescent="0.5">
      <c r="A35" s="8"/>
      <c r="B35" s="32"/>
      <c r="C35" s="19"/>
      <c r="D35" s="19"/>
      <c r="E35" s="20"/>
      <c r="F35" s="21"/>
    </row>
    <row r="36" spans="1:6" ht="101.25" x14ac:dyDescent="0.5">
      <c r="A36" s="8"/>
      <c r="B36" s="69" t="s">
        <v>161</v>
      </c>
      <c r="C36" s="19" t="s">
        <v>2</v>
      </c>
      <c r="D36" s="19">
        <f>SUM(D30:D34)</f>
        <v>27</v>
      </c>
      <c r="E36" s="20"/>
      <c r="F36" s="21">
        <f t="shared" ref="F36:F37" si="4">D36*E36</f>
        <v>0</v>
      </c>
    </row>
    <row r="37" spans="1:6" ht="40.5" x14ac:dyDescent="0.5">
      <c r="A37" s="8"/>
      <c r="B37" s="85" t="s">
        <v>187</v>
      </c>
      <c r="C37" s="19"/>
      <c r="D37" s="19"/>
      <c r="E37" s="83"/>
      <c r="F37" s="21">
        <f t="shared" si="4"/>
        <v>0</v>
      </c>
    </row>
    <row r="38" spans="1:6" ht="9.75" customHeight="1" x14ac:dyDescent="0.5">
      <c r="A38" s="8"/>
      <c r="F38" s="71"/>
    </row>
    <row r="39" spans="1:6" ht="24.75" customHeight="1" x14ac:dyDescent="0.5">
      <c r="A39" s="9"/>
      <c r="B39" s="16" t="str">
        <f>"TOTAL H.T. CHAPITRE " &amp;A28</f>
        <v>TOTAL H.T. CHAPITRE 3.4</v>
      </c>
      <c r="C39" s="10"/>
      <c r="D39" s="11"/>
      <c r="E39" s="11"/>
      <c r="F39" s="144">
        <f>SUM(F33:F38)</f>
        <v>0</v>
      </c>
    </row>
    <row r="40" spans="1:6" ht="9.75" customHeight="1" thickBot="1" x14ac:dyDescent="0.55000000000000004"/>
    <row r="41" spans="1:6" ht="22.5" thickBot="1" x14ac:dyDescent="0.55000000000000004">
      <c r="A41" s="12"/>
      <c r="B41" s="15" t="str">
        <f>"TOTAL H.T. CHAPITRE " &amp;A3</f>
        <v>TOTAL H.T. CHAPITRE 3</v>
      </c>
      <c r="C41" s="13"/>
      <c r="D41" s="14"/>
      <c r="E41" s="14"/>
      <c r="F41" s="17">
        <f>F10+F20+F26+F39</f>
        <v>0</v>
      </c>
    </row>
  </sheetData>
  <mergeCells count="1">
    <mergeCell ref="B3:F3"/>
  </mergeCells>
  <printOptions horizontalCentered="1"/>
  <pageMargins left="0.39370078740157483" right="0.39370078740157483" top="0.98425196850393704" bottom="0.78740157480314965" header="0.51181102362204722" footer="0.51181102362204722"/>
  <pageSetup paperSize="9" fitToHeight="0" orientation="portrait" r:id="rId1"/>
  <headerFooter alignWithMargins="0">
    <oddHeader>&amp;L&amp;8DPGF Vidéoprotection
ind 0&amp;CRENOUVELLEMENT DES SYSTEMES DE VIDEOPROTECTION
- PREFECTURE DU RHONE&amp;R&amp;8JUILLET 2026</oddHeader>
    <oddFooter>&amp;CDB INGENIERIE&amp;R&amp;P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5FB4-A725-40D1-8B2D-EB0955B74B29}">
  <sheetPr>
    <tabColor rgb="FF00B0F0"/>
  </sheetPr>
  <dimension ref="A1:F114"/>
  <sheetViews>
    <sheetView showZeros="0" view="pageBreakPreview" zoomScale="115" zoomScaleNormal="100" zoomScaleSheetLayoutView="115" workbookViewId="0">
      <selection activeCell="H15" sqref="H15"/>
    </sheetView>
  </sheetViews>
  <sheetFormatPr baseColWidth="10" defaultRowHeight="20.25" x14ac:dyDescent="0.5"/>
  <cols>
    <col min="1" max="1" width="6.42578125" style="106" customWidth="1"/>
    <col min="2" max="2" width="38.85546875" style="107" customWidth="1"/>
    <col min="3" max="3" width="5.140625" style="107" customWidth="1"/>
    <col min="4" max="4" width="7.42578125" style="107" customWidth="1"/>
    <col min="5" max="5" width="20.7109375" style="107" customWidth="1"/>
    <col min="6" max="6" width="3.85546875" style="124" customWidth="1"/>
    <col min="7" max="16384" width="11.42578125" style="107"/>
  </cols>
  <sheetData>
    <row r="1" spans="1:6" x14ac:dyDescent="0.5">
      <c r="E1" s="108"/>
      <c r="F1" s="109"/>
    </row>
    <row r="2" spans="1:6" ht="29.25" x14ac:dyDescent="0.7">
      <c r="A2" s="110" t="s">
        <v>26</v>
      </c>
      <c r="B2" s="111"/>
      <c r="C2" s="111"/>
      <c r="D2" s="111"/>
      <c r="E2" s="112"/>
      <c r="F2" s="109">
        <f t="shared" ref="F2:F4" si="0">D2*E2</f>
        <v>0</v>
      </c>
    </row>
    <row r="3" spans="1:6" ht="29.25" x14ac:dyDescent="0.7">
      <c r="A3" s="113"/>
      <c r="B3" s="114"/>
      <c r="C3" s="115"/>
      <c r="D3" s="115"/>
      <c r="E3" s="108"/>
      <c r="F3" s="109">
        <f t="shared" si="0"/>
        <v>0</v>
      </c>
    </row>
    <row r="4" spans="1:6" ht="12" customHeight="1" x14ac:dyDescent="0.5">
      <c r="A4" s="116"/>
      <c r="D4" s="117"/>
      <c r="E4" s="108"/>
      <c r="F4" s="109">
        <f t="shared" si="0"/>
        <v>0</v>
      </c>
    </row>
    <row r="5" spans="1:6" x14ac:dyDescent="0.5">
      <c r="A5" s="116" t="str">
        <f>Généralités!A3</f>
        <v>0</v>
      </c>
      <c r="B5" s="118" t="str">
        <f>Généralités!B3</f>
        <v>GENERALITES</v>
      </c>
      <c r="D5" s="117" t="s">
        <v>27</v>
      </c>
      <c r="E5" s="108">
        <f>Généralités!F72</f>
        <v>0</v>
      </c>
      <c r="F5" s="109" t="s">
        <v>28</v>
      </c>
    </row>
    <row r="6" spans="1:6" ht="12" customHeight="1" x14ac:dyDescent="0.5">
      <c r="A6" s="116"/>
      <c r="D6" s="117"/>
      <c r="E6" s="108"/>
      <c r="F6" s="109">
        <f t="shared" ref="F6" si="1">D6*E6</f>
        <v>0</v>
      </c>
    </row>
    <row r="7" spans="1:6" x14ac:dyDescent="0.5">
      <c r="A7" s="116">
        <f>Molière!A3</f>
        <v>1</v>
      </c>
      <c r="B7" s="118" t="str">
        <f>Molière!B3</f>
        <v>TRAVAUX SITE MOLIÈRE</v>
      </c>
      <c r="D7" s="117" t="s">
        <v>27</v>
      </c>
      <c r="E7" s="108">
        <f>Molière!F72</f>
        <v>0</v>
      </c>
      <c r="F7" s="109" t="s">
        <v>28</v>
      </c>
    </row>
    <row r="8" spans="1:6" ht="12" customHeight="1" x14ac:dyDescent="0.5">
      <c r="A8" s="116"/>
      <c r="D8" s="117"/>
      <c r="E8" s="108"/>
      <c r="F8" s="109"/>
    </row>
    <row r="9" spans="1:6" x14ac:dyDescent="0.5">
      <c r="A9" s="116">
        <f>'Corneille - Liberté'!A3</f>
        <v>2</v>
      </c>
      <c r="B9" s="118" t="str">
        <f>'Corneille - Liberté'!B3</f>
        <v>TRAVAUX SITE CORNEILLE / LIBERTÉ</v>
      </c>
      <c r="D9" s="117" t="s">
        <v>27</v>
      </c>
      <c r="E9" s="108">
        <f>'Corneille - Liberté'!F52</f>
        <v>0</v>
      </c>
      <c r="F9" s="109" t="s">
        <v>28</v>
      </c>
    </row>
    <row r="10" spans="1:6" ht="12" customHeight="1" x14ac:dyDescent="0.5">
      <c r="A10" s="116"/>
      <c r="D10" s="117"/>
      <c r="E10" s="119"/>
      <c r="F10" s="107"/>
    </row>
    <row r="11" spans="1:6" ht="9.9499999999999993" customHeight="1" x14ac:dyDescent="0.5">
      <c r="A11" s="116"/>
      <c r="D11" s="117"/>
      <c r="F11" s="107"/>
    </row>
    <row r="12" spans="1:6" x14ac:dyDescent="0.5">
      <c r="A12" s="116"/>
      <c r="B12" s="106" t="s">
        <v>29</v>
      </c>
      <c r="D12" s="116" t="s">
        <v>27</v>
      </c>
      <c r="E12" s="120">
        <f>E5+E7+E9</f>
        <v>0</v>
      </c>
      <c r="F12" s="109" t="s">
        <v>28</v>
      </c>
    </row>
    <row r="13" spans="1:6" ht="12" customHeight="1" x14ac:dyDescent="0.5">
      <c r="A13" s="116"/>
      <c r="B13" s="106"/>
      <c r="D13" s="116"/>
      <c r="E13" s="120"/>
      <c r="F13" s="109"/>
    </row>
    <row r="14" spans="1:6" ht="12" customHeight="1" x14ac:dyDescent="0.5">
      <c r="A14" s="116"/>
      <c r="B14" s="106"/>
      <c r="D14" s="116"/>
      <c r="E14" s="120"/>
      <c r="F14" s="109"/>
    </row>
    <row r="15" spans="1:6" x14ac:dyDescent="0.5">
      <c r="A15" s="116"/>
      <c r="B15" s="106" t="s">
        <v>30</v>
      </c>
      <c r="D15" s="116"/>
      <c r="E15" s="120">
        <f>E12*0.2</f>
        <v>0</v>
      </c>
      <c r="F15" s="109" t="s">
        <v>28</v>
      </c>
    </row>
    <row r="16" spans="1:6" ht="12" customHeight="1" x14ac:dyDescent="0.5">
      <c r="A16" s="116"/>
      <c r="B16" s="106"/>
      <c r="D16" s="116"/>
      <c r="E16" s="120"/>
      <c r="F16" s="109"/>
    </row>
    <row r="17" spans="1:6" x14ac:dyDescent="0.5">
      <c r="A17" s="116"/>
      <c r="B17" s="106"/>
      <c r="D17" s="117"/>
      <c r="E17" s="121"/>
      <c r="F17" s="107"/>
    </row>
    <row r="18" spans="1:6" x14ac:dyDescent="0.5">
      <c r="A18" s="116"/>
      <c r="B18" s="106" t="s">
        <v>31</v>
      </c>
      <c r="D18" s="117" t="s">
        <v>32</v>
      </c>
      <c r="E18" s="121">
        <f>E12+E15</f>
        <v>0</v>
      </c>
      <c r="F18" s="109" t="s">
        <v>28</v>
      </c>
    </row>
    <row r="19" spans="1:6" ht="12" customHeight="1" x14ac:dyDescent="0.5">
      <c r="A19" s="116"/>
      <c r="B19" s="106"/>
      <c r="D19" s="117"/>
      <c r="E19" s="121"/>
      <c r="F19" s="109"/>
    </row>
    <row r="20" spans="1:6" ht="12" customHeight="1" x14ac:dyDescent="0.5">
      <c r="A20" s="128"/>
      <c r="B20" s="129"/>
      <c r="C20" s="130"/>
      <c r="D20" s="131"/>
      <c r="E20" s="132"/>
      <c r="F20" s="130"/>
    </row>
    <row r="21" spans="1:6" ht="40.5" x14ac:dyDescent="0.5">
      <c r="A21" s="116" t="str">
        <f>PSE!A4</f>
        <v>3.1</v>
      </c>
      <c r="B21" s="127" t="str">
        <f>PSE!B4</f>
        <v>PSE 1 – CAMERAS SUPPLEMENTAIRES MOLIERE</v>
      </c>
      <c r="D21" s="117" t="s">
        <v>27</v>
      </c>
      <c r="E21" s="108">
        <f>PSE!F10</f>
        <v>0</v>
      </c>
      <c r="F21" s="109" t="s">
        <v>28</v>
      </c>
    </row>
    <row r="22" spans="1:6" ht="12" customHeight="1" x14ac:dyDescent="0.5">
      <c r="A22" s="116"/>
      <c r="B22" s="106"/>
      <c r="D22" s="117"/>
      <c r="E22" s="121"/>
      <c r="F22" s="107"/>
    </row>
    <row r="23" spans="1:6" ht="40.5" x14ac:dyDescent="0.5">
      <c r="A23" s="116" t="str">
        <f>PSE!A12</f>
        <v>3.2</v>
      </c>
      <c r="B23" s="127" t="str">
        <f>PSE!B12</f>
        <v>PSE 2 – REMPLACEMENT COMPLET DES CAMERAS CONSERVEES - MOLIERE</v>
      </c>
      <c r="D23" s="117" t="s">
        <v>27</v>
      </c>
      <c r="E23" s="108">
        <f>PSE!F20</f>
        <v>0</v>
      </c>
      <c r="F23" s="109" t="s">
        <v>28</v>
      </c>
    </row>
    <row r="24" spans="1:6" ht="12" customHeight="1" x14ac:dyDescent="0.5">
      <c r="A24" s="116"/>
      <c r="B24" s="106"/>
      <c r="D24" s="117"/>
      <c r="E24" s="121"/>
      <c r="F24" s="107"/>
    </row>
    <row r="25" spans="1:6" ht="60.75" x14ac:dyDescent="0.5">
      <c r="A25" s="116" t="str">
        <f>PSE!A22</f>
        <v>3.3</v>
      </c>
      <c r="B25" s="127" t="str">
        <f>PSE!B22</f>
        <v>PSE 3 – MISE SOUS ALARME DES PLACARDS TECHNIQUES CLOUDLINK SITE MOLIERE</v>
      </c>
      <c r="D25" s="117" t="s">
        <v>27</v>
      </c>
      <c r="E25" s="108">
        <f>PSE!F26</f>
        <v>0</v>
      </c>
      <c r="F25" s="109" t="s">
        <v>28</v>
      </c>
    </row>
    <row r="26" spans="1:6" ht="12" customHeight="1" x14ac:dyDescent="0.5">
      <c r="A26" s="116"/>
      <c r="B26" s="106"/>
      <c r="D26" s="117"/>
      <c r="E26" s="121"/>
      <c r="F26" s="107"/>
    </row>
    <row r="27" spans="1:6" ht="60.75" x14ac:dyDescent="0.5">
      <c r="A27" s="116" t="str">
        <f>PSE!A28</f>
        <v>3.4</v>
      </c>
      <c r="B27" s="127" t="str">
        <f>PSE!B28</f>
        <v>PSE 4 – REMPLACEMENT COMPLET DES CAMERAS CONSERVEES - CORNEILLE / LIBERTE</v>
      </c>
      <c r="D27" s="117" t="s">
        <v>27</v>
      </c>
      <c r="E27" s="108">
        <f>PSE!F39</f>
        <v>0</v>
      </c>
      <c r="F27" s="109" t="s">
        <v>28</v>
      </c>
    </row>
    <row r="28" spans="1:6" ht="12" customHeight="1" x14ac:dyDescent="0.5">
      <c r="A28" s="116"/>
      <c r="B28" s="106"/>
      <c r="D28" s="117"/>
      <c r="E28" s="121"/>
      <c r="F28" s="107"/>
    </row>
    <row r="29" spans="1:6" ht="12" customHeight="1" x14ac:dyDescent="0.5">
      <c r="A29" s="116"/>
      <c r="D29" s="117"/>
      <c r="E29" s="130"/>
      <c r="F29" s="107"/>
    </row>
    <row r="30" spans="1:6" x14ac:dyDescent="0.5">
      <c r="A30" s="116"/>
      <c r="B30" s="106" t="s">
        <v>142</v>
      </c>
      <c r="D30" s="116" t="s">
        <v>27</v>
      </c>
      <c r="E30" s="120">
        <f>PSE!F41</f>
        <v>0</v>
      </c>
      <c r="F30" s="109" t="s">
        <v>28</v>
      </c>
    </row>
    <row r="31" spans="1:6" ht="12" customHeight="1" x14ac:dyDescent="0.5">
      <c r="A31" s="116"/>
      <c r="B31" s="106"/>
      <c r="D31" s="117"/>
      <c r="E31" s="121"/>
      <c r="F31" s="107"/>
    </row>
    <row r="32" spans="1:6" x14ac:dyDescent="0.5">
      <c r="A32" s="116"/>
      <c r="B32" s="118"/>
      <c r="D32" s="117"/>
      <c r="F32" s="107"/>
    </row>
    <row r="33" spans="1:6" x14ac:dyDescent="0.5">
      <c r="A33" s="116"/>
      <c r="B33" s="107" t="s">
        <v>33</v>
      </c>
      <c r="D33" s="117"/>
      <c r="F33" s="107"/>
    </row>
    <row r="34" spans="1:6" x14ac:dyDescent="0.5">
      <c r="A34" s="116"/>
      <c r="B34" s="107" t="s">
        <v>34</v>
      </c>
      <c r="C34" s="106"/>
      <c r="D34" s="116"/>
      <c r="E34" s="120"/>
      <c r="F34" s="107"/>
    </row>
    <row r="35" spans="1:6" x14ac:dyDescent="0.5">
      <c r="A35" s="116"/>
      <c r="B35" s="107" t="s">
        <v>35</v>
      </c>
      <c r="C35" s="106"/>
      <c r="D35" s="116"/>
      <c r="E35" s="106"/>
      <c r="F35" s="107"/>
    </row>
    <row r="36" spans="1:6" x14ac:dyDescent="0.5">
      <c r="A36" s="116"/>
      <c r="C36" s="106"/>
      <c r="D36" s="116"/>
      <c r="E36" s="120"/>
      <c r="F36" s="107"/>
    </row>
    <row r="37" spans="1:6" ht="12" customHeight="1" x14ac:dyDescent="0.5">
      <c r="A37" s="116"/>
      <c r="C37" s="106"/>
      <c r="D37" s="116"/>
      <c r="E37" s="120"/>
      <c r="F37" s="107"/>
    </row>
    <row r="38" spans="1:6" ht="12" customHeight="1" x14ac:dyDescent="0.5">
      <c r="A38" s="116"/>
      <c r="C38" s="106"/>
      <c r="D38" s="116"/>
      <c r="E38" s="120"/>
      <c r="F38" s="107"/>
    </row>
    <row r="39" spans="1:6" ht="12" customHeight="1" x14ac:dyDescent="0.5">
      <c r="A39" s="116"/>
      <c r="B39" s="122"/>
      <c r="C39" s="106"/>
      <c r="D39" s="116"/>
      <c r="E39" s="106"/>
      <c r="F39" s="107"/>
    </row>
    <row r="40" spans="1:6" x14ac:dyDescent="0.5">
      <c r="A40" s="116"/>
      <c r="C40" s="106"/>
      <c r="D40" s="116"/>
      <c r="E40" s="120"/>
      <c r="F40" s="107"/>
    </row>
    <row r="41" spans="1:6" ht="12" customHeight="1" x14ac:dyDescent="0.5">
      <c r="A41" s="116"/>
      <c r="C41" s="106"/>
      <c r="D41" s="116"/>
      <c r="E41" s="106"/>
      <c r="F41" s="107"/>
    </row>
    <row r="42" spans="1:6" ht="12" customHeight="1" x14ac:dyDescent="0.5">
      <c r="A42" s="116"/>
      <c r="C42" s="106"/>
      <c r="D42" s="116"/>
      <c r="E42" s="106"/>
      <c r="F42" s="107"/>
    </row>
    <row r="43" spans="1:6" ht="12" customHeight="1" x14ac:dyDescent="0.5">
      <c r="A43" s="116"/>
      <c r="C43" s="106"/>
      <c r="D43" s="116"/>
      <c r="E43" s="123"/>
      <c r="F43" s="107"/>
    </row>
    <row r="44" spans="1:6" x14ac:dyDescent="0.5">
      <c r="D44" s="117"/>
      <c r="F44" s="107"/>
    </row>
    <row r="45" spans="1:6" x14ac:dyDescent="0.5">
      <c r="D45" s="117"/>
      <c r="F45" s="107"/>
    </row>
    <row r="46" spans="1:6" x14ac:dyDescent="0.5">
      <c r="D46" s="117"/>
      <c r="F46" s="107"/>
    </row>
    <row r="47" spans="1:6" x14ac:dyDescent="0.5">
      <c r="D47" s="117"/>
      <c r="F47" s="107"/>
    </row>
    <row r="48" spans="1:6" x14ac:dyDescent="0.5">
      <c r="D48" s="117"/>
      <c r="F48" s="107"/>
    </row>
    <row r="49" spans="4:6" x14ac:dyDescent="0.5">
      <c r="D49" s="117"/>
      <c r="F49" s="107"/>
    </row>
    <row r="50" spans="4:6" x14ac:dyDescent="0.5">
      <c r="D50" s="117"/>
      <c r="F50" s="107"/>
    </row>
    <row r="51" spans="4:6" x14ac:dyDescent="0.5">
      <c r="D51" s="117"/>
      <c r="F51" s="107"/>
    </row>
    <row r="52" spans="4:6" x14ac:dyDescent="0.5">
      <c r="D52" s="117"/>
      <c r="F52" s="107"/>
    </row>
    <row r="53" spans="4:6" x14ac:dyDescent="0.5">
      <c r="D53" s="117"/>
      <c r="F53" s="107"/>
    </row>
    <row r="54" spans="4:6" x14ac:dyDescent="0.5">
      <c r="D54" s="117"/>
      <c r="F54" s="107"/>
    </row>
    <row r="55" spans="4:6" x14ac:dyDescent="0.5">
      <c r="D55" s="117"/>
      <c r="F55" s="107"/>
    </row>
    <row r="56" spans="4:6" x14ac:dyDescent="0.5">
      <c r="D56" s="117"/>
      <c r="F56" s="107"/>
    </row>
    <row r="57" spans="4:6" x14ac:dyDescent="0.5">
      <c r="D57" s="117"/>
      <c r="F57" s="107"/>
    </row>
    <row r="58" spans="4:6" x14ac:dyDescent="0.5">
      <c r="D58" s="117"/>
      <c r="F58" s="107"/>
    </row>
    <row r="59" spans="4:6" x14ac:dyDescent="0.5">
      <c r="D59" s="117"/>
      <c r="F59" s="107"/>
    </row>
    <row r="60" spans="4:6" x14ac:dyDescent="0.5">
      <c r="D60" s="117"/>
      <c r="F60" s="107"/>
    </row>
    <row r="61" spans="4:6" x14ac:dyDescent="0.5">
      <c r="D61" s="117"/>
      <c r="F61" s="107"/>
    </row>
    <row r="62" spans="4:6" x14ac:dyDescent="0.5">
      <c r="D62" s="117"/>
      <c r="F62" s="107"/>
    </row>
    <row r="63" spans="4:6" x14ac:dyDescent="0.5">
      <c r="D63" s="117"/>
    </row>
    <row r="64" spans="4:6" x14ac:dyDescent="0.5">
      <c r="D64" s="117"/>
    </row>
    <row r="65" spans="1:6" x14ac:dyDescent="0.5">
      <c r="D65" s="117"/>
    </row>
    <row r="66" spans="1:6" x14ac:dyDescent="0.5">
      <c r="D66" s="117"/>
    </row>
    <row r="67" spans="1:6" x14ac:dyDescent="0.5">
      <c r="D67" s="117"/>
    </row>
    <row r="68" spans="1:6" x14ac:dyDescent="0.5">
      <c r="D68" s="117"/>
    </row>
    <row r="69" spans="1:6" x14ac:dyDescent="0.5">
      <c r="D69" s="117"/>
    </row>
    <row r="70" spans="1:6" x14ac:dyDescent="0.5">
      <c r="D70" s="117"/>
    </row>
    <row r="71" spans="1:6" x14ac:dyDescent="0.5">
      <c r="D71" s="117"/>
    </row>
    <row r="72" spans="1:6" x14ac:dyDescent="0.5">
      <c r="D72" s="117"/>
    </row>
    <row r="73" spans="1:6" ht="29.25" x14ac:dyDescent="0.7">
      <c r="A73" s="113"/>
      <c r="B73" s="125"/>
      <c r="C73" s="115"/>
      <c r="D73" s="115"/>
      <c r="E73" s="115"/>
      <c r="F73" s="115"/>
    </row>
    <row r="74" spans="1:6" ht="29.25" x14ac:dyDescent="0.7">
      <c r="A74" s="113"/>
      <c r="B74" s="125"/>
      <c r="C74" s="115"/>
      <c r="D74" s="115"/>
      <c r="E74" s="115"/>
      <c r="F74" s="115"/>
    </row>
    <row r="75" spans="1:6" ht="15.95" customHeight="1" x14ac:dyDescent="0.7">
      <c r="A75" s="115"/>
      <c r="B75" s="115"/>
      <c r="C75" s="115"/>
      <c r="D75" s="115"/>
      <c r="E75" s="115"/>
      <c r="F75" s="115"/>
    </row>
    <row r="77" spans="1:6" x14ac:dyDescent="0.5">
      <c r="A77" s="116"/>
      <c r="B77" s="106"/>
      <c r="C77" s="106"/>
      <c r="D77" s="106"/>
    </row>
    <row r="78" spans="1:6" ht="12" customHeight="1" x14ac:dyDescent="0.5">
      <c r="A78" s="116"/>
      <c r="D78" s="117"/>
      <c r="E78" s="121"/>
    </row>
    <row r="79" spans="1:6" ht="12" customHeight="1" x14ac:dyDescent="0.5">
      <c r="A79" s="116"/>
      <c r="D79" s="117"/>
      <c r="E79" s="121"/>
    </row>
    <row r="80" spans="1:6" ht="21.75" x14ac:dyDescent="0.5">
      <c r="A80" s="116"/>
      <c r="B80" s="122"/>
      <c r="D80" s="117"/>
      <c r="E80" s="121"/>
    </row>
    <row r="81" spans="1:6" ht="12" customHeight="1" x14ac:dyDescent="0.5">
      <c r="A81" s="116"/>
      <c r="D81" s="117"/>
    </row>
    <row r="82" spans="1:6" ht="12" customHeight="1" x14ac:dyDescent="0.5">
      <c r="A82" s="116"/>
      <c r="D82" s="117"/>
    </row>
    <row r="83" spans="1:6" ht="9.9499999999999993" customHeight="1" x14ac:dyDescent="0.5">
      <c r="A83" s="116"/>
      <c r="D83" s="117"/>
    </row>
    <row r="84" spans="1:6" ht="12" customHeight="1" x14ac:dyDescent="0.5">
      <c r="A84" s="116"/>
      <c r="B84" s="106"/>
      <c r="D84" s="117"/>
      <c r="E84" s="121"/>
    </row>
    <row r="85" spans="1:6" ht="12" customHeight="1" x14ac:dyDescent="0.5">
      <c r="A85" s="116"/>
      <c r="B85" s="106"/>
      <c r="D85" s="117"/>
      <c r="E85" s="121"/>
    </row>
    <row r="86" spans="1:6" x14ac:dyDescent="0.5">
      <c r="A86" s="116"/>
      <c r="B86" s="106"/>
      <c r="D86" s="117"/>
      <c r="E86" s="121"/>
    </row>
    <row r="87" spans="1:6" ht="12" customHeight="1" x14ac:dyDescent="0.5">
      <c r="A87" s="116"/>
      <c r="B87" s="106"/>
      <c r="D87" s="117"/>
      <c r="E87" s="121"/>
    </row>
    <row r="88" spans="1:6" x14ac:dyDescent="0.5">
      <c r="A88" s="116"/>
      <c r="B88" s="106"/>
      <c r="D88" s="117"/>
      <c r="E88" s="121"/>
    </row>
    <row r="89" spans="1:6" x14ac:dyDescent="0.5">
      <c r="A89" s="116"/>
      <c r="B89" s="106"/>
      <c r="D89" s="117"/>
      <c r="E89" s="121"/>
    </row>
    <row r="90" spans="1:6" ht="12" customHeight="1" x14ac:dyDescent="0.5">
      <c r="A90" s="116"/>
      <c r="B90" s="106"/>
      <c r="D90" s="117"/>
      <c r="E90" s="121"/>
    </row>
    <row r="91" spans="1:6" x14ac:dyDescent="0.5">
      <c r="A91" s="116"/>
      <c r="B91" s="106"/>
      <c r="D91" s="117"/>
      <c r="E91" s="121"/>
    </row>
    <row r="92" spans="1:6" ht="12" customHeight="1" x14ac:dyDescent="0.5">
      <c r="A92" s="116"/>
      <c r="B92" s="106"/>
      <c r="D92" s="117"/>
      <c r="E92" s="121"/>
    </row>
    <row r="93" spans="1:6" x14ac:dyDescent="0.5">
      <c r="A93" s="116"/>
      <c r="B93" s="118"/>
      <c r="D93" s="117"/>
    </row>
    <row r="94" spans="1:6" x14ac:dyDescent="0.5">
      <c r="A94" s="116"/>
      <c r="D94" s="117"/>
    </row>
    <row r="95" spans="1:6" x14ac:dyDescent="0.5">
      <c r="A95" s="116"/>
      <c r="C95" s="106"/>
      <c r="D95" s="116"/>
      <c r="E95" s="120"/>
      <c r="F95" s="126"/>
    </row>
    <row r="96" spans="1:6" ht="12" customHeight="1" x14ac:dyDescent="0.5">
      <c r="A96" s="116"/>
      <c r="C96" s="106"/>
      <c r="D96" s="116"/>
      <c r="E96" s="106"/>
      <c r="F96" s="126"/>
    </row>
    <row r="97" spans="1:6" ht="12" customHeight="1" x14ac:dyDescent="0.5">
      <c r="A97" s="116"/>
      <c r="C97" s="106"/>
      <c r="D97" s="116"/>
      <c r="E97" s="106"/>
      <c r="F97" s="126"/>
    </row>
    <row r="98" spans="1:6" x14ac:dyDescent="0.5">
      <c r="A98" s="116"/>
      <c r="C98" s="106"/>
      <c r="D98" s="116"/>
      <c r="E98" s="120"/>
      <c r="F98" s="126"/>
    </row>
    <row r="99" spans="1:6" ht="12" customHeight="1" x14ac:dyDescent="0.5">
      <c r="A99" s="116"/>
      <c r="C99" s="106"/>
      <c r="D99" s="116"/>
      <c r="E99" s="120"/>
      <c r="F99" s="126"/>
    </row>
    <row r="100" spans="1:6" ht="12" customHeight="1" x14ac:dyDescent="0.5">
      <c r="A100" s="116"/>
      <c r="B100" s="122"/>
      <c r="C100" s="106"/>
      <c r="D100" s="116"/>
      <c r="E100" s="106"/>
      <c r="F100" s="126"/>
    </row>
    <row r="101" spans="1:6" x14ac:dyDescent="0.5">
      <c r="A101" s="116"/>
      <c r="C101" s="106"/>
      <c r="D101" s="116"/>
      <c r="E101" s="120"/>
      <c r="F101" s="126"/>
    </row>
    <row r="102" spans="1:6" ht="12" customHeight="1" x14ac:dyDescent="0.5">
      <c r="A102" s="116"/>
      <c r="C102" s="106"/>
      <c r="D102" s="116"/>
      <c r="E102" s="106"/>
      <c r="F102" s="126"/>
    </row>
    <row r="103" spans="1:6" ht="10.15" customHeight="1" x14ac:dyDescent="0.5">
      <c r="A103" s="116"/>
      <c r="C103" s="106"/>
      <c r="D103" s="116"/>
      <c r="E103" s="106"/>
      <c r="F103" s="126"/>
    </row>
    <row r="104" spans="1:6" ht="13.9" customHeight="1" x14ac:dyDescent="0.5">
      <c r="D104" s="117"/>
    </row>
    <row r="105" spans="1:6" x14ac:dyDescent="0.5">
      <c r="D105" s="117"/>
    </row>
    <row r="106" spans="1:6" x14ac:dyDescent="0.5">
      <c r="D106" s="117"/>
    </row>
    <row r="107" spans="1:6" x14ac:dyDescent="0.5">
      <c r="D107" s="117"/>
    </row>
    <row r="108" spans="1:6" x14ac:dyDescent="0.5">
      <c r="D108" s="117"/>
    </row>
    <row r="109" spans="1:6" x14ac:dyDescent="0.5">
      <c r="D109" s="117"/>
    </row>
    <row r="110" spans="1:6" x14ac:dyDescent="0.5">
      <c r="D110" s="117"/>
    </row>
    <row r="111" spans="1:6" x14ac:dyDescent="0.5">
      <c r="D111" s="117"/>
    </row>
    <row r="112" spans="1:6" x14ac:dyDescent="0.5">
      <c r="D112" s="117"/>
    </row>
    <row r="113" spans="4:4" x14ac:dyDescent="0.5">
      <c r="D113" s="117"/>
    </row>
    <row r="114" spans="4:4" x14ac:dyDescent="0.5">
      <c r="D114" s="117"/>
    </row>
  </sheetData>
  <printOptions horizontalCentered="1"/>
  <pageMargins left="0.39370078740157483" right="0.39370078740157483" top="0.98425196850393704" bottom="0.78740157480314965" header="0.51181102362204722" footer="0.51181102362204722"/>
  <pageSetup paperSize="9" firstPageNumber="10" orientation="portrait" r:id="rId1"/>
  <headerFooter alignWithMargins="0">
    <oddHeader>&amp;L&amp;8DPGF Vidéoprotection
ind 0&amp;CRENOUVELLEMENT DES SYSTEMES DE VIDEOPROTECTION
- PREFECTURE DU RHONE</oddHeader>
    <oddFooter>&amp;CDB INGENIERIE&amp;R&amp;P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PDG</vt:lpstr>
      <vt:lpstr>Généralités</vt:lpstr>
      <vt:lpstr>Molière</vt:lpstr>
      <vt:lpstr>Corneille - Liberté</vt:lpstr>
      <vt:lpstr>PSE</vt:lpstr>
      <vt:lpstr>RECAP</vt:lpstr>
      <vt:lpstr>'Corneille - Liberté'!Impression_des_titres</vt:lpstr>
      <vt:lpstr>Généralités!Impression_des_titres</vt:lpstr>
      <vt:lpstr>Molière!Impression_des_titres</vt:lpstr>
      <vt:lpstr>PSE!Impression_des_titres</vt:lpstr>
      <vt:lpstr>'Corneille - Liberté'!Zone_d_impression</vt:lpstr>
      <vt:lpstr>Généralités!Zone_d_impression</vt:lpstr>
      <vt:lpstr>Molière!Zone_d_impression</vt:lpstr>
      <vt:lpstr>PDG!Zone_d_impression</vt:lpstr>
      <vt:lpstr>PSE!Zone_d_impression</vt:lpstr>
      <vt:lpstr>RECAP!Zone_d_impression</vt:lpstr>
    </vt:vector>
  </TitlesOfParts>
  <Company>DBI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VIDEOPROTECTION</dc:title>
  <dc:subject>PREF69</dc:subject>
  <dc:creator>DBI</dc:creator>
  <cp:lastModifiedBy>Djémaï Bakir</cp:lastModifiedBy>
  <cp:lastPrinted>2026-07-30T17:22:45Z</cp:lastPrinted>
  <dcterms:created xsi:type="dcterms:W3CDTF">1999-03-12T13:59:23Z</dcterms:created>
  <dcterms:modified xsi:type="dcterms:W3CDTF">2026-07-30T17:23:43Z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-407090480</vt:i4>
  </property>
  <property fmtid="{D5CDD505-2E9C-101B-9397-08002B2CF9AE}" pid="3" name="_EmailSubject">
    <vt:lpwstr>kontiki</vt:lpwstr>
  </property>
  <property fmtid="{D5CDD505-2E9C-101B-9397-08002B2CF9AE}" pid="4" name="_AuthorEmail">
    <vt:lpwstr>dbakir@setam-ingenierie.fr</vt:lpwstr>
  </property>
  <property fmtid="{D5CDD505-2E9C-101B-9397-08002B2CF9AE}" pid="5" name="_AuthorEmailDisplayName">
    <vt:lpwstr>Djemai BAKIR</vt:lpwstr>
  </property>
  <property fmtid="{D5CDD505-2E9C-101B-9397-08002B2CF9AE}" pid="6" name="_ReviewingToolsShownOnce">
    <vt:lpwstr/>
  </property>
</Properties>
</file>