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chats - marchés\Services\2026\2026FCS0011_GTB\1_CONSULTATION\0_PreparationProcédure\Relecture anne\"/>
    </mc:Choice>
  </mc:AlternateContent>
  <xr:revisionPtr revIDLastSave="0" documentId="13_ncr:1_{6022B64D-28EE-433B-B2ED-56E75A73279F}" xr6:coauthVersionLast="47" xr6:coauthVersionMax="47" xr10:uidLastSave="{00000000-0000-0000-0000-000000000000}"/>
  <bookViews>
    <workbookView xWindow="-120" yWindow="-120" windowWidth="29040" windowHeight="15720" xr2:uid="{1C62E050-EA2C-44DC-9DBF-A54B08005E6E}"/>
  </bookViews>
  <sheets>
    <sheet name="DQE GT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F42" i="1"/>
  <c r="F41" i="1"/>
  <c r="F40" i="1"/>
  <c r="F39" i="1"/>
  <c r="F37" i="1" l="1"/>
  <c r="F21" i="1"/>
  <c r="F23" i="1"/>
  <c r="F24" i="1"/>
  <c r="F25" i="1"/>
  <c r="F26" i="1"/>
  <c r="F27" i="1"/>
  <c r="F28" i="1"/>
  <c r="F29" i="1"/>
  <c r="F30" i="1"/>
  <c r="F31" i="1"/>
  <c r="F32" i="1"/>
  <c r="F33" i="1"/>
  <c r="F34" i="1"/>
  <c r="F3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5" i="1"/>
</calcChain>
</file>

<file path=xl/sharedStrings.xml><?xml version="1.0" encoding="utf-8"?>
<sst xmlns="http://schemas.openxmlformats.org/spreadsheetml/2006/main" count="105" uniqueCount="76">
  <si>
    <t>Hr</t>
  </si>
  <si>
    <t>Heure niveau technicien</t>
  </si>
  <si>
    <t>Heure niveau ingénieur</t>
  </si>
  <si>
    <t>Heure étude niveau dessinateur- projeteur</t>
  </si>
  <si>
    <t>Tarification spécifique d'heures</t>
  </si>
  <si>
    <t>U</t>
  </si>
  <si>
    <t>Licences et extensions logicielles diverses</t>
  </si>
  <si>
    <t>Forfait mise en service d'une installation pour 100 entrées sorties</t>
  </si>
  <si>
    <t>Forfait mise en service d'une installation pour 50 entrées sorties</t>
  </si>
  <si>
    <t>Forfait mise en service d'une installation pour 10 entrées sorties</t>
  </si>
  <si>
    <t>Programmation de 100 points dans l'outil bilan</t>
  </si>
  <si>
    <t>Programmation de 100 points dans l'automate</t>
  </si>
  <si>
    <t>Programmation de 100 points dans la supervision</t>
  </si>
  <si>
    <t>Programmation de 50 points dans l'outil bilan</t>
  </si>
  <si>
    <t>Programmation de 50 points dans l'automate</t>
  </si>
  <si>
    <t>Programmation de 50 points dans la supervision</t>
  </si>
  <si>
    <t>Programmation de 10 points dans l'outil bilan</t>
  </si>
  <si>
    <t>Programmation de 10 points dans l'automate</t>
  </si>
  <si>
    <t>Programmation de 10 points dans la supervision</t>
  </si>
  <si>
    <t>Programmations et mises en service</t>
  </si>
  <si>
    <t>Unité</t>
  </si>
  <si>
    <t>Référence</t>
  </si>
  <si>
    <t>Autres prestations</t>
  </si>
  <si>
    <t>Libellé</t>
  </si>
  <si>
    <t>Abonnement licence PCVue (accès au MàJ dès leur sortie) annuel</t>
  </si>
  <si>
    <t>Coef</t>
  </si>
  <si>
    <t>Majoration sur les prestations sous-traitées (sur présentation de justificatif)</t>
  </si>
  <si>
    <t>Majoration sur le prix d'achat des fournitures hors bordereau (sur présentation de justificatif)</t>
  </si>
  <si>
    <t>Prix unitaire en €HT</t>
  </si>
  <si>
    <t>Intégration/paramètrage de 10 points dans l'interface de visualisation GRAFANA</t>
  </si>
  <si>
    <t>Intégration/paramètrage points dans l'interface de visualisation GRAFANA</t>
  </si>
  <si>
    <t>Intégration/paramètrage 100 points dans l'interface de visualisation GRAFANA</t>
  </si>
  <si>
    <r>
      <t xml:space="preserve">Pièces dont le montant d'achat est </t>
    </r>
    <r>
      <rPr>
        <b/>
        <sz val="11"/>
        <color rgb="FF000000"/>
        <rFont val="Calibri"/>
        <family val="2"/>
        <scheme val="minor"/>
      </rPr>
      <t>inférieur ou égal à 500 € HT</t>
    </r>
    <r>
      <rPr>
        <sz val="11"/>
        <color indexed="8"/>
        <rFont val="Calibri"/>
        <family val="2"/>
        <scheme val="minor"/>
      </rPr>
      <t xml:space="preserve"> -  indiquer la valeur du coefficient  (ex : 1,10 correspond à 10%)</t>
    </r>
  </si>
  <si>
    <r>
      <t>Pièces dont le montant d'achat est compris entre</t>
    </r>
    <r>
      <rPr>
        <b/>
        <sz val="11"/>
        <color rgb="FF000000"/>
        <rFont val="Calibri"/>
        <family val="2"/>
        <scheme val="minor"/>
      </rPr>
      <t xml:space="preserve"> 501 et 1500 € HT</t>
    </r>
    <r>
      <rPr>
        <sz val="11"/>
        <color indexed="8"/>
        <rFont val="Calibri"/>
        <family val="2"/>
        <scheme val="minor"/>
      </rPr>
      <t xml:space="preserve"> </t>
    </r>
  </si>
  <si>
    <r>
      <t xml:space="preserve">Pièces dont le montant d'achat est compris entre </t>
    </r>
    <r>
      <rPr>
        <b/>
        <sz val="11"/>
        <color rgb="FF000000"/>
        <rFont val="Calibri"/>
        <family val="2"/>
        <scheme val="minor"/>
      </rPr>
      <t>1 501 et 5000 € HT</t>
    </r>
  </si>
  <si>
    <r>
      <t xml:space="preserve">Pièces dont le montant d'achat est supérieur à </t>
    </r>
    <r>
      <rPr>
        <b/>
        <sz val="11"/>
        <color rgb="FF000000"/>
        <rFont val="Calibri"/>
        <family val="2"/>
        <scheme val="minor"/>
      </rPr>
      <t>5000€ HT</t>
    </r>
  </si>
  <si>
    <t>coef</t>
  </si>
  <si>
    <t>DOE (comprend la modification de schémas)</t>
  </si>
  <si>
    <t>Majoration sur prestation sous-traitée  fourniture + intervention. Il ne pourra pas être rajouté d'heures de main d'œuvre</t>
  </si>
  <si>
    <t>Coefficient de peine et soin - prestation en sous-traitance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</si>
  <si>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</si>
  <si>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</si>
  <si>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</si>
  <si>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</si>
  <si>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</si>
  <si>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</si>
  <si>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</si>
  <si>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</si>
  <si>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</si>
  <si>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</si>
  <si>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</si>
  <si>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</si>
  <si>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</si>
  <si>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</si>
  <si>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</si>
  <si>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3.1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</si>
  <si>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</si>
  <si>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</si>
  <si>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</si>
  <si>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</si>
  <si>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</si>
  <si>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</si>
  <si>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</si>
  <si>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</si>
  <si>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</si>
  <si>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</si>
  <si>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</si>
  <si>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</si>
  <si>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Quantité</t>
  </si>
  <si>
    <t>Prix total en €HT</t>
  </si>
  <si>
    <t>Fourniture swtich administrable 6 ports cuivre hirschmann BRS20-8TX/2FX</t>
  </si>
  <si>
    <t>Fourniture Automate SCHNEIDR AS-P</t>
  </si>
  <si>
    <t>Fourniutre switch Planet Switch Rail DIN L3 Durci 8x10/100/1000T RJ45 PoE++ 95W 4xSFP+ 10G EN50121-4 EN61000-6-2/-4</t>
  </si>
  <si>
    <t>Total</t>
  </si>
  <si>
    <t>Détail quantitatif estimatif</t>
  </si>
  <si>
    <r>
      <t xml:space="preserve">Majoration sur main d'œuvre hors heures </t>
    </r>
    <r>
      <rPr>
        <sz val="11"/>
        <color rgb="FFFF0000"/>
        <rFont val="Calibri"/>
        <family val="2"/>
        <scheme val="minor"/>
      </rPr>
      <t>(hors plage 7H00 – 19H00</t>
    </r>
    <r>
      <rPr>
        <sz val="11"/>
        <color indexed="8"/>
        <rFont val="Calibri"/>
        <family val="2"/>
        <scheme val="minor"/>
      </rPr>
      <t>) /jour ouvrés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</si>
</sst>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i/>
      <sz val="10"/>
      <name val="Times New Roman"/>
      <family val="1"/>
    </font>
    <font>
      <sz val="10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b/>
      <sz val="9"/>
      <color theme="1"/>
      <name val="Times New Roman"/>
      <family val="1"/>
    </font>
    <font>
      <b/>
      <sz val="10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35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7" fillId="2" borderId="8" xfId="0" applyFont="1" applyFill="1" applyBorder="1" applyAlignment="1">
      <alignment horizontal="center" vertical="center"/>
    </xf>
    <xf numFmtId="0" fontId="8" fillId="0" borderId="0" xfId="0" applyFont="1"/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9" fillId="4" borderId="9" xfId="0" applyFont="1" applyFill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/>
    </xf>
  </cellXfs>
  <cellStyles count="2">
    <cellStyle name="Normal" xfId="0" builtinId="0"/>
    <cellStyle name="Normal 3" xfId="1" xr:uid="{5B89C528-5D7C-447F-8167-AB84C4BAAA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50D57-4368-4762-BDC4-7A64AA52B513}">
  <dimension ref="A1:G44"/>
  <sheetViews>
    <sheetView tabSelected="1" topLeftCell="A16" zoomScaleNormal="100" workbookViewId="0">
      <selection activeCell="H28" sqref="H28"/>
    </sheetView>
  </sheetViews>
  <sheetFormatPr baseColWidth="10" defaultRowHeight="15" x14ac:dyDescent="0.25"/>
  <cols>
    <col min="1" max="1" width="11.7109375" customWidth="1"/>
    <col min="2" max="2" width="118.140625" customWidth="1"/>
    <col min="3" max="3" width="7.28515625" customWidth="1"/>
    <col min="4" max="4" width="12.85546875" customWidth="1"/>
    <col min="5" max="6" width="11.7109375" customWidth="1"/>
  </cols>
  <sheetData>
    <row r="1" spans="1:7" ht="22.5" customHeight="1" x14ac:dyDescent="0.3">
      <c r="A1" s="30" t="s">
        <v>74</v>
      </c>
      <c r="B1" s="31"/>
      <c r="C1" s="31"/>
      <c r="D1" s="31"/>
      <c r="E1" s="32"/>
      <c r="F1" s="28"/>
    </row>
    <row r="2" spans="1:7" ht="19.5" thickBot="1" x14ac:dyDescent="0.35">
      <c r="A2" s="6"/>
      <c r="B2" s="7"/>
      <c r="C2" s="8"/>
      <c r="D2" s="8"/>
      <c r="E2" s="9"/>
      <c r="F2" s="9"/>
    </row>
    <row r="3" spans="1:7" s="1" customFormat="1" ht="40.5" customHeight="1" thickBot="1" x14ac:dyDescent="0.3">
      <c r="A3" s="21" t="s">
        <v>21</v>
      </c>
      <c r="B3" s="10" t="s">
        <v>23</v>
      </c>
      <c r="C3" s="10" t="s">
        <v>20</v>
      </c>
      <c r="D3" s="10" t="s">
        <v>68</v>
      </c>
      <c r="E3" s="24" t="s">
        <v>28</v>
      </c>
      <c r="F3" s="24" t="s">
        <v>69</v>
      </c>
    </row>
    <row r="4" spans="1:7" ht="15.6" customHeight="1" x14ac:dyDescent="0.25">
      <c r="A4" s="26">
        <v>2</v>
      </c>
      <c r="B4" s="15" t="s">
        <v>19</v>
      </c>
      <c r="C4" s="5"/>
      <c r="D4" s="5"/>
      <c r="E4" s="5"/>
      <c r="F4" s="5"/>
    </row>
    <row r="5" spans="1:7" x14ac:dyDescent="0.25">
      <c r="A5" s="2" t="s">
        <v>40</v>
      </c>
      <c r="B5" s="17" t="s">
        <v>18</v>
      </c>
      <c r="C5" s="2" t="s">
        <v>5</v>
      </c>
      <c r="D5" s="12"/>
      <c r="E5" s="12"/>
      <c r="F5" s="12">
        <f>SUM(D5*E5)</f>
        <v>0</v>
      </c>
      <c r="G5" s="11"/>
    </row>
    <row r="6" spans="1:7" x14ac:dyDescent="0.25">
      <c r="A6" s="2" t="s">
        <v>41</v>
      </c>
      <c r="B6" s="18" t="s">
        <v>17</v>
      </c>
      <c r="C6" s="12" t="s">
        <v>5</v>
      </c>
      <c r="E6" s="12"/>
      <c r="F6" s="12">
        <f t="shared" ref="F6:F36" si="0">SUM(D6*E6)</f>
        <v>0</v>
      </c>
    </row>
    <row r="7" spans="1:7" x14ac:dyDescent="0.25">
      <c r="A7" s="2" t="s">
        <v>42</v>
      </c>
      <c r="B7" s="18" t="s">
        <v>16</v>
      </c>
      <c r="C7" s="12" t="s">
        <v>5</v>
      </c>
      <c r="D7" s="12">
        <v>36</v>
      </c>
      <c r="E7" s="12"/>
      <c r="F7" s="12">
        <f t="shared" si="0"/>
        <v>0</v>
      </c>
    </row>
    <row r="8" spans="1:7" x14ac:dyDescent="0.25">
      <c r="A8" s="2" t="s">
        <v>43</v>
      </c>
      <c r="B8" s="18" t="s">
        <v>29</v>
      </c>
      <c r="C8" s="12" t="s">
        <v>5</v>
      </c>
      <c r="D8" s="12">
        <v>36</v>
      </c>
      <c r="E8" s="12"/>
      <c r="F8" s="12">
        <f t="shared" si="0"/>
        <v>0</v>
      </c>
    </row>
    <row r="9" spans="1:7" x14ac:dyDescent="0.25">
      <c r="A9" s="2" t="s">
        <v>44</v>
      </c>
      <c r="B9" s="18" t="s">
        <v>15</v>
      </c>
      <c r="C9" s="12" t="s">
        <v>5</v>
      </c>
      <c r="D9" s="12">
        <v>1</v>
      </c>
      <c r="E9" s="12"/>
      <c r="F9" s="12">
        <f t="shared" si="0"/>
        <v>0</v>
      </c>
    </row>
    <row r="10" spans="1:7" x14ac:dyDescent="0.25">
      <c r="A10" s="2" t="s">
        <v>45</v>
      </c>
      <c r="B10" s="18" t="s">
        <v>14</v>
      </c>
      <c r="C10" s="12" t="s">
        <v>5</v>
      </c>
      <c r="D10" s="12">
        <v>1</v>
      </c>
      <c r="E10" s="12"/>
      <c r="F10" s="12">
        <f t="shared" si="0"/>
        <v>0</v>
      </c>
    </row>
    <row r="11" spans="1:7" x14ac:dyDescent="0.25">
      <c r="A11" s="2" t="s">
        <v>46</v>
      </c>
      <c r="B11" s="18" t="s">
        <v>13</v>
      </c>
      <c r="C11" s="12" t="s">
        <v>5</v>
      </c>
      <c r="D11" s="12"/>
      <c r="E11" s="12"/>
      <c r="F11" s="12">
        <f t="shared" si="0"/>
        <v>0</v>
      </c>
    </row>
    <row r="12" spans="1:7" x14ac:dyDescent="0.25">
      <c r="A12" s="2" t="s">
        <v>47</v>
      </c>
      <c r="B12" s="18" t="s">
        <v>30</v>
      </c>
      <c r="C12" s="12" t="s">
        <v>5</v>
      </c>
      <c r="D12" s="12"/>
      <c r="E12" s="12"/>
      <c r="F12" s="12">
        <f t="shared" si="0"/>
        <v>0</v>
      </c>
    </row>
    <row r="13" spans="1:7" x14ac:dyDescent="0.25">
      <c r="A13" s="2" t="s">
        <v>48</v>
      </c>
      <c r="B13" s="18" t="s">
        <v>12</v>
      </c>
      <c r="C13" s="12" t="s">
        <v>5</v>
      </c>
      <c r="D13" s="12">
        <v>8</v>
      </c>
      <c r="E13" s="12"/>
      <c r="F13" s="12">
        <f t="shared" si="0"/>
        <v>0</v>
      </c>
    </row>
    <row r="14" spans="1:7" x14ac:dyDescent="0.25">
      <c r="A14" s="2" t="s">
        <v>49</v>
      </c>
      <c r="B14" s="18" t="s">
        <v>11</v>
      </c>
      <c r="C14" s="12" t="s">
        <v>5</v>
      </c>
      <c r="D14" s="12">
        <v>8</v>
      </c>
      <c r="E14" s="12"/>
      <c r="F14" s="12">
        <f t="shared" si="0"/>
        <v>0</v>
      </c>
    </row>
    <row r="15" spans="1:7" x14ac:dyDescent="0.25">
      <c r="A15" s="2" t="s">
        <v>50</v>
      </c>
      <c r="B15" s="18" t="s">
        <v>10</v>
      </c>
      <c r="C15" s="12" t="s">
        <v>5</v>
      </c>
      <c r="D15" s="12"/>
      <c r="E15" s="12"/>
      <c r="F15" s="12">
        <f t="shared" si="0"/>
        <v>0</v>
      </c>
    </row>
    <row r="16" spans="1:7" x14ac:dyDescent="0.25">
      <c r="A16" s="2" t="s">
        <v>51</v>
      </c>
      <c r="B16" s="18" t="s">
        <v>31</v>
      </c>
      <c r="C16" s="12" t="s">
        <v>5</v>
      </c>
      <c r="D16" s="12"/>
      <c r="E16" s="12"/>
      <c r="F16" s="12">
        <f t="shared" si="0"/>
        <v>0</v>
      </c>
    </row>
    <row r="17" spans="1:7" x14ac:dyDescent="0.25">
      <c r="A17" s="2" t="s">
        <v>52</v>
      </c>
      <c r="B17" s="18" t="s">
        <v>9</v>
      </c>
      <c r="C17" s="12" t="s">
        <v>5</v>
      </c>
      <c r="D17" s="12"/>
      <c r="E17" s="12"/>
      <c r="F17" s="12">
        <f t="shared" si="0"/>
        <v>0</v>
      </c>
    </row>
    <row r="18" spans="1:7" x14ac:dyDescent="0.25">
      <c r="A18" s="2" t="s">
        <v>53</v>
      </c>
      <c r="B18" s="18" t="s">
        <v>8</v>
      </c>
      <c r="C18" s="12" t="s">
        <v>5</v>
      </c>
      <c r="D18" s="12">
        <v>1</v>
      </c>
      <c r="E18" s="12"/>
      <c r="F18" s="12">
        <f t="shared" si="0"/>
        <v>0</v>
      </c>
    </row>
    <row r="19" spans="1:7" x14ac:dyDescent="0.25">
      <c r="A19" s="2" t="s">
        <v>54</v>
      </c>
      <c r="B19" s="18" t="s">
        <v>7</v>
      </c>
      <c r="C19" s="12" t="s">
        <v>5</v>
      </c>
      <c r="D19" s="12">
        <v>8</v>
      </c>
      <c r="E19" s="12"/>
      <c r="F19" s="12">
        <f t="shared" si="0"/>
        <v>0</v>
      </c>
    </row>
    <row r="20" spans="1:7" ht="15.6" customHeight="1" x14ac:dyDescent="0.25">
      <c r="A20" s="26">
        <v>3</v>
      </c>
      <c r="B20" s="15" t="s">
        <v>6</v>
      </c>
      <c r="C20" s="4"/>
      <c r="D20" s="4"/>
      <c r="E20" s="4"/>
      <c r="F20" s="12"/>
    </row>
    <row r="21" spans="1:7" x14ac:dyDescent="0.25">
      <c r="A21" s="2" t="s">
        <v>55</v>
      </c>
      <c r="B21" s="17" t="s">
        <v>24</v>
      </c>
      <c r="C21" s="2" t="s">
        <v>5</v>
      </c>
      <c r="D21" s="2">
        <v>1</v>
      </c>
      <c r="E21" s="2"/>
      <c r="F21" s="12">
        <f t="shared" si="0"/>
        <v>0</v>
      </c>
    </row>
    <row r="22" spans="1:7" ht="15.6" customHeight="1" x14ac:dyDescent="0.25">
      <c r="A22" s="2">
        <v>4</v>
      </c>
      <c r="B22" s="15" t="s">
        <v>22</v>
      </c>
      <c r="C22" s="4"/>
      <c r="D22" s="4"/>
      <c r="E22" s="4"/>
      <c r="F22" s="12"/>
    </row>
    <row r="23" spans="1:7" ht="15" customHeight="1" x14ac:dyDescent="0.25">
      <c r="A23" s="13" t="s">
        <v>56</v>
      </c>
      <c r="B23" s="19" t="s">
        <v>4</v>
      </c>
      <c r="C23" s="5"/>
      <c r="D23" s="5"/>
      <c r="E23" s="5"/>
      <c r="F23" s="12">
        <f t="shared" si="0"/>
        <v>0</v>
      </c>
    </row>
    <row r="24" spans="1:7" x14ac:dyDescent="0.25">
      <c r="A24" s="13" t="s">
        <v>57</v>
      </c>
      <c r="B24" s="20" t="s">
        <v>3</v>
      </c>
      <c r="C24" s="2" t="s">
        <v>0</v>
      </c>
      <c r="D24" s="2">
        <v>32</v>
      </c>
      <c r="E24" s="2"/>
      <c r="F24" s="12">
        <f t="shared" si="0"/>
        <v>0</v>
      </c>
    </row>
    <row r="25" spans="1:7" x14ac:dyDescent="0.25">
      <c r="A25" s="13" t="s">
        <v>58</v>
      </c>
      <c r="B25" s="20" t="s">
        <v>2</v>
      </c>
      <c r="C25" s="2" t="s">
        <v>0</v>
      </c>
      <c r="D25" s="2">
        <v>24</v>
      </c>
      <c r="E25" s="2"/>
      <c r="F25" s="12">
        <f t="shared" si="0"/>
        <v>0</v>
      </c>
      <c r="G25" s="11"/>
    </row>
    <row r="26" spans="1:7" x14ac:dyDescent="0.25">
      <c r="A26" s="2" t="s">
        <v>59</v>
      </c>
      <c r="B26" s="17" t="s">
        <v>1</v>
      </c>
      <c r="C26" s="2" t="s">
        <v>0</v>
      </c>
      <c r="D26" s="2">
        <v>53</v>
      </c>
      <c r="E26" s="2"/>
      <c r="F26" s="12">
        <f t="shared" si="0"/>
        <v>0</v>
      </c>
    </row>
    <row r="27" spans="1:7" x14ac:dyDescent="0.25">
      <c r="A27" s="22" t="s">
        <v>60</v>
      </c>
      <c r="B27" s="18" t="s">
        <v>75</v>
      </c>
      <c r="C27" s="14" t="s">
        <v>36</v>
      </c>
      <c r="D27" s="14"/>
      <c r="E27" s="3"/>
      <c r="F27" s="12">
        <f t="shared" si="0"/>
        <v>0</v>
      </c>
    </row>
    <row r="28" spans="1:7" ht="20.45" customHeight="1" x14ac:dyDescent="0.25">
      <c r="A28" s="2" t="s">
        <v>61</v>
      </c>
      <c r="B28" s="16" t="s">
        <v>27</v>
      </c>
      <c r="C28" s="2" t="s">
        <v>25</v>
      </c>
      <c r="D28" s="2"/>
      <c r="E28" s="3"/>
      <c r="F28" s="12">
        <f t="shared" si="0"/>
        <v>0</v>
      </c>
    </row>
    <row r="29" spans="1:7" ht="20.45" customHeight="1" x14ac:dyDescent="0.25">
      <c r="A29" s="2" t="s">
        <v>62</v>
      </c>
      <c r="B29" s="16" t="s">
        <v>26</v>
      </c>
      <c r="C29" s="2" t="s">
        <v>25</v>
      </c>
      <c r="D29" s="2"/>
      <c r="E29" s="3"/>
      <c r="F29" s="12">
        <f t="shared" si="0"/>
        <v>0</v>
      </c>
    </row>
    <row r="30" spans="1:7" ht="15" customHeight="1" x14ac:dyDescent="0.25">
      <c r="A30" s="22" t="s">
        <v>63</v>
      </c>
      <c r="B30" s="18" t="s">
        <v>32</v>
      </c>
      <c r="C30" s="2" t="s">
        <v>25</v>
      </c>
      <c r="D30" s="2"/>
      <c r="E30" s="3"/>
      <c r="F30" s="12">
        <f t="shared" si="0"/>
        <v>0</v>
      </c>
    </row>
    <row r="31" spans="1:7" x14ac:dyDescent="0.25">
      <c r="A31" s="22" t="s">
        <v>64</v>
      </c>
      <c r="B31" s="18" t="s">
        <v>33</v>
      </c>
      <c r="C31" s="2" t="s">
        <v>25</v>
      </c>
      <c r="D31" s="2"/>
      <c r="E31" s="3"/>
      <c r="F31" s="12">
        <f t="shared" si="0"/>
        <v>0</v>
      </c>
    </row>
    <row r="32" spans="1:7" x14ac:dyDescent="0.25">
      <c r="A32" s="22" t="s">
        <v>65</v>
      </c>
      <c r="B32" s="18" t="s">
        <v>34</v>
      </c>
      <c r="C32" s="2" t="s">
        <v>25</v>
      </c>
      <c r="D32" s="2"/>
      <c r="E32" s="3"/>
      <c r="F32" s="12">
        <f t="shared" si="0"/>
        <v>0</v>
      </c>
    </row>
    <row r="33" spans="1:6" x14ac:dyDescent="0.25">
      <c r="A33" s="22" t="s">
        <v>66</v>
      </c>
      <c r="B33" s="18" t="s">
        <v>35</v>
      </c>
      <c r="C33" s="2" t="s">
        <v>25</v>
      </c>
      <c r="D33" s="2"/>
      <c r="E33" s="3"/>
      <c r="F33" s="12">
        <f t="shared" si="0"/>
        <v>0</v>
      </c>
    </row>
    <row r="34" spans="1:6" x14ac:dyDescent="0.25">
      <c r="A34" s="22" t="s">
        <v>67</v>
      </c>
      <c r="B34" s="18" t="s">
        <v>37</v>
      </c>
      <c r="C34" s="12" t="s">
        <v>5</v>
      </c>
      <c r="D34" s="12">
        <v>1</v>
      </c>
      <c r="E34" s="25"/>
      <c r="F34" s="12">
        <f t="shared" si="0"/>
        <v>0</v>
      </c>
    </row>
    <row r="35" spans="1:6" ht="33.75" customHeight="1" x14ac:dyDescent="0.25">
      <c r="A35" s="27">
        <v>6</v>
      </c>
      <c r="B35" s="15" t="s">
        <v>38</v>
      </c>
      <c r="C35" s="22"/>
      <c r="D35" s="22"/>
      <c r="E35" s="22"/>
      <c r="F35" s="12"/>
    </row>
    <row r="36" spans="1:6" x14ac:dyDescent="0.25">
      <c r="A36" s="23">
        <v>6.1</v>
      </c>
      <c r="B36" s="18" t="s">
        <v>39</v>
      </c>
      <c r="C36" s="2" t="s">
        <v>25</v>
      </c>
      <c r="D36" s="2"/>
      <c r="E36" s="25"/>
      <c r="F36" s="12">
        <f t="shared" si="0"/>
        <v>0</v>
      </c>
    </row>
    <row r="37" spans="1:6" x14ac:dyDescent="0.25">
      <c r="C37" s="3"/>
      <c r="D37" s="3"/>
      <c r="E37" s="3" t="s">
        <v>73</v>
      </c>
      <c r="F37" s="12">
        <f>F34+F19+F18+F14+F13+F10+F9+F8+F7</f>
        <v>0</v>
      </c>
    </row>
    <row r="39" spans="1:6" x14ac:dyDescent="0.25">
      <c r="A39" s="33" t="s">
        <v>70</v>
      </c>
      <c r="B39" s="33"/>
      <c r="C39" s="29" t="s">
        <v>5</v>
      </c>
      <c r="D39" s="29">
        <v>3</v>
      </c>
      <c r="E39" s="3"/>
      <c r="F39" s="29">
        <f>D39*E39</f>
        <v>0</v>
      </c>
    </row>
    <row r="40" spans="1:6" x14ac:dyDescent="0.25">
      <c r="A40" s="33" t="s">
        <v>71</v>
      </c>
      <c r="B40" s="33"/>
      <c r="C40" s="29" t="s">
        <v>5</v>
      </c>
      <c r="D40" s="29">
        <v>2</v>
      </c>
      <c r="E40" s="3"/>
      <c r="F40" s="29">
        <f>D40*E40</f>
        <v>0</v>
      </c>
    </row>
    <row r="41" spans="1:6" x14ac:dyDescent="0.25">
      <c r="A41" s="34" t="s">
        <v>72</v>
      </c>
      <c r="B41" s="34"/>
      <c r="C41" s="29" t="s">
        <v>5</v>
      </c>
      <c r="D41" s="29">
        <v>4</v>
      </c>
      <c r="E41" s="3"/>
      <c r="F41" s="29">
        <f>D41*E41</f>
        <v>0</v>
      </c>
    </row>
    <row r="42" spans="1:6" x14ac:dyDescent="0.25">
      <c r="C42" s="3"/>
      <c r="D42" s="3"/>
      <c r="E42" s="3" t="s">
        <v>73</v>
      </c>
      <c r="F42" s="29">
        <f>F41+F40+F39</f>
        <v>0</v>
      </c>
    </row>
    <row r="44" spans="1:6" x14ac:dyDescent="0.25">
      <c r="E44" s="3" t="s">
        <v>73</v>
      </c>
      <c r="F44" s="29">
        <f>F42+F37</f>
        <v>0</v>
      </c>
    </row>
  </sheetData>
  <mergeCells count="4">
    <mergeCell ref="A1:E1"/>
    <mergeCell ref="A39:B39"/>
    <mergeCell ref="A40:B40"/>
    <mergeCell ref="A41:B4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3D8F8E8B4E334982EC9D28A4C5CA02" ma:contentTypeVersion="10" ma:contentTypeDescription="Crée un document." ma:contentTypeScope="" ma:versionID="6817bf2449fa7a13e434ef1435fe9f97">
  <xsd:schema xmlns:xsd="http://www.w3.org/2001/XMLSchema" xmlns:xs="http://www.w3.org/2001/XMLSchema" xmlns:p="http://schemas.microsoft.com/office/2006/metadata/properties" xmlns:ns2="2c07f33f-030e-4c0a-876b-2a6f88d90147" xmlns:ns3="70074f29-20c4-495c-8bbb-5941241afce7" targetNamespace="http://schemas.microsoft.com/office/2006/metadata/properties" ma:root="true" ma:fieldsID="14b0d5d5fa9896ac27c4a211c4cf6511" ns2:_="" ns3:_="">
    <xsd:import namespace="2c07f33f-030e-4c0a-876b-2a6f88d90147"/>
    <xsd:import namespace="70074f29-20c4-495c-8bbb-5941241afc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7f33f-030e-4c0a-876b-2a6f88d901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c0d25aaa-3409-4344-bb1d-806db514f7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074f29-20c4-495c-8bbb-5941241afc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677aab2-563b-49df-b189-9b5edf16b95a}" ma:internalName="TaxCatchAll" ma:showField="CatchAllData" ma:web="70074f29-20c4-495c-8bbb-5941241afc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07f33f-030e-4c0a-876b-2a6f88d90147">
      <Terms xmlns="http://schemas.microsoft.com/office/infopath/2007/PartnerControls"/>
    </lcf76f155ced4ddcb4097134ff3c332f>
    <TaxCatchAll xmlns="70074f29-20c4-495c-8bbb-5941241afc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190C05-A7C2-4BFF-82C4-4DB419BA9F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7f33f-030e-4c0a-876b-2a6f88d90147"/>
    <ds:schemaRef ds:uri="70074f29-20c4-495c-8bbb-5941241afc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9B1E26-CF31-4B24-BC03-0E96B63D0325}">
  <ds:schemaRefs>
    <ds:schemaRef ds:uri="http://schemas.microsoft.com/office/2006/metadata/properties"/>
    <ds:schemaRef ds:uri="http://www.w3.org/XML/1998/namespace"/>
    <ds:schemaRef ds:uri="http://purl.org/dc/terms/"/>
    <ds:schemaRef ds:uri="70074f29-20c4-495c-8bbb-5941241afce7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2c07f33f-030e-4c0a-876b-2a6f88d90147"/>
  </ds:schemaRefs>
</ds:datastoreItem>
</file>

<file path=customXml/itemProps3.xml><?xml version="1.0" encoding="utf-8"?>
<ds:datastoreItem xmlns:ds="http://schemas.openxmlformats.org/officeDocument/2006/customXml" ds:itemID="{3ED6FBF4-2517-4FF5-AD2A-D26F7A3CAF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GTB</vt:lpstr>
    </vt:vector>
  </TitlesOfParts>
  <Company>ISAE-SupAero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m.cuquel</dc:creator>
  <cp:lastModifiedBy>Helie GUIMBELOT</cp:lastModifiedBy>
  <dcterms:created xsi:type="dcterms:W3CDTF">2022-05-17T09:16:55Z</dcterms:created>
  <dcterms:modified xsi:type="dcterms:W3CDTF">2026-07-29T13:02:30Z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0x010100493D8F8E8B4E334982EC9D28A4C5CA02</vt:lpwstr>
  </property>
  <property fmtid="{D5CDD505-2E9C-101B-9397-08002B2CF9AE}" pid="3" name="MediaServiceImageTags">
    <vt:lpwstr/>
  </property>
</Properties>
</file>