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V:\DAP\ACTIVITES_DAP\Marchés\20 - DIRAG\2026\2620A0208_MOE regroupement Lamentin site Desaix\02-DC\02. DCE à publier\"/>
    </mc:Choice>
  </mc:AlternateContent>
  <xr:revisionPtr revIDLastSave="0" documentId="13_ncr:1_{B0765CBB-6BB2-46A1-9418-2826B8BDE17F}" xr6:coauthVersionLast="36" xr6:coauthVersionMax="47" xr10:uidLastSave="{00000000-0000-0000-0000-000000000000}"/>
  <bookViews>
    <workbookView xWindow="-120" yWindow="-120" windowWidth="20730" windowHeight="11160" xr2:uid="{00000000-000D-0000-FFFF-FFFF00000000}"/>
  </bookViews>
  <sheets>
    <sheet name="Répartition cotraitants" sheetId="1" r:id="rId1"/>
    <sheet name="Décomposition horaire" sheetId="5" r:id="rId2"/>
  </sheets>
  <definedNames>
    <definedName name="_xlnm.Print_Area" localSheetId="1">'Décomposition horaire'!$A$1:$R$26</definedName>
    <definedName name="_xlnm.Print_Area" localSheetId="0">'Répartition cotraitants'!$A$1:$I$30</definedName>
  </definedNames>
  <calcPr calcId="191029" iterateDelta="1E-4"/>
</workbook>
</file>

<file path=xl/calcChain.xml><?xml version="1.0" encoding="utf-8"?>
<calcChain xmlns="http://schemas.openxmlformats.org/spreadsheetml/2006/main">
  <c r="E7" i="1" l="1"/>
  <c r="E8" i="1"/>
  <c r="G6" i="1" l="1"/>
  <c r="E9" i="1"/>
  <c r="E11" i="1"/>
  <c r="E10" i="1"/>
  <c r="D26" i="1"/>
  <c r="D25" i="1"/>
  <c r="F22" i="5"/>
  <c r="D24" i="5"/>
  <c r="D23" i="5"/>
  <c r="R22" i="5"/>
  <c r="P22" i="5"/>
  <c r="O22" i="5"/>
  <c r="M22" i="5"/>
  <c r="L22" i="5"/>
  <c r="J22" i="5"/>
  <c r="I22" i="5"/>
  <c r="G22" i="5"/>
  <c r="D22" i="5"/>
  <c r="R20" i="5"/>
  <c r="O20" i="5"/>
  <c r="L20" i="5"/>
  <c r="I20" i="5"/>
  <c r="F20" i="5"/>
  <c r="R18" i="5" l="1"/>
  <c r="O18" i="5"/>
  <c r="L18" i="5"/>
  <c r="I18" i="5"/>
  <c r="F18" i="5"/>
  <c r="R5" i="5"/>
  <c r="R7" i="5"/>
  <c r="R9" i="5"/>
  <c r="R11" i="5"/>
  <c r="R13" i="5"/>
  <c r="R15" i="5"/>
  <c r="O5" i="5"/>
  <c r="O7" i="5"/>
  <c r="O9" i="5"/>
  <c r="O11" i="5"/>
  <c r="O13" i="5"/>
  <c r="O15" i="5"/>
  <c r="L5" i="5"/>
  <c r="L7" i="5"/>
  <c r="L9" i="5"/>
  <c r="L11" i="5"/>
  <c r="L13" i="5"/>
  <c r="L15" i="5"/>
  <c r="I5" i="5"/>
  <c r="I7" i="5"/>
  <c r="I9" i="5"/>
  <c r="I11" i="5"/>
  <c r="I13" i="5"/>
  <c r="I15" i="5"/>
  <c r="F5" i="5"/>
  <c r="F7" i="5"/>
  <c r="F9" i="5"/>
  <c r="F11" i="5"/>
  <c r="F13" i="5"/>
  <c r="F15" i="5"/>
  <c r="F24" i="1" l="1"/>
  <c r="F27" i="1" s="1"/>
  <c r="G24" i="1"/>
  <c r="G27" i="1" s="1"/>
  <c r="H24" i="1"/>
  <c r="H27" i="1" s="1"/>
  <c r="I24" i="1"/>
  <c r="I27" i="1" s="1"/>
  <c r="E24" i="1"/>
  <c r="E27" i="1" s="1"/>
  <c r="P17" i="5" l="1"/>
  <c r="M17" i="5"/>
  <c r="J17" i="5"/>
  <c r="G17" i="5"/>
  <c r="D17" i="5"/>
  <c r="O17" i="5" l="1"/>
  <c r="D22" i="1"/>
  <c r="D21" i="1"/>
  <c r="D20" i="1"/>
  <c r="D18" i="1"/>
  <c r="D23" i="1"/>
  <c r="R17" i="5"/>
  <c r="I17" i="5"/>
  <c r="F17" i="5"/>
  <c r="L17" i="5"/>
  <c r="D19" i="1" l="1"/>
  <c r="D24" i="1" l="1"/>
  <c r="E12" i="1" l="1"/>
  <c r="D27" i="1"/>
  <c r="F17" i="1"/>
  <c r="H17" i="1"/>
  <c r="C19" i="1"/>
  <c r="C21" i="1"/>
  <c r="C23" i="1"/>
  <c r="C20" i="1"/>
  <c r="G17" i="1"/>
  <c r="I17" i="1"/>
  <c r="C18" i="1"/>
  <c r="C22" i="1"/>
  <c r="E17" i="1"/>
  <c r="C24" i="1" l="1"/>
  <c r="G12" i="1"/>
  <c r="G8" i="1"/>
  <c r="F8" i="1"/>
  <c r="D17" i="1"/>
</calcChain>
</file>

<file path=xl/sharedStrings.xml><?xml version="1.0" encoding="utf-8"?>
<sst xmlns="http://schemas.openxmlformats.org/spreadsheetml/2006/main" count="90" uniqueCount="50">
  <si>
    <t>PRO</t>
  </si>
  <si>
    <t>ACT</t>
  </si>
  <si>
    <t>DET</t>
  </si>
  <si>
    <t>AOR</t>
  </si>
  <si>
    <t>OPC</t>
  </si>
  <si>
    <t>%</t>
  </si>
  <si>
    <t>TOTAL
Mission de base</t>
  </si>
  <si>
    <t>Date / indice :</t>
  </si>
  <si>
    <t>Part de l'enveloppe financière affectée aux travaux :</t>
  </si>
  <si>
    <t>Taux de rémunération mission de base :</t>
  </si>
  <si>
    <t>Phase</t>
  </si>
  <si>
    <t>Répartition par cotraitant</t>
  </si>
  <si>
    <t>Co-traitant 1</t>
  </si>
  <si>
    <t>Co-traitant 2</t>
  </si>
  <si>
    <t>Co-traitant 3</t>
  </si>
  <si>
    <t>Co-traitant 4</t>
  </si>
  <si>
    <t>Co-traitant 5</t>
  </si>
  <si>
    <t>insérez votre logo</t>
  </si>
  <si>
    <t>VISA</t>
  </si>
  <si>
    <t>Forfait provisoire mission de base € HT :</t>
  </si>
  <si>
    <t>€ HT</t>
  </si>
  <si>
    <t>€ TTC</t>
  </si>
  <si>
    <t>Montants prévisionnels Travaux / mission</t>
  </si>
  <si>
    <t>Nombre d'heures</t>
  </si>
  <si>
    <t>Total</t>
  </si>
  <si>
    <t>Intervenant</t>
  </si>
  <si>
    <t>Archi/ingé</t>
  </si>
  <si>
    <t>Technicien</t>
  </si>
  <si>
    <t>Prix horaire</t>
  </si>
  <si>
    <t>insérer votre logo</t>
  </si>
  <si>
    <t>TOTAL / cotraitant
Mission de base</t>
  </si>
  <si>
    <t>TOTAL Ensemble du groupement
Mission de base</t>
  </si>
  <si>
    <t>Montant total
des honoraires (€ HT)</t>
  </si>
  <si>
    <t>Pourcentage</t>
  </si>
  <si>
    <t xml:space="preserve">Durée des travaux : </t>
  </si>
  <si>
    <t>MONTANT TOTAL DES HONORAIRES</t>
  </si>
  <si>
    <t>Forfait  mission OPC :</t>
  </si>
  <si>
    <t xml:space="preserve">Fait à :                                            Le mandataire du groupement : 
</t>
  </si>
  <si>
    <r>
      <rPr>
        <u/>
        <sz val="10"/>
        <color theme="1"/>
        <rFont val="Calibri"/>
        <family val="2"/>
        <scheme val="minor"/>
      </rPr>
      <t>Nota</t>
    </r>
    <r>
      <rPr>
        <sz val="10"/>
        <color theme="1"/>
        <rFont val="Calibri"/>
        <family val="2"/>
        <scheme val="minor"/>
      </rPr>
      <t xml:space="preserve"> : 
Cette décomposition au temps passé n'a pas valeur contractuelle. Elle  est utilisée par le Pouvoir Adjudicateur pour l'appréciation des offres.
Les différents totaux de cette décomposition doivent être égaux aux totaux de l'onglet 1. Exemple : le total de l'élément APS du cotraitant 1 sur cet onglet (cellule F6) doit être égal au même total sur l'onglet 1 (cellule E18).</t>
    </r>
  </si>
  <si>
    <t>TVA 0%</t>
  </si>
  <si>
    <t>SSI</t>
  </si>
  <si>
    <t>TOTAL Ensemble du groupement
Mission de base avec OPC et SSI</t>
  </si>
  <si>
    <t>TOTAL / cotraitant
Mission de base avec OPC et SSI</t>
  </si>
  <si>
    <t>TOTAL
Mission de base avec OPC et SSI</t>
  </si>
  <si>
    <t>Forfait mission SSI :</t>
  </si>
  <si>
    <t>11 mois</t>
  </si>
  <si>
    <t>Taux de rémunération  base + OPC + SSI  :</t>
  </si>
  <si>
    <r>
      <rPr>
        <sz val="11"/>
        <color theme="1"/>
        <rFont val="Arial"/>
        <family val="2"/>
      </rPr>
      <t>Annexe 2 de l'acte d'engagement du marché de MISSION DE MAÎTRISE D’ŒUVRE TECHNIQUE POUR LES TRAVAUX DE RESTRUCTURATION DES LOCAUX DU SITE DE MORNE DESAIX (97262 Fort-De-France)</t>
    </r>
    <r>
      <rPr>
        <b/>
        <sz val="11"/>
        <color theme="1"/>
        <rFont val="Arial"/>
        <family val="2"/>
      </rPr>
      <t xml:space="preserve">
Décomposition du forfait par éléments de mission
et par cotraitants</t>
    </r>
  </si>
  <si>
    <r>
      <rPr>
        <sz val="12"/>
        <color theme="1"/>
        <rFont val="Calibri"/>
        <family val="2"/>
        <scheme val="minor"/>
      </rPr>
      <t>Annexe de prix de l'acte d'engagement du marché de MISSION DE MAÎTRISE D’ŒUVRE TECHNIQUE POUR LES TRAVAUX DE RESTRUCTURATION DES LOCAUX DU SITE DE MORNE DESAIX (97262 Fort-De-France)</t>
    </r>
    <r>
      <rPr>
        <b/>
        <sz val="12"/>
        <color theme="1"/>
        <rFont val="Calibri"/>
        <family val="2"/>
        <scheme val="minor"/>
      </rPr>
      <t xml:space="preserve">
Décomposition du forfait par éléments de mission
et par cotraitants</t>
    </r>
  </si>
  <si>
    <t>DIAG / AVP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</si>
</sst>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1"/>
      <color rgb="FF000000"/>
      <name val="Calibri"/>
      <family val="2"/>
      <scheme val="minor"/>
    </font>
    <font>
      <sz val="12"/>
      <color theme="1"/>
      <name val="Calibri"/>
      <family val="2"/>
      <scheme val="minor"/>
    </font>
    <font>
      <sz val="10"/>
      <name val="Calibri"/>
      <family val="2"/>
      <scheme val="minor"/>
    </font>
    <font>
      <sz val="10"/>
      <color rgb="FF000000"/>
      <name val="Calibri"/>
      <family val="2"/>
      <scheme val="minor"/>
    </font>
    <font>
      <b/>
      <sz val="10"/>
      <color rgb="FF000000"/>
      <name val="Calibri"/>
      <family val="2"/>
      <scheme val="minor"/>
    </font>
    <font>
      <sz val="10"/>
      <color theme="1"/>
      <name val="Calibri"/>
      <family val="2"/>
      <scheme val="minor"/>
    </font>
    <font>
      <u/>
      <sz val="10"/>
      <color theme="1"/>
      <name val="Calibri"/>
      <family val="2"/>
      <scheme val="minor"/>
    </font>
    <font>
      <b/>
      <sz val="10"/>
      <color theme="1"/>
      <name val="Calibri"/>
      <family val="2"/>
      <scheme val="minor"/>
    </font>
    <font>
      <sz val="11"/>
      <color theme="1"/>
      <name val="Arial"/>
      <family val="2"/>
    </font>
    <font>
      <sz val="11"/>
      <color rgb="FFFF0000"/>
      <name val="Arial"/>
      <family val="2"/>
    </font>
    <font>
      <b/>
      <sz val="11"/>
      <color theme="1"/>
      <name val="Arial"/>
      <family val="2"/>
    </font>
    <font>
      <sz val="11"/>
      <name val="Arial"/>
      <family val="2"/>
    </font>
    <font>
      <b/>
      <sz val="11"/>
      <color rgb="FF000000"/>
      <name val="Arial"/>
      <family val="2"/>
    </font>
    <font>
      <i/>
      <sz val="11"/>
      <color rgb="FF000000"/>
      <name val="Arial"/>
      <family val="2"/>
    </font>
    <font>
      <sz val="11"/>
      <color rgb="FF000000"/>
      <name val="Arial"/>
      <family val="2"/>
    </font>
  </fonts>
  <fills count="12">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lightDown"/>
    </fill>
    <fill>
      <patternFill patternType="solid">
        <fgColor rgb="FFFFFFCC"/>
        <bgColor indexed="64"/>
      </patternFill>
    </fill>
    <fill>
      <patternFill patternType="solid">
        <fgColor theme="0"/>
        <bgColor indexed="64"/>
      </patternFill>
    </fill>
    <fill>
      <patternFill patternType="solid">
        <fgColor rgb="FFFEF1E6"/>
        <bgColor indexed="64"/>
      </patternFill>
    </fill>
    <fill>
      <patternFill patternType="lightDown">
        <bgColor rgb="FFFEF1E6"/>
      </patternFill>
    </fill>
    <fill>
      <patternFill patternType="lightUp">
        <bgColor rgb="FFFEF1E6"/>
      </patternFill>
    </fill>
    <fill>
      <patternFill patternType="lightUp">
        <bgColor theme="8" tint="0.79998168889431442"/>
      </patternFill>
    </fill>
    <fill>
      <patternFill patternType="solid">
        <fgColor rgb="FFFFFF0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ashed">
        <color auto="1"/>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auto="1"/>
      </left>
      <right style="hair">
        <color auto="1"/>
      </right>
      <top/>
      <bottom style="hair">
        <color auto="1"/>
      </bottom>
      <diagonal/>
    </border>
    <border>
      <left style="hair">
        <color auto="1"/>
      </left>
      <right style="hair">
        <color auto="1"/>
      </right>
      <top style="hair">
        <color auto="1"/>
      </top>
      <bottom style="medium">
        <color indexed="64"/>
      </bottom>
      <diagonal/>
    </border>
    <border>
      <left style="hair">
        <color indexed="64"/>
      </left>
      <right style="hair">
        <color indexed="64"/>
      </right>
      <top style="medium">
        <color indexed="64"/>
      </top>
      <bottom style="hair">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top style="hair">
        <color auto="1"/>
      </top>
      <bottom style="thin">
        <color auto="1"/>
      </bottom>
      <diagonal/>
    </border>
    <border>
      <left style="medium">
        <color indexed="64"/>
      </left>
      <right style="medium">
        <color indexed="64"/>
      </right>
      <top style="medium">
        <color indexed="64"/>
      </top>
      <bottom style="medium">
        <color indexed="64"/>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auto="1"/>
      </left>
      <right style="medium">
        <color indexed="64"/>
      </right>
      <top style="thin">
        <color auto="1"/>
      </top>
      <bottom style="hair">
        <color auto="1"/>
      </bottom>
      <diagonal/>
    </border>
    <border>
      <left style="hair">
        <color auto="1"/>
      </left>
      <right style="medium">
        <color indexed="64"/>
      </right>
      <top style="hair">
        <color auto="1"/>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hair">
        <color auto="1"/>
      </right>
      <top/>
      <bottom style="hair">
        <color auto="1"/>
      </bottom>
      <diagonal/>
    </border>
    <border>
      <left style="medium">
        <color indexed="64"/>
      </left>
      <right style="hair">
        <color auto="1"/>
      </right>
      <top style="hair">
        <color auto="1"/>
      </top>
      <bottom/>
      <diagonal/>
    </border>
    <border>
      <left style="medium">
        <color indexed="64"/>
      </left>
      <right style="hair">
        <color auto="1"/>
      </right>
      <top style="thin">
        <color auto="1"/>
      </top>
      <bottom style="hair">
        <color auto="1"/>
      </bottom>
      <diagonal/>
    </border>
    <border>
      <left style="medium">
        <color indexed="64"/>
      </left>
      <right style="hair">
        <color auto="1"/>
      </right>
      <top style="hair">
        <color auto="1"/>
      </top>
      <bottom style="thin">
        <color auto="1"/>
      </bottom>
      <diagonal/>
    </border>
    <border>
      <left style="medium">
        <color indexed="64"/>
      </left>
      <right style="hair">
        <color auto="1"/>
      </right>
      <top style="hair">
        <color auto="1"/>
      </top>
      <bottom style="medium">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style="thin">
        <color indexed="64"/>
      </bottom>
      <diagonal/>
    </border>
    <border>
      <left/>
      <right style="medium">
        <color indexed="64"/>
      </right>
      <top style="thin">
        <color auto="1"/>
      </top>
      <bottom style="hair">
        <color auto="1"/>
      </bottom>
      <diagonal/>
    </border>
    <border>
      <left/>
      <right style="medium">
        <color indexed="64"/>
      </right>
      <top style="hair">
        <color auto="1"/>
      </top>
      <bottom/>
      <diagonal/>
    </border>
    <border>
      <left/>
      <right style="medium">
        <color indexed="64"/>
      </right>
      <top style="medium">
        <color indexed="64"/>
      </top>
      <bottom style="medium">
        <color indexed="64"/>
      </bottom>
      <diagonal/>
    </border>
    <border>
      <left/>
      <right style="medium">
        <color indexed="64"/>
      </right>
      <top style="medium">
        <color indexed="64"/>
      </top>
      <bottom style="hair">
        <color auto="1"/>
      </bottom>
      <diagonal/>
    </border>
    <border>
      <left/>
      <right style="medium">
        <color indexed="64"/>
      </right>
      <top style="hair">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hair">
        <color auto="1"/>
      </left>
      <right style="medium">
        <color indexed="64"/>
      </right>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medium">
        <color indexed="64"/>
      </right>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diagonal/>
    </border>
    <border>
      <left style="medium">
        <color indexed="64"/>
      </left>
      <right style="medium">
        <color indexed="64"/>
      </right>
      <top style="hair">
        <color auto="1"/>
      </top>
      <bottom style="medium">
        <color indexed="64"/>
      </bottom>
      <diagonal/>
    </border>
    <border>
      <left/>
      <right style="medium">
        <color indexed="64"/>
      </right>
      <top/>
      <bottom style="hair">
        <color auto="1"/>
      </bottom>
      <diagonal/>
    </border>
    <border>
      <left/>
      <right style="medium">
        <color indexed="64"/>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hair">
        <color auto="1"/>
      </top>
      <bottom style="hair">
        <color auto="1"/>
      </bottom>
      <diagonal/>
    </border>
    <border>
      <left/>
      <right/>
      <top style="hair">
        <color auto="1"/>
      </top>
      <bottom style="hair">
        <color auto="1"/>
      </bottom>
      <diagonal/>
    </border>
  </borders>
  <cellStyleXfs count="1">
    <xf numFmtId="0" fontId="0" fillId="0" borderId="0"/>
  </cellStyleXfs>
  <cellXfs count="182">
    <xf numFmtId="0" fontId="0" fillId="0" borderId="0" xfId="0"/>
    <xf numFmtId="4" fontId="0" fillId="0" borderId="0" xfId="0" applyNumberFormat="1"/>
    <xf numFmtId="0" fontId="0" fillId="0" borderId="0" xfId="0" applyAlignment="1">
      <alignment vertical="center" wrapText="1"/>
    </xf>
    <xf numFmtId="4" fontId="0" fillId="0" borderId="0" xfId="0" applyNumberFormat="1" applyFill="1"/>
    <xf numFmtId="0" fontId="0" fillId="0" borderId="0" xfId="0" applyFill="1"/>
    <xf numFmtId="0" fontId="0" fillId="0" borderId="0" xfId="0" applyBorder="1" applyAlignment="1">
      <alignment horizontal="center" vertical="center" wrapText="1"/>
    </xf>
    <xf numFmtId="0" fontId="0" fillId="0" borderId="0" xfId="0" applyBorder="1"/>
    <xf numFmtId="0" fontId="0" fillId="5" borderId="0" xfId="0" applyFill="1"/>
    <xf numFmtId="0" fontId="9" fillId="0" borderId="0" xfId="0" applyFont="1"/>
    <xf numFmtId="4" fontId="9" fillId="6" borderId="13" xfId="0" applyNumberFormat="1" applyFont="1" applyFill="1" applyBorder="1" applyAlignment="1">
      <alignment horizontal="center" vertical="center" wrapText="1"/>
    </xf>
    <xf numFmtId="4" fontId="9" fillId="6" borderId="16" xfId="0" applyNumberFormat="1" applyFont="1" applyFill="1" applyBorder="1" applyAlignment="1">
      <alignment horizontal="center" vertical="center" wrapText="1"/>
    </xf>
    <xf numFmtId="4" fontId="9" fillId="6" borderId="15" xfId="0" applyNumberFormat="1" applyFont="1" applyFill="1" applyBorder="1" applyAlignment="1">
      <alignment horizontal="center" vertical="center" wrapText="1"/>
    </xf>
    <xf numFmtId="4" fontId="9" fillId="6" borderId="22" xfId="0" applyNumberFormat="1" applyFont="1" applyFill="1" applyBorder="1" applyAlignment="1">
      <alignment horizontal="center" vertical="center" wrapText="1"/>
    </xf>
    <xf numFmtId="4" fontId="9" fillId="6" borderId="23" xfId="0" applyNumberFormat="1" applyFont="1" applyFill="1" applyBorder="1" applyAlignment="1">
      <alignment horizontal="center" vertical="center" wrapText="1"/>
    </xf>
    <xf numFmtId="4" fontId="9" fillId="0" borderId="24" xfId="0" applyNumberFormat="1"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4" fontId="11" fillId="8" borderId="4" xfId="0" applyNumberFormat="1" applyFont="1" applyFill="1" applyBorder="1" applyAlignment="1">
      <alignment horizontal="center" vertical="center" wrapText="1"/>
    </xf>
    <xf numFmtId="4" fontId="11" fillId="7" borderId="5" xfId="0" applyNumberFormat="1" applyFont="1" applyFill="1" applyBorder="1" applyAlignment="1">
      <alignment horizontal="center" vertical="center" wrapText="1"/>
    </xf>
    <xf numFmtId="0" fontId="0" fillId="0" borderId="0" xfId="0" applyBorder="1" applyAlignment="1">
      <alignment horizontal="center" vertical="center"/>
    </xf>
    <xf numFmtId="0" fontId="3"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2" fillId="7" borderId="1" xfId="0" applyFont="1" applyFill="1" applyBorder="1" applyAlignment="1">
      <alignment vertical="center" wrapText="1"/>
    </xf>
    <xf numFmtId="0" fontId="12" fillId="0" borderId="0" xfId="0" applyFont="1"/>
    <xf numFmtId="0" fontId="12" fillId="0" borderId="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Alignment="1">
      <alignment vertical="center" wrapText="1"/>
    </xf>
    <xf numFmtId="0" fontId="12" fillId="0" borderId="0" xfId="0" applyFont="1" applyFill="1"/>
    <xf numFmtId="0" fontId="12" fillId="0" borderId="0" xfId="0" applyFont="1" applyBorder="1" applyAlignment="1">
      <alignment horizontal="left"/>
    </xf>
    <xf numFmtId="4" fontId="12" fillId="0" borderId="0" xfId="0" applyNumberFormat="1" applyFont="1" applyBorder="1" applyAlignment="1">
      <alignment horizontal="center"/>
    </xf>
    <xf numFmtId="0" fontId="16" fillId="7" borderId="30" xfId="0" applyFont="1" applyFill="1" applyBorder="1" applyAlignment="1">
      <alignment horizontal="center" vertical="center" wrapText="1"/>
    </xf>
    <xf numFmtId="9" fontId="16" fillId="7" borderId="19" xfId="0" applyNumberFormat="1" applyFont="1" applyFill="1" applyBorder="1" applyAlignment="1">
      <alignment horizontal="center" vertical="center" wrapText="1"/>
    </xf>
    <xf numFmtId="9" fontId="12" fillId="7" borderId="18" xfId="0" applyNumberFormat="1" applyFont="1" applyFill="1" applyBorder="1" applyAlignment="1">
      <alignment horizontal="center" vertical="center" wrapText="1"/>
    </xf>
    <xf numFmtId="4" fontId="15" fillId="7" borderId="19" xfId="0" applyNumberFormat="1" applyFont="1" applyFill="1" applyBorder="1" applyAlignment="1">
      <alignment horizontal="center" vertical="center" wrapText="1"/>
    </xf>
    <xf numFmtId="9" fontId="14" fillId="7" borderId="3" xfId="0" applyNumberFormat="1" applyFont="1" applyFill="1" applyBorder="1" applyAlignment="1">
      <alignment horizontal="center" vertical="center" wrapText="1"/>
    </xf>
    <xf numFmtId="4" fontId="14" fillId="7" borderId="5" xfId="0" applyNumberFormat="1" applyFont="1" applyFill="1" applyBorder="1" applyAlignment="1">
      <alignment horizontal="center" vertical="center" wrapText="1"/>
    </xf>
    <xf numFmtId="4" fontId="12" fillId="7" borderId="3" xfId="0" applyNumberFormat="1" applyFont="1" applyFill="1" applyBorder="1" applyAlignment="1">
      <alignment horizontal="center" vertical="center" wrapText="1"/>
    </xf>
    <xf numFmtId="0" fontId="12" fillId="10" borderId="28" xfId="0" applyFont="1" applyFill="1" applyBorder="1" applyAlignment="1">
      <alignment horizontal="center" vertical="center" wrapText="1"/>
    </xf>
    <xf numFmtId="4" fontId="12" fillId="2" borderId="29" xfId="0" applyNumberFormat="1" applyFont="1" applyFill="1" applyBorder="1" applyAlignment="1">
      <alignment horizontal="center" vertical="center" wrapText="1"/>
    </xf>
    <xf numFmtId="0" fontId="14" fillId="9" borderId="20" xfId="0" applyFont="1" applyFill="1" applyBorder="1" applyAlignment="1">
      <alignment horizontal="center" vertical="center" wrapText="1"/>
    </xf>
    <xf numFmtId="4" fontId="14" fillId="7" borderId="21" xfId="0" applyNumberFormat="1" applyFont="1" applyFill="1" applyBorder="1" applyAlignment="1">
      <alignment horizontal="center" vertical="center" wrapText="1"/>
    </xf>
    <xf numFmtId="4" fontId="18" fillId="6" borderId="12" xfId="0" applyNumberFormat="1" applyFont="1" applyFill="1" applyBorder="1" applyAlignment="1" applyProtection="1">
      <alignment horizontal="center" vertical="center" wrapText="1"/>
      <protection locked="0"/>
    </xf>
    <xf numFmtId="4" fontId="12" fillId="6" borderId="1" xfId="0" applyNumberFormat="1" applyFont="1" applyFill="1" applyBorder="1" applyAlignment="1" applyProtection="1">
      <alignment horizontal="center" vertical="center" wrapText="1"/>
      <protection locked="0"/>
    </xf>
    <xf numFmtId="4" fontId="18" fillId="6" borderId="17" xfId="0" applyNumberFormat="1" applyFont="1" applyFill="1" applyBorder="1" applyAlignment="1" applyProtection="1">
      <alignment horizontal="center" vertical="center" wrapText="1"/>
      <protection locked="0"/>
    </xf>
    <xf numFmtId="4" fontId="12" fillId="6" borderId="2" xfId="0" applyNumberFormat="1" applyFont="1" applyFill="1" applyBorder="1" applyAlignment="1" applyProtection="1">
      <alignment horizontal="center" vertical="center" wrapText="1"/>
      <protection locked="0"/>
    </xf>
    <xf numFmtId="4" fontId="12" fillId="6" borderId="25" xfId="0" applyNumberFormat="1" applyFont="1" applyFill="1" applyBorder="1" applyAlignment="1" applyProtection="1">
      <alignment horizontal="center" vertical="center" wrapText="1"/>
      <protection locked="0"/>
    </xf>
    <xf numFmtId="4" fontId="12" fillId="6" borderId="26" xfId="0" applyNumberFormat="1" applyFont="1" applyFill="1" applyBorder="1" applyAlignment="1" applyProtection="1">
      <alignment horizontal="center" vertical="center" wrapText="1"/>
      <protection locked="0"/>
    </xf>
    <xf numFmtId="0" fontId="0" fillId="0" borderId="34" xfId="0" applyBorder="1"/>
    <xf numFmtId="0" fontId="0" fillId="0" borderId="35" xfId="0" applyBorder="1"/>
    <xf numFmtId="0" fontId="0" fillId="0" borderId="36" xfId="0" applyBorder="1"/>
    <xf numFmtId="0" fontId="0" fillId="0" borderId="37" xfId="0" applyBorder="1"/>
    <xf numFmtId="4" fontId="9" fillId="0" borderId="23" xfId="0" applyNumberFormat="1" applyFont="1" applyFill="1" applyBorder="1" applyAlignment="1">
      <alignment horizontal="center" vertical="center" wrapText="1"/>
    </xf>
    <xf numFmtId="0" fontId="12" fillId="10" borderId="41"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7" fillId="3" borderId="47" xfId="0" applyFont="1" applyFill="1" applyBorder="1" applyAlignment="1">
      <alignment horizontal="center" vertical="center" wrapText="1"/>
    </xf>
    <xf numFmtId="4" fontId="7" fillId="6" borderId="48" xfId="0" applyNumberFormat="1" applyFont="1" applyFill="1" applyBorder="1" applyAlignment="1">
      <alignment horizontal="center" vertical="center" wrapText="1"/>
    </xf>
    <xf numFmtId="4" fontId="7" fillId="6" borderId="49" xfId="0" applyNumberFormat="1" applyFont="1" applyFill="1" applyBorder="1" applyAlignment="1">
      <alignment horizontal="center" vertical="center" wrapText="1"/>
    </xf>
    <xf numFmtId="4" fontId="7" fillId="6" borderId="50" xfId="0" applyNumberFormat="1" applyFont="1" applyFill="1" applyBorder="1" applyAlignment="1">
      <alignment horizontal="center" vertical="center" wrapText="1"/>
    </xf>
    <xf numFmtId="4" fontId="7" fillId="6" borderId="51" xfId="0" applyNumberFormat="1" applyFont="1" applyFill="1" applyBorder="1" applyAlignment="1">
      <alignment horizontal="center" vertical="center" wrapText="1"/>
    </xf>
    <xf numFmtId="4" fontId="7" fillId="6" borderId="52" xfId="0" applyNumberFormat="1" applyFont="1" applyFill="1" applyBorder="1" applyAlignment="1">
      <alignment horizontal="center" vertical="center" wrapText="1"/>
    </xf>
    <xf numFmtId="4" fontId="11" fillId="7" borderId="3" xfId="0" applyNumberFormat="1" applyFont="1" applyFill="1" applyBorder="1" applyAlignment="1">
      <alignment horizontal="center" vertical="center" wrapText="1"/>
    </xf>
    <xf numFmtId="4" fontId="9" fillId="0" borderId="53" xfId="0" applyNumberFormat="1" applyFont="1" applyFill="1" applyBorder="1" applyAlignment="1">
      <alignment horizontal="center" vertical="center" wrapText="1"/>
    </xf>
    <xf numFmtId="4" fontId="9" fillId="0" borderId="49" xfId="0" applyNumberFormat="1" applyFont="1" applyFill="1" applyBorder="1" applyAlignment="1">
      <alignment horizontal="center" vertical="center" wrapText="1"/>
    </xf>
    <xf numFmtId="4" fontId="9" fillId="0" borderId="52" xfId="0" applyNumberFormat="1" applyFont="1" applyFill="1" applyBorder="1" applyAlignment="1">
      <alignment horizontal="center" vertical="center" wrapText="1"/>
    </xf>
    <xf numFmtId="0" fontId="8" fillId="3" borderId="54" xfId="0" applyFont="1" applyFill="1" applyBorder="1" applyAlignment="1">
      <alignment horizontal="center" vertical="center" wrapText="1"/>
    </xf>
    <xf numFmtId="4" fontId="6" fillId="3" borderId="55" xfId="0" applyNumberFormat="1" applyFont="1" applyFill="1" applyBorder="1" applyAlignment="1">
      <alignment horizontal="center" vertical="center" wrapText="1"/>
    </xf>
    <xf numFmtId="4" fontId="6" fillId="3" borderId="56" xfId="0" applyNumberFormat="1" applyFont="1" applyFill="1" applyBorder="1" applyAlignment="1">
      <alignment horizontal="center" vertical="center" wrapText="1"/>
    </xf>
    <xf numFmtId="4" fontId="2" fillId="8" borderId="57" xfId="0" applyNumberFormat="1" applyFont="1" applyFill="1" applyBorder="1" applyAlignment="1">
      <alignment horizontal="center" vertical="center" wrapText="1"/>
    </xf>
    <xf numFmtId="4" fontId="6" fillId="2" borderId="55" xfId="0" applyNumberFormat="1" applyFont="1" applyFill="1" applyBorder="1" applyAlignment="1">
      <alignment horizontal="center" vertical="center" wrapText="1"/>
    </xf>
    <xf numFmtId="4" fontId="6" fillId="2" borderId="56" xfId="0" applyNumberFormat="1" applyFont="1" applyFill="1" applyBorder="1" applyAlignment="1">
      <alignment horizontal="center" vertical="center" wrapText="1"/>
    </xf>
    <xf numFmtId="4" fontId="6" fillId="2" borderId="58" xfId="0" applyNumberFormat="1" applyFont="1" applyFill="1" applyBorder="1" applyAlignment="1">
      <alignment horizontal="center" vertical="center" wrapText="1"/>
    </xf>
    <xf numFmtId="4" fontId="6" fillId="2" borderId="59" xfId="0" applyNumberFormat="1" applyFont="1" applyFill="1" applyBorder="1" applyAlignment="1">
      <alignment horizontal="center" vertical="center" wrapText="1"/>
    </xf>
    <xf numFmtId="0" fontId="8" fillId="3" borderId="60" xfId="0" applyFont="1" applyFill="1" applyBorder="1" applyAlignment="1">
      <alignment horizontal="center" vertical="center" wrapText="1"/>
    </xf>
    <xf numFmtId="0" fontId="7" fillId="7" borderId="38" xfId="0" applyFont="1" applyFill="1" applyBorder="1" applyAlignment="1">
      <alignment horizontal="center" vertical="center" wrapText="1"/>
    </xf>
    <xf numFmtId="4" fontId="18" fillId="6" borderId="18" xfId="0" applyNumberFormat="1" applyFont="1" applyFill="1" applyBorder="1" applyAlignment="1" applyProtection="1">
      <alignment horizontal="center" vertical="center" wrapText="1"/>
      <protection locked="0"/>
    </xf>
    <xf numFmtId="4" fontId="18" fillId="6" borderId="66" xfId="0" applyNumberFormat="1" applyFont="1" applyFill="1" applyBorder="1" applyAlignment="1" applyProtection="1">
      <alignment horizontal="center" vertical="center" wrapText="1"/>
      <protection locked="0"/>
    </xf>
    <xf numFmtId="4" fontId="18" fillId="6" borderId="67" xfId="0" applyNumberFormat="1" applyFont="1" applyFill="1" applyBorder="1" applyAlignment="1" applyProtection="1">
      <alignment horizontal="center" vertical="center" wrapText="1"/>
      <protection locked="0"/>
    </xf>
    <xf numFmtId="4" fontId="18" fillId="6" borderId="68" xfId="0" applyNumberFormat="1" applyFont="1" applyFill="1" applyBorder="1" applyAlignment="1" applyProtection="1">
      <alignment horizontal="center" vertical="center" wrapText="1"/>
      <protection locked="0"/>
    </xf>
    <xf numFmtId="4" fontId="12" fillId="7" borderId="38" xfId="0" applyNumberFormat="1" applyFont="1" applyFill="1" applyBorder="1" applyAlignment="1">
      <alignment horizontal="center" vertical="center" wrapText="1"/>
    </xf>
    <xf numFmtId="4" fontId="12" fillId="6" borderId="28" xfId="0" applyNumberFormat="1" applyFont="1" applyFill="1" applyBorder="1" applyAlignment="1" applyProtection="1">
      <alignment horizontal="center" vertical="center" wrapText="1"/>
      <protection locked="0"/>
    </xf>
    <xf numFmtId="4" fontId="12" fillId="6" borderId="29" xfId="0" applyNumberFormat="1" applyFont="1" applyFill="1" applyBorder="1" applyAlignment="1" applyProtection="1">
      <alignment horizontal="center" vertical="center" wrapText="1"/>
      <protection locked="0"/>
    </xf>
    <xf numFmtId="4" fontId="12" fillId="6" borderId="33" xfId="0" applyNumberFormat="1" applyFont="1" applyFill="1" applyBorder="1" applyAlignment="1" applyProtection="1">
      <alignment horizontal="center" vertical="center" wrapText="1"/>
      <protection locked="0"/>
    </xf>
    <xf numFmtId="4" fontId="12" fillId="7" borderId="20" xfId="0" applyNumberFormat="1" applyFont="1" applyFill="1" applyBorder="1" applyAlignment="1">
      <alignment horizontal="center" vertical="center" wrapText="1"/>
    </xf>
    <xf numFmtId="4" fontId="12" fillId="7" borderId="69" xfId="0" applyNumberFormat="1" applyFont="1" applyFill="1" applyBorder="1" applyAlignment="1">
      <alignment horizontal="center" vertical="center" wrapText="1"/>
    </xf>
    <xf numFmtId="4" fontId="12" fillId="7" borderId="70" xfId="0" applyNumberFormat="1" applyFont="1" applyFill="1" applyBorder="1" applyAlignment="1">
      <alignment horizontal="center" vertical="center" wrapText="1"/>
    </xf>
    <xf numFmtId="0" fontId="18" fillId="3" borderId="71" xfId="0" applyFont="1" applyFill="1" applyBorder="1" applyAlignment="1">
      <alignment horizontal="center" vertical="center" wrapText="1"/>
    </xf>
    <xf numFmtId="0" fontId="18" fillId="3" borderId="61" xfId="0" applyFont="1" applyFill="1" applyBorder="1" applyAlignment="1">
      <alignment horizontal="center" vertical="center" wrapText="1"/>
    </xf>
    <xf numFmtId="0" fontId="16" fillId="7" borderId="64" xfId="0" applyFont="1" applyFill="1" applyBorder="1" applyAlignment="1">
      <alignment horizontal="center" vertical="center" wrapText="1"/>
    </xf>
    <xf numFmtId="0" fontId="16" fillId="2" borderId="71" xfId="0" applyFont="1" applyFill="1" applyBorder="1" applyAlignment="1">
      <alignment horizontal="center" vertical="center" wrapText="1"/>
    </xf>
    <xf numFmtId="0" fontId="16" fillId="7" borderId="72" xfId="0" applyFont="1" applyFill="1" applyBorder="1" applyAlignment="1">
      <alignment horizontal="center" vertical="center" wrapText="1"/>
    </xf>
    <xf numFmtId="0" fontId="12" fillId="0" borderId="0" xfId="0" applyFont="1" applyFill="1" applyBorder="1" applyAlignment="1">
      <alignment wrapText="1"/>
    </xf>
    <xf numFmtId="4" fontId="15" fillId="6" borderId="76" xfId="0" applyNumberFormat="1" applyFont="1" applyFill="1" applyBorder="1" applyAlignment="1" applyProtection="1">
      <alignment horizontal="center" vertical="center" wrapText="1"/>
      <protection locked="0"/>
    </xf>
    <xf numFmtId="10" fontId="15" fillId="7" borderId="77" xfId="0" applyNumberFormat="1" applyFont="1" applyFill="1" applyBorder="1" applyAlignment="1">
      <alignment horizontal="center" vertical="center" wrapText="1"/>
    </xf>
    <xf numFmtId="4" fontId="12" fillId="6" borderId="77" xfId="0" applyNumberFormat="1" applyFont="1" applyFill="1" applyBorder="1" applyAlignment="1">
      <alignment horizontal="center" vertical="center" wrapText="1"/>
    </xf>
    <xf numFmtId="10" fontId="12" fillId="7" borderId="78" xfId="0" applyNumberFormat="1" applyFont="1" applyFill="1" applyBorder="1" applyAlignment="1">
      <alignment horizontal="center" vertical="center" wrapText="1"/>
    </xf>
    <xf numFmtId="4" fontId="12" fillId="6" borderId="78" xfId="0" applyNumberFormat="1" applyFont="1" applyFill="1" applyBorder="1" applyAlignment="1">
      <alignment horizontal="center" vertical="center" wrapText="1"/>
    </xf>
    <xf numFmtId="4" fontId="14" fillId="7" borderId="79" xfId="0" applyNumberFormat="1" applyFont="1" applyFill="1" applyBorder="1" applyAlignment="1">
      <alignment horizontal="center" vertical="center" wrapText="1"/>
    </xf>
    <xf numFmtId="4" fontId="12" fillId="7" borderId="80" xfId="0" applyNumberFormat="1" applyFont="1" applyFill="1" applyBorder="1" applyAlignment="1">
      <alignment horizontal="center" vertical="center" wrapText="1"/>
    </xf>
    <xf numFmtId="4" fontId="12" fillId="4" borderId="81" xfId="0" applyNumberFormat="1" applyFont="1" applyFill="1" applyBorder="1" applyAlignment="1">
      <alignment horizontal="center" vertical="center" wrapText="1"/>
    </xf>
    <xf numFmtId="4" fontId="12" fillId="7" borderId="81" xfId="0" applyNumberFormat="1" applyFont="1" applyFill="1" applyBorder="1" applyAlignment="1">
      <alignment horizontal="center" vertical="center" wrapText="1"/>
    </xf>
    <xf numFmtId="4" fontId="12" fillId="2" borderId="56" xfId="0" applyNumberFormat="1" applyFont="1" applyFill="1" applyBorder="1" applyAlignment="1">
      <alignment horizontal="center" vertical="center" wrapText="1"/>
    </xf>
    <xf numFmtId="4" fontId="14" fillId="7" borderId="59" xfId="0" applyNumberFormat="1" applyFont="1" applyFill="1" applyBorder="1" applyAlignment="1">
      <alignment horizontal="center" vertical="center" wrapText="1"/>
    </xf>
    <xf numFmtId="4" fontId="12" fillId="7" borderId="76" xfId="0" applyNumberFormat="1" applyFont="1" applyFill="1" applyBorder="1" applyAlignment="1">
      <alignment horizontal="center" vertical="center" wrapText="1"/>
    </xf>
    <xf numFmtId="10" fontId="12" fillId="4" borderId="77" xfId="0" applyNumberFormat="1" applyFont="1" applyFill="1" applyBorder="1" applyAlignment="1">
      <alignment horizontal="center" vertical="center" wrapText="1"/>
    </xf>
    <xf numFmtId="4" fontId="12" fillId="7" borderId="77" xfId="0" applyNumberFormat="1" applyFont="1" applyFill="1" applyBorder="1" applyAlignment="1">
      <alignment horizontal="center" vertical="center" wrapText="1"/>
    </xf>
    <xf numFmtId="4" fontId="12" fillId="2" borderId="78" xfId="0" applyNumberFormat="1" applyFont="1" applyFill="1" applyBorder="1" applyAlignment="1">
      <alignment horizontal="center" vertical="center" wrapText="1"/>
    </xf>
    <xf numFmtId="0" fontId="14" fillId="3" borderId="38"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7" fillId="3" borderId="62" xfId="0" applyFont="1" applyFill="1" applyBorder="1" applyAlignment="1">
      <alignment horizontal="center" vertical="center" wrapText="1"/>
    </xf>
    <xf numFmtId="0" fontId="16" fillId="3" borderId="38" xfId="0" applyFont="1" applyFill="1" applyBorder="1" applyAlignment="1">
      <alignment horizontal="center" vertical="center" wrapText="1"/>
    </xf>
    <xf numFmtId="10" fontId="18" fillId="7" borderId="28" xfId="0" applyNumberFormat="1" applyFont="1" applyFill="1" applyBorder="1" applyAlignment="1">
      <alignment horizontal="center" vertical="center" wrapText="1"/>
    </xf>
    <xf numFmtId="10" fontId="18" fillId="7" borderId="25" xfId="0" applyNumberFormat="1" applyFont="1" applyFill="1" applyBorder="1" applyAlignment="1">
      <alignment horizontal="center" vertical="center" wrapText="1"/>
    </xf>
    <xf numFmtId="10" fontId="18" fillId="7" borderId="33" xfId="0" applyNumberFormat="1"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3" fillId="11" borderId="10" xfId="0" applyFont="1" applyFill="1" applyBorder="1" applyAlignment="1" applyProtection="1">
      <alignment horizontal="center" vertical="center" wrapText="1"/>
      <protection locked="0"/>
    </xf>
    <xf numFmtId="0" fontId="13" fillId="11" borderId="12" xfId="0" applyFont="1" applyFill="1" applyBorder="1" applyAlignment="1" applyProtection="1">
      <alignment horizontal="center" vertical="center" wrapText="1"/>
      <protection locked="0"/>
    </xf>
    <xf numFmtId="0" fontId="14" fillId="3" borderId="27" xfId="0"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4" fillId="3" borderId="82" xfId="0" applyFont="1" applyFill="1" applyBorder="1" applyAlignment="1">
      <alignment horizontal="left" vertical="center" wrapText="1"/>
    </xf>
    <xf numFmtId="0" fontId="14" fillId="3" borderId="83" xfId="0" applyFont="1" applyFill="1" applyBorder="1" applyAlignment="1">
      <alignment horizontal="left" vertical="center" wrapText="1"/>
    </xf>
    <xf numFmtId="0" fontId="14" fillId="3" borderId="57" xfId="0" applyFont="1" applyFill="1" applyBorder="1" applyAlignment="1">
      <alignment horizontal="left" vertical="center" wrapText="1"/>
    </xf>
    <xf numFmtId="0" fontId="12" fillId="2" borderId="84" xfId="0" applyFont="1" applyFill="1" applyBorder="1" applyAlignment="1">
      <alignment horizontal="left" vertical="center" wrapText="1"/>
    </xf>
    <xf numFmtId="0" fontId="12" fillId="2" borderId="85" xfId="0" applyFont="1" applyFill="1" applyBorder="1" applyAlignment="1">
      <alignment horizontal="left" vertical="center" wrapText="1"/>
    </xf>
    <xf numFmtId="0" fontId="12" fillId="2" borderId="81"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12" fillId="0" borderId="0" xfId="0" applyFont="1" applyFill="1" applyAlignment="1">
      <alignment horizontal="left" vertical="top" wrapText="1"/>
    </xf>
    <xf numFmtId="0" fontId="12" fillId="0" borderId="0" xfId="0" applyFont="1" applyFill="1" applyAlignment="1">
      <alignment horizontal="left" vertical="top"/>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2" fillId="7" borderId="48" xfId="0" applyFont="1" applyFill="1" applyBorder="1" applyAlignment="1">
      <alignment horizontal="left" vertical="center" wrapText="1"/>
    </xf>
    <xf numFmtId="0" fontId="12" fillId="7" borderId="22" xfId="0" applyFont="1" applyFill="1" applyBorder="1" applyAlignment="1">
      <alignment horizontal="left" vertical="center" wrapText="1"/>
    </xf>
    <xf numFmtId="0" fontId="12" fillId="7" borderId="73" xfId="0" applyFont="1" applyFill="1" applyBorder="1" applyAlignment="1">
      <alignment horizontal="left" vertical="center" wrapText="1"/>
    </xf>
    <xf numFmtId="0" fontId="12" fillId="7" borderId="74" xfId="0" applyFont="1" applyFill="1" applyBorder="1" applyAlignment="1">
      <alignment horizontal="left" vertical="center" wrapText="1"/>
    </xf>
    <xf numFmtId="0" fontId="12" fillId="7" borderId="14" xfId="0" applyFont="1" applyFill="1" applyBorder="1" applyAlignment="1">
      <alignment horizontal="left" vertical="center" wrapText="1"/>
    </xf>
    <xf numFmtId="0" fontId="12" fillId="7" borderId="75" xfId="0" applyFont="1" applyFill="1" applyBorder="1" applyAlignment="1">
      <alignment horizontal="left" vertical="center" wrapText="1"/>
    </xf>
    <xf numFmtId="0" fontId="12" fillId="2" borderId="49" xfId="0" applyFont="1" applyFill="1" applyBorder="1" applyAlignment="1">
      <alignment horizontal="left" vertical="center" wrapText="1"/>
    </xf>
    <xf numFmtId="0" fontId="12" fillId="2" borderId="16" xfId="0" applyFont="1" applyFill="1" applyBorder="1" applyAlignment="1">
      <alignment horizontal="left" vertical="center" wrapText="1"/>
    </xf>
    <xf numFmtId="0" fontId="12" fillId="2" borderId="45" xfId="0" applyFont="1" applyFill="1" applyBorder="1" applyAlignment="1">
      <alignment horizontal="left" vertical="center" wrapText="1"/>
    </xf>
    <xf numFmtId="0" fontId="14" fillId="7" borderId="52" xfId="0" applyFont="1" applyFill="1" applyBorder="1" applyAlignment="1">
      <alignment horizontal="left" vertical="center" wrapText="1"/>
    </xf>
    <xf numFmtId="0" fontId="14" fillId="7" borderId="23" xfId="0" applyFont="1" applyFill="1" applyBorder="1" applyAlignment="1">
      <alignment horizontal="left" vertical="center" wrapText="1"/>
    </xf>
    <xf numFmtId="0" fontId="14" fillId="7" borderId="40" xfId="0" applyFont="1" applyFill="1" applyBorder="1" applyAlignment="1">
      <alignment horizontal="left" vertical="center" wrapText="1"/>
    </xf>
    <xf numFmtId="0" fontId="12" fillId="7" borderId="10" xfId="0" applyFont="1" applyFill="1" applyBorder="1" applyAlignment="1">
      <alignment horizontal="left" vertical="center" wrapText="1"/>
    </xf>
    <xf numFmtId="0" fontId="12" fillId="7" borderId="11" xfId="0" applyFont="1" applyFill="1" applyBorder="1" applyAlignment="1">
      <alignment horizontal="left" vertical="center" wrapText="1"/>
    </xf>
    <xf numFmtId="0" fontId="2" fillId="3" borderId="2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1" xfId="0" applyFont="1" applyFill="1" applyBorder="1" applyAlignment="1">
      <alignment horizontal="center" vertical="center" wrapText="1"/>
    </xf>
    <xf numFmtId="4" fontId="9" fillId="7" borderId="44" xfId="0" applyNumberFormat="1" applyFont="1" applyFill="1" applyBorder="1" applyAlignment="1">
      <alignment horizontal="center" vertical="center" wrapText="1"/>
    </xf>
    <xf numFmtId="4" fontId="9" fillId="7" borderId="45" xfId="0" applyNumberFormat="1" applyFont="1" applyFill="1" applyBorder="1" applyAlignment="1">
      <alignment horizontal="center" vertical="center" wrapText="1"/>
    </xf>
    <xf numFmtId="0" fontId="4" fillId="3" borderId="61" xfId="0" applyFont="1" applyFill="1" applyBorder="1" applyAlignment="1">
      <alignment horizontal="center" vertical="center" wrapText="1"/>
    </xf>
    <xf numFmtId="0" fontId="4" fillId="3" borderId="62" xfId="0" applyFont="1" applyFill="1" applyBorder="1" applyAlignment="1">
      <alignment horizontal="center" vertical="center" wrapText="1"/>
    </xf>
    <xf numFmtId="4" fontId="9" fillId="2" borderId="44" xfId="0" applyNumberFormat="1" applyFont="1" applyFill="1" applyBorder="1" applyAlignment="1">
      <alignment horizontal="center" vertical="center" wrapText="1"/>
    </xf>
    <xf numFmtId="4" fontId="9" fillId="2" borderId="45" xfId="0" applyNumberFormat="1" applyFont="1" applyFill="1" applyBorder="1" applyAlignment="1">
      <alignment horizontal="center" vertical="center" wrapText="1"/>
    </xf>
    <xf numFmtId="0" fontId="4" fillId="3" borderId="63" xfId="0" applyFont="1" applyFill="1" applyBorder="1" applyAlignment="1">
      <alignment horizontal="center" vertical="center" wrapText="1"/>
    </xf>
    <xf numFmtId="4" fontId="9" fillId="0" borderId="10" xfId="0" applyNumberFormat="1" applyFont="1" applyBorder="1" applyAlignment="1">
      <alignment horizontal="left" wrapText="1"/>
    </xf>
    <xf numFmtId="4" fontId="9" fillId="0" borderId="11" xfId="0" applyNumberFormat="1" applyFont="1" applyBorder="1" applyAlignment="1">
      <alignment horizontal="left" wrapText="1"/>
    </xf>
    <xf numFmtId="4" fontId="9" fillId="0" borderId="12" xfId="0" applyNumberFormat="1" applyFont="1" applyBorder="1" applyAlignment="1">
      <alignment horizontal="left" wrapText="1"/>
    </xf>
    <xf numFmtId="0" fontId="1" fillId="0" borderId="7"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6" xfId="0" applyFont="1" applyBorder="1" applyAlignment="1">
      <alignment horizontal="center" vertical="center" wrapText="1"/>
    </xf>
    <xf numFmtId="0" fontId="4" fillId="7" borderId="3" xfId="0" applyFont="1" applyFill="1" applyBorder="1" applyAlignment="1">
      <alignment horizontal="center" vertical="center" wrapText="1"/>
    </xf>
    <xf numFmtId="0" fontId="4" fillId="7" borderId="5" xfId="0" applyFont="1" applyFill="1" applyBorder="1" applyAlignment="1">
      <alignment horizontal="center" vertical="center" wrapText="1"/>
    </xf>
    <xf numFmtId="4" fontId="0" fillId="7" borderId="3" xfId="0" applyNumberFormat="1" applyFill="1" applyBorder="1" applyAlignment="1">
      <alignment horizontal="center" vertical="center" wrapText="1"/>
    </xf>
    <xf numFmtId="4" fontId="0" fillId="7" borderId="4" xfId="0" applyNumberFormat="1" applyFill="1" applyBorder="1" applyAlignment="1">
      <alignment horizontal="center" vertical="center" wrapText="1"/>
    </xf>
    <xf numFmtId="4" fontId="0" fillId="7" borderId="5" xfId="0" applyNumberForma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65" xfId="0" applyFont="1" applyFill="1" applyBorder="1" applyAlignment="1">
      <alignment horizontal="center" vertical="center" wrapText="1"/>
    </xf>
    <xf numFmtId="4" fontId="9" fillId="2" borderId="39" xfId="0" applyNumberFormat="1" applyFont="1" applyFill="1" applyBorder="1" applyAlignment="1">
      <alignment horizontal="center" vertical="center" wrapText="1"/>
    </xf>
    <xf numFmtId="4" fontId="9" fillId="2" borderId="40" xfId="0" applyNumberFormat="1" applyFont="1" applyFill="1" applyBorder="1" applyAlignment="1">
      <alignment horizontal="center" vertical="center" wrapText="1"/>
    </xf>
    <xf numFmtId="0" fontId="4" fillId="2" borderId="63" xfId="0" applyFont="1" applyFill="1" applyBorder="1" applyAlignment="1">
      <alignment horizontal="center" vertical="center" wrapText="1"/>
    </xf>
    <xf numFmtId="17" fontId="13" fillId="11" borderId="10"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colors>
    <mruColors>
      <color rgb="FFEDF7F9"/>
      <color rgb="FFFEF1E6"/>
      <color rgb="FFFFFFCC"/>
      <color rgb="FFFFFF6D"/>
      <color rgb="FFFFFF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447675</xdr:colOff>
      <xdr:row>4</xdr:row>
      <xdr:rowOff>95250</xdr:rowOff>
    </xdr:from>
    <xdr:to>
      <xdr:col>8</xdr:col>
      <xdr:colOff>885825</xdr:colOff>
      <xdr:row>8</xdr:row>
      <xdr:rowOff>161925</xdr:rowOff>
    </xdr:to>
    <xdr:sp macro="" textlink="">
      <xdr:nvSpPr>
        <xdr:cNvPr id="4" name="Ellipse 3">
          <a:extLst>
            <a:ext uri="{FF2B5EF4-FFF2-40B4-BE49-F238E27FC236}">
              <a16:creationId xmlns:a16="http://schemas.microsoft.com/office/drawing/2014/main" id="{00000000-0008-0000-0000-000004000000}"/>
            </a:ext>
          </a:extLst>
        </xdr:cNvPr>
        <xdr:cNvSpPr/>
      </xdr:nvSpPr>
      <xdr:spPr>
        <a:xfrm>
          <a:off x="8105775" y="1885950"/>
          <a:ext cx="1704975" cy="1133475"/>
        </a:xfrm>
        <a:prstGeom prst="ellipse">
          <a:avLst/>
        </a:prstGeom>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fr-FR" sz="1100" i="1">
              <a:solidFill>
                <a:srgbClr val="FF0000"/>
              </a:solidFill>
            </a:rPr>
            <a:t>Compléter</a:t>
          </a:r>
          <a:r>
            <a:rPr lang="fr-FR" sz="1100" i="1" baseline="0">
              <a:solidFill>
                <a:srgbClr val="FF0000"/>
              </a:solidFill>
            </a:rPr>
            <a:t> les cellules blanches uniquement</a:t>
          </a:r>
          <a:endParaRPr lang="fr-FR" sz="1100" i="1">
            <a:solidFill>
              <a:srgbClr val="FF000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showGridLines="0" tabSelected="1" zoomScaleNormal="100" workbookViewId="0">
      <selection activeCell="M6" sqref="M6"/>
    </sheetView>
  </sheetViews>
  <sheetFormatPr baseColWidth="10" defaultRowHeight="15" x14ac:dyDescent="0.25"/>
  <cols>
    <col min="1" max="1" width="0.140625" customWidth="1"/>
    <col min="2" max="2" width="26.7109375" customWidth="1"/>
    <col min="3" max="3" width="12.140625" customWidth="1"/>
    <col min="4" max="4" width="15.7109375" customWidth="1"/>
    <col min="5" max="6" width="19" customWidth="1"/>
    <col min="7" max="7" width="22.140625" customWidth="1"/>
    <col min="8" max="9" width="19" customWidth="1"/>
  </cols>
  <sheetData>
    <row r="1" spans="1:9" ht="90" customHeight="1" x14ac:dyDescent="0.25">
      <c r="B1" s="128"/>
      <c r="C1" s="129"/>
      <c r="D1" s="134" t="s">
        <v>47</v>
      </c>
      <c r="E1" s="135"/>
      <c r="F1" s="135"/>
      <c r="G1" s="136"/>
      <c r="H1" s="132" t="s">
        <v>17</v>
      </c>
      <c r="I1" s="133"/>
    </row>
    <row r="3" spans="1:9" ht="18" customHeight="1" x14ac:dyDescent="0.25">
      <c r="B3" s="21" t="s">
        <v>7</v>
      </c>
      <c r="C3" s="181">
        <v>46266</v>
      </c>
      <c r="D3" s="117"/>
      <c r="E3" s="22"/>
      <c r="F3" s="152" t="s">
        <v>34</v>
      </c>
      <c r="G3" s="153"/>
      <c r="H3" s="116" t="s">
        <v>45</v>
      </c>
      <c r="I3" s="117"/>
    </row>
    <row r="4" spans="1:9" ht="18" customHeight="1" thickBot="1" x14ac:dyDescent="0.3">
      <c r="B4" s="23"/>
      <c r="C4" s="23"/>
      <c r="D4" s="23"/>
      <c r="E4" s="24"/>
      <c r="F4" s="24"/>
      <c r="G4" s="25"/>
      <c r="H4" s="22"/>
      <c r="I4" s="22"/>
    </row>
    <row r="5" spans="1:9" ht="18" customHeight="1" thickBot="1" x14ac:dyDescent="0.3">
      <c r="A5" s="46"/>
      <c r="B5" s="122" t="s">
        <v>22</v>
      </c>
      <c r="C5" s="123"/>
      <c r="D5" s="124"/>
      <c r="E5" s="106" t="s">
        <v>20</v>
      </c>
      <c r="F5" s="106" t="s">
        <v>39</v>
      </c>
      <c r="G5" s="107" t="s">
        <v>21</v>
      </c>
      <c r="H5" s="22"/>
      <c r="I5" s="22"/>
    </row>
    <row r="6" spans="1:9" ht="30" customHeight="1" x14ac:dyDescent="0.25">
      <c r="A6" s="47"/>
      <c r="B6" s="140" t="s">
        <v>8</v>
      </c>
      <c r="C6" s="141"/>
      <c r="D6" s="142"/>
      <c r="E6" s="91">
        <v>1400000</v>
      </c>
      <c r="F6" s="102">
        <v>20</v>
      </c>
      <c r="G6" s="97">
        <f>E6*1.2</f>
        <v>1680000</v>
      </c>
      <c r="H6" s="22"/>
      <c r="I6" s="22"/>
    </row>
    <row r="7" spans="1:9" ht="18" customHeight="1" x14ac:dyDescent="0.25">
      <c r="A7" s="47"/>
      <c r="B7" s="143" t="s">
        <v>9</v>
      </c>
      <c r="C7" s="144"/>
      <c r="D7" s="145"/>
      <c r="E7" s="92">
        <f>IFERROR(E8/E6,"")</f>
        <v>0</v>
      </c>
      <c r="F7" s="103"/>
      <c r="G7" s="98"/>
      <c r="H7" s="22"/>
      <c r="I7" s="22"/>
    </row>
    <row r="8" spans="1:9" ht="18" customHeight="1" x14ac:dyDescent="0.25">
      <c r="A8" s="47"/>
      <c r="B8" s="143" t="s">
        <v>19</v>
      </c>
      <c r="C8" s="144"/>
      <c r="D8" s="145"/>
      <c r="E8" s="93">
        <f>D24</f>
        <v>0</v>
      </c>
      <c r="F8" s="104">
        <f>E8*0.2</f>
        <v>0</v>
      </c>
      <c r="G8" s="99">
        <f>E8*1.2</f>
        <v>0</v>
      </c>
      <c r="H8" s="22"/>
      <c r="I8" s="22"/>
    </row>
    <row r="9" spans="1:9" ht="18" customHeight="1" x14ac:dyDescent="0.25">
      <c r="A9" s="48"/>
      <c r="B9" s="143" t="s">
        <v>46</v>
      </c>
      <c r="C9" s="144"/>
      <c r="D9" s="145"/>
      <c r="E9" s="94">
        <f>IFERROR(E12/E6,"")</f>
        <v>0</v>
      </c>
      <c r="F9" s="103"/>
      <c r="G9" s="98"/>
      <c r="H9" s="22"/>
      <c r="I9" s="22"/>
    </row>
    <row r="10" spans="1:9" ht="18" customHeight="1" x14ac:dyDescent="0.25">
      <c r="A10" s="49"/>
      <c r="B10" s="146" t="s">
        <v>36</v>
      </c>
      <c r="C10" s="147"/>
      <c r="D10" s="148"/>
      <c r="E10" s="95">
        <f>D25</f>
        <v>0</v>
      </c>
      <c r="F10" s="105"/>
      <c r="G10" s="100"/>
      <c r="H10" s="90"/>
      <c r="I10" s="26"/>
    </row>
    <row r="11" spans="1:9" ht="18" customHeight="1" x14ac:dyDescent="0.25">
      <c r="A11" s="6"/>
      <c r="B11" s="125" t="s">
        <v>44</v>
      </c>
      <c r="C11" s="126"/>
      <c r="D11" s="127"/>
      <c r="E11" s="95">
        <f>D26</f>
        <v>0</v>
      </c>
      <c r="F11" s="105"/>
      <c r="G11" s="100"/>
      <c r="H11" s="90"/>
      <c r="I11" s="26"/>
    </row>
    <row r="12" spans="1:9" ht="18" customHeight="1" thickBot="1" x14ac:dyDescent="0.3">
      <c r="A12" s="6"/>
      <c r="B12" s="149" t="s">
        <v>35</v>
      </c>
      <c r="C12" s="150"/>
      <c r="D12" s="151"/>
      <c r="E12" s="96">
        <f>SUM(E8,E10)</f>
        <v>0</v>
      </c>
      <c r="F12" s="96">
        <v>0</v>
      </c>
      <c r="G12" s="101">
        <f>E12*1</f>
        <v>0</v>
      </c>
      <c r="H12" s="90"/>
      <c r="I12" s="26"/>
    </row>
    <row r="13" spans="1:9" x14ac:dyDescent="0.25">
      <c r="B13" s="27"/>
      <c r="C13" s="27"/>
      <c r="D13" s="27"/>
      <c r="E13" s="28"/>
      <c r="F13" s="28"/>
      <c r="G13" s="22"/>
      <c r="H13" s="26"/>
      <c r="I13" s="26"/>
    </row>
    <row r="14" spans="1:9" ht="15.75" thickBot="1" x14ac:dyDescent="0.3">
      <c r="B14" s="22"/>
      <c r="C14" s="22"/>
      <c r="D14" s="22"/>
      <c r="E14" s="22"/>
      <c r="F14" s="22"/>
      <c r="G14" s="22"/>
      <c r="H14" s="22"/>
      <c r="I14" s="22"/>
    </row>
    <row r="15" spans="1:9" ht="30.75" customHeight="1" thickBot="1" x14ac:dyDescent="0.3">
      <c r="B15" s="25"/>
      <c r="C15" s="118" t="s">
        <v>32</v>
      </c>
      <c r="D15" s="119"/>
      <c r="E15" s="137" t="s">
        <v>11</v>
      </c>
      <c r="F15" s="138"/>
      <c r="G15" s="138"/>
      <c r="H15" s="138"/>
      <c r="I15" s="139"/>
    </row>
    <row r="16" spans="1:9" ht="26.25" customHeight="1" thickBot="1" x14ac:dyDescent="0.3">
      <c r="B16" s="109" t="s">
        <v>10</v>
      </c>
      <c r="C16" s="120"/>
      <c r="D16" s="121"/>
      <c r="E16" s="113" t="s">
        <v>12</v>
      </c>
      <c r="F16" s="114" t="s">
        <v>13</v>
      </c>
      <c r="G16" s="114" t="s">
        <v>14</v>
      </c>
      <c r="H16" s="114" t="s">
        <v>15</v>
      </c>
      <c r="I16" s="115" t="s">
        <v>16</v>
      </c>
    </row>
    <row r="17" spans="1:9" ht="15" customHeight="1" x14ac:dyDescent="0.25">
      <c r="B17" s="108" t="s">
        <v>33</v>
      </c>
      <c r="C17" s="29" t="s">
        <v>5</v>
      </c>
      <c r="D17" s="30">
        <f>IFERROR(SUM(E17:I17),"")</f>
        <v>0</v>
      </c>
      <c r="E17" s="110" t="str">
        <f>IFERROR(E24/$D$24,"")</f>
        <v/>
      </c>
      <c r="F17" s="111" t="str">
        <f t="shared" ref="F17:I17" si="0">IFERROR(F24/$D$24,"")</f>
        <v/>
      </c>
      <c r="G17" s="111" t="str">
        <f t="shared" si="0"/>
        <v/>
      </c>
      <c r="H17" s="111" t="str">
        <f t="shared" si="0"/>
        <v/>
      </c>
      <c r="I17" s="112" t="str">
        <f t="shared" si="0"/>
        <v/>
      </c>
    </row>
    <row r="18" spans="1:9" x14ac:dyDescent="0.25">
      <c r="B18" s="85" t="s">
        <v>49</v>
      </c>
      <c r="C18" s="31" t="str">
        <f t="shared" ref="C18:C23" si="1">IFERROR(D18/$D$24,"")</f>
        <v/>
      </c>
      <c r="D18" s="32">
        <f t="shared" ref="D18:D23" si="2">SUM(E18:I18)</f>
        <v>0</v>
      </c>
      <c r="E18" s="74"/>
      <c r="F18" s="41"/>
      <c r="G18" s="40"/>
      <c r="H18" s="40"/>
      <c r="I18" s="75"/>
    </row>
    <row r="19" spans="1:9" x14ac:dyDescent="0.25">
      <c r="B19" s="85" t="s">
        <v>0</v>
      </c>
      <c r="C19" s="31" t="str">
        <f t="shared" si="1"/>
        <v/>
      </c>
      <c r="D19" s="32">
        <f t="shared" si="2"/>
        <v>0</v>
      </c>
      <c r="E19" s="74"/>
      <c r="F19" s="41"/>
      <c r="G19" s="40"/>
      <c r="H19" s="40"/>
      <c r="I19" s="75"/>
    </row>
    <row r="20" spans="1:9" x14ac:dyDescent="0.25">
      <c r="B20" s="85" t="s">
        <v>1</v>
      </c>
      <c r="C20" s="31" t="str">
        <f t="shared" si="1"/>
        <v/>
      </c>
      <c r="D20" s="32">
        <f t="shared" si="2"/>
        <v>0</v>
      </c>
      <c r="E20" s="74"/>
      <c r="F20" s="41"/>
      <c r="G20" s="40"/>
      <c r="H20" s="40"/>
      <c r="I20" s="75"/>
    </row>
    <row r="21" spans="1:9" x14ac:dyDescent="0.25">
      <c r="B21" s="85" t="s">
        <v>18</v>
      </c>
      <c r="C21" s="31" t="str">
        <f t="shared" si="1"/>
        <v/>
      </c>
      <c r="D21" s="32">
        <f t="shared" si="2"/>
        <v>0</v>
      </c>
      <c r="E21" s="74"/>
      <c r="F21" s="41"/>
      <c r="G21" s="40"/>
      <c r="H21" s="40"/>
      <c r="I21" s="75"/>
    </row>
    <row r="22" spans="1:9" x14ac:dyDescent="0.25">
      <c r="B22" s="85" t="s">
        <v>2</v>
      </c>
      <c r="C22" s="31" t="str">
        <f t="shared" si="1"/>
        <v/>
      </c>
      <c r="D22" s="32">
        <f t="shared" si="2"/>
        <v>0</v>
      </c>
      <c r="E22" s="74"/>
      <c r="F22" s="41"/>
      <c r="G22" s="40"/>
      <c r="H22" s="40"/>
      <c r="I22" s="75"/>
    </row>
    <row r="23" spans="1:9" ht="15.75" thickBot="1" x14ac:dyDescent="0.3">
      <c r="B23" s="86" t="s">
        <v>3</v>
      </c>
      <c r="C23" s="31" t="str">
        <f t="shared" si="1"/>
        <v/>
      </c>
      <c r="D23" s="32">
        <f t="shared" si="2"/>
        <v>0</v>
      </c>
      <c r="E23" s="76"/>
      <c r="F23" s="43"/>
      <c r="G23" s="42"/>
      <c r="H23" s="42"/>
      <c r="I23" s="77"/>
    </row>
    <row r="24" spans="1:9" ht="28.5" customHeight="1" thickBot="1" x14ac:dyDescent="0.3">
      <c r="A24" s="7"/>
      <c r="B24" s="87" t="s">
        <v>6</v>
      </c>
      <c r="C24" s="33">
        <f>SUM(C18:C23)</f>
        <v>0</v>
      </c>
      <c r="D24" s="34">
        <f t="shared" ref="D24:I24" si="3">SUM(D18:D23)</f>
        <v>0</v>
      </c>
      <c r="E24" s="35">
        <f t="shared" si="3"/>
        <v>0</v>
      </c>
      <c r="F24" s="35">
        <f t="shared" si="3"/>
        <v>0</v>
      </c>
      <c r="G24" s="35">
        <f t="shared" si="3"/>
        <v>0</v>
      </c>
      <c r="H24" s="35">
        <f t="shared" si="3"/>
        <v>0</v>
      </c>
      <c r="I24" s="78">
        <f t="shared" si="3"/>
        <v>0</v>
      </c>
    </row>
    <row r="25" spans="1:9" ht="18" customHeight="1" x14ac:dyDescent="0.25">
      <c r="A25" s="7"/>
      <c r="B25" s="88" t="s">
        <v>4</v>
      </c>
      <c r="C25" s="36"/>
      <c r="D25" s="37">
        <f>SUM(E25:I25)</f>
        <v>0</v>
      </c>
      <c r="E25" s="79"/>
      <c r="F25" s="45"/>
      <c r="G25" s="45"/>
      <c r="H25" s="45"/>
      <c r="I25" s="80"/>
    </row>
    <row r="26" spans="1:9" ht="18" customHeight="1" x14ac:dyDescent="0.25">
      <c r="A26" s="7"/>
      <c r="B26" s="88" t="s">
        <v>40</v>
      </c>
      <c r="C26" s="51"/>
      <c r="D26" s="37">
        <f>SUM(E26:I26)</f>
        <v>0</v>
      </c>
      <c r="E26" s="79"/>
      <c r="F26" s="44"/>
      <c r="G26" s="44"/>
      <c r="H26" s="44"/>
      <c r="I26" s="81"/>
    </row>
    <row r="27" spans="1:9" ht="57" customHeight="1" thickBot="1" x14ac:dyDescent="0.3">
      <c r="A27" s="7"/>
      <c r="B27" s="89" t="s">
        <v>43</v>
      </c>
      <c r="C27" s="38"/>
      <c r="D27" s="39">
        <f t="shared" ref="D27:I27" si="4">SUM(D24:D26)</f>
        <v>0</v>
      </c>
      <c r="E27" s="82">
        <f t="shared" si="4"/>
        <v>0</v>
      </c>
      <c r="F27" s="83">
        <f t="shared" si="4"/>
        <v>0</v>
      </c>
      <c r="G27" s="83">
        <f t="shared" si="4"/>
        <v>0</v>
      </c>
      <c r="H27" s="83">
        <f t="shared" si="4"/>
        <v>0</v>
      </c>
      <c r="I27" s="84">
        <f t="shared" si="4"/>
        <v>0</v>
      </c>
    </row>
    <row r="29" spans="1:9" x14ac:dyDescent="0.25">
      <c r="B29" s="3"/>
      <c r="C29" s="130" t="s">
        <v>37</v>
      </c>
      <c r="D29" s="131"/>
      <c r="E29" s="131"/>
      <c r="F29" s="131"/>
      <c r="G29" s="131"/>
      <c r="H29" s="131"/>
      <c r="I29" s="131"/>
    </row>
    <row r="30" spans="1:9" x14ac:dyDescent="0.25">
      <c r="B30" s="4"/>
      <c r="C30" s="131"/>
      <c r="D30" s="131"/>
      <c r="E30" s="131"/>
      <c r="F30" s="131"/>
      <c r="G30" s="131"/>
      <c r="H30" s="131"/>
      <c r="I30" s="131"/>
    </row>
    <row r="31" spans="1:9" x14ac:dyDescent="0.25">
      <c r="B31" s="4"/>
      <c r="C31" s="4"/>
      <c r="D31" s="4"/>
    </row>
    <row r="32" spans="1:9" x14ac:dyDescent="0.25">
      <c r="B32" s="4"/>
      <c r="C32" s="4"/>
      <c r="D32" s="4"/>
    </row>
  </sheetData>
  <mergeCells count="17">
    <mergeCell ref="C29:I30"/>
    <mergeCell ref="H1:I1"/>
    <mergeCell ref="D1:G1"/>
    <mergeCell ref="E15:I15"/>
    <mergeCell ref="B6:D6"/>
    <mergeCell ref="B7:D7"/>
    <mergeCell ref="B8:D8"/>
    <mergeCell ref="B10:D10"/>
    <mergeCell ref="B12:D12"/>
    <mergeCell ref="B9:D9"/>
    <mergeCell ref="C3:D3"/>
    <mergeCell ref="F3:G3"/>
    <mergeCell ref="H3:I3"/>
    <mergeCell ref="C15:D16"/>
    <mergeCell ref="B5:D5"/>
    <mergeCell ref="B11:D11"/>
    <mergeCell ref="B1:C1"/>
  </mergeCells>
  <conditionalFormatting sqref="E10:E11">
    <cfRule type="colorScale" priority="2">
      <colorScale>
        <cfvo type="min"/>
        <cfvo type="max"/>
        <color rgb="FFFF7128"/>
        <color theme="8" tint="0.79998168889431442"/>
      </colorScale>
    </cfRule>
  </conditionalFormatting>
  <conditionalFormatting sqref="E8">
    <cfRule type="colorScale" priority="1">
      <colorScale>
        <cfvo type="min"/>
        <cfvo type="max"/>
        <color rgb="FFFF7128"/>
        <color rgb="FFFEF1E6"/>
      </colorScale>
    </cfRule>
  </conditionalFormatting>
  <pageMargins left="0.7" right="0.7" top="0.75" bottom="0.75" header="0.3" footer="0.3"/>
  <pageSetup paperSize="9" scale="84" orientation="landscape" r:id="rId1"/>
  <ignoredErrors>
    <ignoredError sqref="D24"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34"/>
  <sheetViews>
    <sheetView zoomScaleNormal="100" workbookViewId="0">
      <selection activeCell="B7" sqref="B7:B8"/>
    </sheetView>
  </sheetViews>
  <sheetFormatPr baseColWidth="10" defaultRowHeight="15" x14ac:dyDescent="0.25"/>
  <cols>
    <col min="1" max="1" width="0.140625" customWidth="1"/>
    <col min="2" max="2" width="16.85546875" customWidth="1"/>
    <col min="3" max="3" width="15.7109375" customWidth="1"/>
    <col min="4" max="18" width="9.28515625" customWidth="1"/>
  </cols>
  <sheetData>
    <row r="1" spans="2:31" ht="108.75" customHeight="1" x14ac:dyDescent="0.25">
      <c r="B1" s="128"/>
      <c r="C1" s="128"/>
      <c r="D1" s="170" t="s">
        <v>48</v>
      </c>
      <c r="E1" s="170"/>
      <c r="F1" s="170"/>
      <c r="G1" s="170"/>
      <c r="H1" s="170"/>
      <c r="I1" s="170"/>
      <c r="J1" s="167" t="s">
        <v>29</v>
      </c>
      <c r="K1" s="168"/>
      <c r="L1" s="169"/>
    </row>
    <row r="2" spans="2:31" ht="15" customHeight="1" thickBot="1" x14ac:dyDescent="0.3">
      <c r="B2" s="18"/>
      <c r="C2" s="18"/>
      <c r="D2" s="19"/>
      <c r="E2" s="19"/>
      <c r="F2" s="19"/>
      <c r="G2" s="19"/>
      <c r="H2" s="19"/>
      <c r="I2" s="19"/>
      <c r="J2" s="20"/>
      <c r="K2" s="5"/>
      <c r="L2" s="5"/>
    </row>
    <row r="3" spans="2:31" ht="18" customHeight="1" thickBot="1" x14ac:dyDescent="0.3">
      <c r="B3" s="2"/>
      <c r="D3" s="154" t="s">
        <v>12</v>
      </c>
      <c r="E3" s="155"/>
      <c r="F3" s="156"/>
      <c r="G3" s="154" t="s">
        <v>13</v>
      </c>
      <c r="H3" s="155"/>
      <c r="I3" s="156"/>
      <c r="J3" s="154" t="s">
        <v>14</v>
      </c>
      <c r="K3" s="155"/>
      <c r="L3" s="156"/>
      <c r="M3" s="154" t="s">
        <v>15</v>
      </c>
      <c r="N3" s="155"/>
      <c r="O3" s="156"/>
      <c r="P3" s="154" t="s">
        <v>16</v>
      </c>
      <c r="Q3" s="155"/>
      <c r="R3" s="156"/>
    </row>
    <row r="4" spans="2:31" s="8" customFormat="1" ht="30.75" customHeight="1" x14ac:dyDescent="0.25">
      <c r="B4" s="72" t="s">
        <v>10</v>
      </c>
      <c r="C4" s="64" t="s">
        <v>25</v>
      </c>
      <c r="D4" s="54" t="s">
        <v>23</v>
      </c>
      <c r="E4" s="52" t="s">
        <v>28</v>
      </c>
      <c r="F4" s="53" t="s">
        <v>24</v>
      </c>
      <c r="G4" s="54" t="s">
        <v>23</v>
      </c>
      <c r="H4" s="52" t="s">
        <v>28</v>
      </c>
      <c r="I4" s="53" t="s">
        <v>24</v>
      </c>
      <c r="J4" s="54" t="s">
        <v>23</v>
      </c>
      <c r="K4" s="52" t="s">
        <v>28</v>
      </c>
      <c r="L4" s="53" t="s">
        <v>24</v>
      </c>
      <c r="M4" s="54" t="s">
        <v>23</v>
      </c>
      <c r="N4" s="52" t="s">
        <v>28</v>
      </c>
      <c r="O4" s="53" t="s">
        <v>24</v>
      </c>
      <c r="P4" s="54" t="s">
        <v>23</v>
      </c>
      <c r="Q4" s="52" t="s">
        <v>28</v>
      </c>
      <c r="R4" s="53" t="s">
        <v>24</v>
      </c>
      <c r="S4"/>
      <c r="T4"/>
      <c r="U4"/>
      <c r="V4"/>
      <c r="W4"/>
      <c r="X4"/>
      <c r="Y4"/>
      <c r="Z4"/>
      <c r="AA4"/>
      <c r="AB4"/>
      <c r="AC4"/>
      <c r="AD4"/>
      <c r="AE4"/>
    </row>
    <row r="5" spans="2:31" x14ac:dyDescent="0.25">
      <c r="B5" s="159" t="s">
        <v>49</v>
      </c>
      <c r="C5" s="65" t="s">
        <v>26</v>
      </c>
      <c r="D5" s="55"/>
      <c r="E5" s="12"/>
      <c r="F5" s="157">
        <f t="shared" ref="F5" si="0">SUM(D5*E5,D6*E6)</f>
        <v>0</v>
      </c>
      <c r="G5" s="55"/>
      <c r="H5" s="12"/>
      <c r="I5" s="157">
        <f t="shared" ref="I5" si="1">SUM(G5*H5,G6*H6)</f>
        <v>0</v>
      </c>
      <c r="J5" s="55"/>
      <c r="K5" s="12"/>
      <c r="L5" s="157">
        <f t="shared" ref="L5" si="2">SUM(J5*K5,J6*K6)</f>
        <v>0</v>
      </c>
      <c r="M5" s="55"/>
      <c r="N5" s="12"/>
      <c r="O5" s="157">
        <f t="shared" ref="O5" si="3">SUM(M5*N5,M6*N6)</f>
        <v>0</v>
      </c>
      <c r="P5" s="55"/>
      <c r="Q5" s="12"/>
      <c r="R5" s="157">
        <f t="shared" ref="R5" si="4">SUM(P5*Q5,P6*Q6)</f>
        <v>0</v>
      </c>
    </row>
    <row r="6" spans="2:31" x14ac:dyDescent="0.25">
      <c r="B6" s="160"/>
      <c r="C6" s="66" t="s">
        <v>27</v>
      </c>
      <c r="D6" s="56"/>
      <c r="E6" s="10"/>
      <c r="F6" s="158"/>
      <c r="G6" s="56"/>
      <c r="H6" s="10"/>
      <c r="I6" s="158"/>
      <c r="J6" s="56"/>
      <c r="K6" s="10"/>
      <c r="L6" s="158"/>
      <c r="M6" s="56"/>
      <c r="N6" s="10"/>
      <c r="O6" s="158"/>
      <c r="P6" s="56"/>
      <c r="Q6" s="10"/>
      <c r="R6" s="158"/>
    </row>
    <row r="7" spans="2:31" x14ac:dyDescent="0.25">
      <c r="B7" s="159" t="s">
        <v>0</v>
      </c>
      <c r="C7" s="65" t="s">
        <v>26</v>
      </c>
      <c r="D7" s="57"/>
      <c r="E7" s="9"/>
      <c r="F7" s="157">
        <f t="shared" ref="F7" si="5">SUM(D7*E7,D8*E8)</f>
        <v>0</v>
      </c>
      <c r="G7" s="57"/>
      <c r="H7" s="9"/>
      <c r="I7" s="157">
        <f t="shared" ref="I7" si="6">SUM(G7*H7,G8*H8)</f>
        <v>0</v>
      </c>
      <c r="J7" s="57"/>
      <c r="K7" s="9"/>
      <c r="L7" s="157">
        <f t="shared" ref="L7" si="7">SUM(J7*K7,J8*K8)</f>
        <v>0</v>
      </c>
      <c r="M7" s="57"/>
      <c r="N7" s="9"/>
      <c r="O7" s="157">
        <f t="shared" ref="O7" si="8">SUM(M7*N7,M8*N8)</f>
        <v>0</v>
      </c>
      <c r="P7" s="57"/>
      <c r="Q7" s="9"/>
      <c r="R7" s="157">
        <f t="shared" ref="R7" si="9">SUM(P7*Q7,P8*Q8)</f>
        <v>0</v>
      </c>
    </row>
    <row r="8" spans="2:31" x14ac:dyDescent="0.25">
      <c r="B8" s="160"/>
      <c r="C8" s="66" t="s">
        <v>27</v>
      </c>
      <c r="D8" s="58"/>
      <c r="E8" s="11"/>
      <c r="F8" s="158"/>
      <c r="G8" s="58"/>
      <c r="H8" s="11"/>
      <c r="I8" s="158"/>
      <c r="J8" s="58"/>
      <c r="K8" s="11"/>
      <c r="L8" s="158"/>
      <c r="M8" s="58"/>
      <c r="N8" s="11"/>
      <c r="O8" s="158"/>
      <c r="P8" s="58"/>
      <c r="Q8" s="11"/>
      <c r="R8" s="158"/>
    </row>
    <row r="9" spans="2:31" x14ac:dyDescent="0.25">
      <c r="B9" s="159" t="s">
        <v>1</v>
      </c>
      <c r="C9" s="65" t="s">
        <v>26</v>
      </c>
      <c r="D9" s="55"/>
      <c r="E9" s="12"/>
      <c r="F9" s="157">
        <f t="shared" ref="F9" si="10">SUM(D9*E9,D10*E10)</f>
        <v>0</v>
      </c>
      <c r="G9" s="55"/>
      <c r="H9" s="12"/>
      <c r="I9" s="157">
        <f t="shared" ref="I9" si="11">SUM(G9*H9,G10*H10)</f>
        <v>0</v>
      </c>
      <c r="J9" s="55"/>
      <c r="K9" s="12"/>
      <c r="L9" s="157">
        <f t="shared" ref="L9" si="12">SUM(J9*K9,J10*K10)</f>
        <v>0</v>
      </c>
      <c r="M9" s="55"/>
      <c r="N9" s="12"/>
      <c r="O9" s="157">
        <f t="shared" ref="O9" si="13">SUM(M9*N9,M10*N10)</f>
        <v>0</v>
      </c>
      <c r="P9" s="55"/>
      <c r="Q9" s="12"/>
      <c r="R9" s="157">
        <f t="shared" ref="R9" si="14">SUM(P9*Q9,P10*Q10)</f>
        <v>0</v>
      </c>
    </row>
    <row r="10" spans="2:31" x14ac:dyDescent="0.25">
      <c r="B10" s="160"/>
      <c r="C10" s="66" t="s">
        <v>27</v>
      </c>
      <c r="D10" s="56"/>
      <c r="E10" s="10"/>
      <c r="F10" s="158"/>
      <c r="G10" s="56"/>
      <c r="H10" s="10"/>
      <c r="I10" s="158"/>
      <c r="J10" s="56"/>
      <c r="K10" s="10"/>
      <c r="L10" s="158"/>
      <c r="M10" s="56"/>
      <c r="N10" s="10"/>
      <c r="O10" s="158"/>
      <c r="P10" s="56"/>
      <c r="Q10" s="10"/>
      <c r="R10" s="158"/>
    </row>
    <row r="11" spans="2:31" x14ac:dyDescent="0.25">
      <c r="B11" s="159" t="s">
        <v>18</v>
      </c>
      <c r="C11" s="65" t="s">
        <v>26</v>
      </c>
      <c r="D11" s="57"/>
      <c r="E11" s="9"/>
      <c r="F11" s="157">
        <f t="shared" ref="F11" si="15">SUM(D11*E11,D12*E12)</f>
        <v>0</v>
      </c>
      <c r="G11" s="57"/>
      <c r="H11" s="9"/>
      <c r="I11" s="157">
        <f t="shared" ref="I11" si="16">SUM(G11*H11,G12*H12)</f>
        <v>0</v>
      </c>
      <c r="J11" s="57"/>
      <c r="K11" s="9"/>
      <c r="L11" s="157">
        <f t="shared" ref="L11" si="17">SUM(J11*K11,J12*K12)</f>
        <v>0</v>
      </c>
      <c r="M11" s="57"/>
      <c r="N11" s="9"/>
      <c r="O11" s="157">
        <f t="shared" ref="O11" si="18">SUM(M11*N11,M12*N12)</f>
        <v>0</v>
      </c>
      <c r="P11" s="57"/>
      <c r="Q11" s="9"/>
      <c r="R11" s="157">
        <f t="shared" ref="R11" si="19">SUM(P11*Q11,P12*Q12)</f>
        <v>0</v>
      </c>
    </row>
    <row r="12" spans="2:31" x14ac:dyDescent="0.25">
      <c r="B12" s="160"/>
      <c r="C12" s="66" t="s">
        <v>27</v>
      </c>
      <c r="D12" s="58"/>
      <c r="E12" s="11"/>
      <c r="F12" s="158"/>
      <c r="G12" s="58"/>
      <c r="H12" s="11"/>
      <c r="I12" s="158"/>
      <c r="J12" s="58"/>
      <c r="K12" s="11"/>
      <c r="L12" s="158"/>
      <c r="M12" s="58"/>
      <c r="N12" s="11"/>
      <c r="O12" s="158"/>
      <c r="P12" s="58"/>
      <c r="Q12" s="11"/>
      <c r="R12" s="158"/>
    </row>
    <row r="13" spans="2:31" x14ac:dyDescent="0.25">
      <c r="B13" s="159" t="s">
        <v>2</v>
      </c>
      <c r="C13" s="65" t="s">
        <v>26</v>
      </c>
      <c r="D13" s="55"/>
      <c r="E13" s="12"/>
      <c r="F13" s="157">
        <f t="shared" ref="F13" si="20">SUM(D13*E13,D14*E14)</f>
        <v>0</v>
      </c>
      <c r="G13" s="55"/>
      <c r="H13" s="12"/>
      <c r="I13" s="157">
        <f t="shared" ref="I13" si="21">SUM(G13*H13,G14*H14)</f>
        <v>0</v>
      </c>
      <c r="J13" s="55"/>
      <c r="K13" s="12"/>
      <c r="L13" s="157">
        <f t="shared" ref="L13" si="22">SUM(J13*K13,J14*K14)</f>
        <v>0</v>
      </c>
      <c r="M13" s="55"/>
      <c r="N13" s="12"/>
      <c r="O13" s="157">
        <f t="shared" ref="O13" si="23">SUM(M13*N13,M14*N14)</f>
        <v>0</v>
      </c>
      <c r="P13" s="55"/>
      <c r="Q13" s="12"/>
      <c r="R13" s="157">
        <f t="shared" ref="R13" si="24">SUM(P13*Q13,P14*Q14)</f>
        <v>0</v>
      </c>
    </row>
    <row r="14" spans="2:31" x14ac:dyDescent="0.25">
      <c r="B14" s="160"/>
      <c r="C14" s="66" t="s">
        <v>27</v>
      </c>
      <c r="D14" s="56"/>
      <c r="E14" s="10"/>
      <c r="F14" s="158"/>
      <c r="G14" s="56"/>
      <c r="H14" s="10"/>
      <c r="I14" s="158"/>
      <c r="J14" s="56"/>
      <c r="K14" s="10"/>
      <c r="L14" s="158"/>
      <c r="M14" s="56"/>
      <c r="N14" s="10"/>
      <c r="O14" s="158"/>
      <c r="P14" s="56"/>
      <c r="Q14" s="10"/>
      <c r="R14" s="158"/>
    </row>
    <row r="15" spans="2:31" x14ac:dyDescent="0.25">
      <c r="B15" s="159" t="s">
        <v>3</v>
      </c>
      <c r="C15" s="65" t="s">
        <v>26</v>
      </c>
      <c r="D15" s="57"/>
      <c r="E15" s="9"/>
      <c r="F15" s="157">
        <f t="shared" ref="F15" si="25">SUM(D15*E15,D16*E16)</f>
        <v>0</v>
      </c>
      <c r="G15" s="57"/>
      <c r="H15" s="9"/>
      <c r="I15" s="157">
        <f t="shared" ref="I15" si="26">SUM(G15*H15,G16*H16)</f>
        <v>0</v>
      </c>
      <c r="J15" s="57"/>
      <c r="K15" s="9"/>
      <c r="L15" s="157">
        <f t="shared" ref="L15" si="27">SUM(J15*K15,J16*K16)</f>
        <v>0</v>
      </c>
      <c r="M15" s="57"/>
      <c r="N15" s="9"/>
      <c r="O15" s="157">
        <f t="shared" ref="O15" si="28">SUM(M15*N15,M16*N16)</f>
        <v>0</v>
      </c>
      <c r="P15" s="57"/>
      <c r="Q15" s="9"/>
      <c r="R15" s="157">
        <f t="shared" ref="R15" si="29">SUM(P15*Q15,P16*Q16)</f>
        <v>0</v>
      </c>
    </row>
    <row r="16" spans="2:31" ht="15" customHeight="1" thickBot="1" x14ac:dyDescent="0.3">
      <c r="B16" s="163"/>
      <c r="C16" s="66" t="s">
        <v>27</v>
      </c>
      <c r="D16" s="59"/>
      <c r="E16" s="13"/>
      <c r="F16" s="158"/>
      <c r="G16" s="59"/>
      <c r="H16" s="13"/>
      <c r="I16" s="158"/>
      <c r="J16" s="59"/>
      <c r="K16" s="13"/>
      <c r="L16" s="158"/>
      <c r="M16" s="59"/>
      <c r="N16" s="13"/>
      <c r="O16" s="158"/>
      <c r="P16" s="59"/>
      <c r="Q16" s="13"/>
      <c r="R16" s="158"/>
    </row>
    <row r="17" spans="1:18" ht="40.5" customHeight="1" thickBot="1" x14ac:dyDescent="0.3">
      <c r="A17" s="7"/>
      <c r="B17" s="73" t="s">
        <v>30</v>
      </c>
      <c r="C17" s="67"/>
      <c r="D17" s="60">
        <f>SUM(D5:D16)</f>
        <v>0</v>
      </c>
      <c r="E17" s="16"/>
      <c r="F17" s="17">
        <f>SUM(F5:F16)</f>
        <v>0</v>
      </c>
      <c r="G17" s="60">
        <f>SUM(G5:G16)</f>
        <v>0</v>
      </c>
      <c r="H17" s="16"/>
      <c r="I17" s="17">
        <f>SUM(I5:I16)</f>
        <v>0</v>
      </c>
      <c r="J17" s="60">
        <f>SUM(J5:J16)</f>
        <v>0</v>
      </c>
      <c r="K17" s="16"/>
      <c r="L17" s="17">
        <f>SUM(L5:L16)</f>
        <v>0</v>
      </c>
      <c r="M17" s="60">
        <f>SUM(M5:M16)</f>
        <v>0</v>
      </c>
      <c r="N17" s="16"/>
      <c r="O17" s="17">
        <f>SUM(O5:O16)</f>
        <v>0</v>
      </c>
      <c r="P17" s="60">
        <f>SUM(P5:P16)</f>
        <v>0</v>
      </c>
      <c r="Q17" s="16"/>
      <c r="R17" s="17">
        <f>SUM(R5:R16)</f>
        <v>0</v>
      </c>
    </row>
    <row r="18" spans="1:18" ht="15" customHeight="1" x14ac:dyDescent="0.25">
      <c r="A18" s="7"/>
      <c r="B18" s="176" t="s">
        <v>4</v>
      </c>
      <c r="C18" s="68" t="s">
        <v>26</v>
      </c>
      <c r="D18" s="61"/>
      <c r="E18" s="14"/>
      <c r="F18" s="161">
        <f>SUM(D18*E18,D19*E19)</f>
        <v>0</v>
      </c>
      <c r="G18" s="61"/>
      <c r="H18" s="14"/>
      <c r="I18" s="161">
        <f>SUM(G18*H18,G19*H19)</f>
        <v>0</v>
      </c>
      <c r="J18" s="61"/>
      <c r="K18" s="14"/>
      <c r="L18" s="161">
        <f>SUM(J18*K18,J19*K19)</f>
        <v>0</v>
      </c>
      <c r="M18" s="61"/>
      <c r="N18" s="14"/>
      <c r="O18" s="161">
        <f>SUM(M18*N18,M19*N19)</f>
        <v>0</v>
      </c>
      <c r="P18" s="61"/>
      <c r="Q18" s="14"/>
      <c r="R18" s="161">
        <f>SUM(P18*Q18,P19*Q19)</f>
        <v>0</v>
      </c>
    </row>
    <row r="19" spans="1:18" ht="15" customHeight="1" thickBot="1" x14ac:dyDescent="0.3">
      <c r="A19" s="7"/>
      <c r="B19" s="177"/>
      <c r="C19" s="69" t="s">
        <v>27</v>
      </c>
      <c r="D19" s="62"/>
      <c r="E19" s="15"/>
      <c r="F19" s="162"/>
      <c r="G19" s="62"/>
      <c r="H19" s="15"/>
      <c r="I19" s="162"/>
      <c r="J19" s="62"/>
      <c r="K19" s="15"/>
      <c r="L19" s="162"/>
      <c r="M19" s="62"/>
      <c r="N19" s="15"/>
      <c r="O19" s="162"/>
      <c r="P19" s="62"/>
      <c r="Q19" s="15"/>
      <c r="R19" s="162"/>
    </row>
    <row r="20" spans="1:18" ht="15" customHeight="1" x14ac:dyDescent="0.25">
      <c r="A20" s="7"/>
      <c r="B20" s="176" t="s">
        <v>40</v>
      </c>
      <c r="C20" s="70" t="s">
        <v>26</v>
      </c>
      <c r="D20" s="61"/>
      <c r="E20" s="14"/>
      <c r="F20" s="178">
        <f>SUM(D20*E20,D21*E21)</f>
        <v>0</v>
      </c>
      <c r="G20" s="61"/>
      <c r="H20" s="14"/>
      <c r="I20" s="178">
        <f>SUM(G20*H20,G21*H21)</f>
        <v>0</v>
      </c>
      <c r="J20" s="61"/>
      <c r="K20" s="14"/>
      <c r="L20" s="178">
        <f>SUM(J20*K20,J21*K21)</f>
        <v>0</v>
      </c>
      <c r="M20" s="61"/>
      <c r="N20" s="14"/>
      <c r="O20" s="178">
        <f>SUM(M20*N20,M21*N21)</f>
        <v>0</v>
      </c>
      <c r="P20" s="61"/>
      <c r="Q20" s="14"/>
      <c r="R20" s="178">
        <f>SUM(P20*Q20,P21*Q21)</f>
        <v>0</v>
      </c>
    </row>
    <row r="21" spans="1:18" ht="15" customHeight="1" thickBot="1" x14ac:dyDescent="0.3">
      <c r="A21" s="7"/>
      <c r="B21" s="180"/>
      <c r="C21" s="71" t="s">
        <v>27</v>
      </c>
      <c r="D21" s="63"/>
      <c r="E21" s="50"/>
      <c r="F21" s="179"/>
      <c r="G21" s="63"/>
      <c r="H21" s="50"/>
      <c r="I21" s="179"/>
      <c r="J21" s="63"/>
      <c r="K21" s="50"/>
      <c r="L21" s="179"/>
      <c r="M21" s="63"/>
      <c r="N21" s="50"/>
      <c r="O21" s="179"/>
      <c r="P21" s="63"/>
      <c r="Q21" s="50"/>
      <c r="R21" s="179"/>
    </row>
    <row r="22" spans="1:18" ht="52.5" customHeight="1" thickBot="1" x14ac:dyDescent="0.3">
      <c r="A22" s="7"/>
      <c r="B22" s="73" t="s">
        <v>42</v>
      </c>
      <c r="C22" s="67"/>
      <c r="D22" s="60">
        <f>SUM(D17:D21)</f>
        <v>0</v>
      </c>
      <c r="E22" s="16"/>
      <c r="F22" s="17">
        <f>SUM(F17:F21)</f>
        <v>0</v>
      </c>
      <c r="G22" s="60">
        <f>SUM(G17:G21)</f>
        <v>0</v>
      </c>
      <c r="H22" s="16"/>
      <c r="I22" s="17">
        <f>SUM(I17:I21)</f>
        <v>0</v>
      </c>
      <c r="J22" s="60">
        <f>SUM(J17:J21)</f>
        <v>0</v>
      </c>
      <c r="K22" s="16"/>
      <c r="L22" s="17">
        <f>SUM(L17:L21)</f>
        <v>0</v>
      </c>
      <c r="M22" s="60">
        <f>SUM(M17:M21)</f>
        <v>0</v>
      </c>
      <c r="N22" s="16"/>
      <c r="O22" s="17">
        <f>SUM(O17:O21)</f>
        <v>0</v>
      </c>
      <c r="P22" s="60">
        <f>SUM(P17:P21)</f>
        <v>0</v>
      </c>
      <c r="Q22" s="16"/>
      <c r="R22" s="17">
        <f>SUM(R17:R21)</f>
        <v>0</v>
      </c>
    </row>
    <row r="23" spans="1:18" ht="36.75" customHeight="1" thickBot="1" x14ac:dyDescent="0.3">
      <c r="B23" s="171" t="s">
        <v>31</v>
      </c>
      <c r="C23" s="172"/>
      <c r="D23" s="173">
        <f>SUM(F17,I17,L17,O17,R17)</f>
        <v>0</v>
      </c>
      <c r="E23" s="174"/>
      <c r="F23" s="174"/>
      <c r="G23" s="174"/>
      <c r="H23" s="174"/>
      <c r="I23" s="174"/>
      <c r="J23" s="174"/>
      <c r="K23" s="174"/>
      <c r="L23" s="174"/>
      <c r="M23" s="174"/>
      <c r="N23" s="174"/>
      <c r="O23" s="174"/>
      <c r="P23" s="174"/>
      <c r="Q23" s="174"/>
      <c r="R23" s="175"/>
    </row>
    <row r="24" spans="1:18" ht="36.75" customHeight="1" thickBot="1" x14ac:dyDescent="0.3">
      <c r="B24" s="171" t="s">
        <v>41</v>
      </c>
      <c r="C24" s="172"/>
      <c r="D24" s="173">
        <f>SUM(F22,I22,L22,O22,R22)</f>
        <v>0</v>
      </c>
      <c r="E24" s="174"/>
      <c r="F24" s="174"/>
      <c r="G24" s="174"/>
      <c r="H24" s="174"/>
      <c r="I24" s="174"/>
      <c r="J24" s="174"/>
      <c r="K24" s="174"/>
      <c r="L24" s="174"/>
      <c r="M24" s="174"/>
      <c r="N24" s="174"/>
      <c r="O24" s="174"/>
      <c r="P24" s="174"/>
      <c r="Q24" s="174"/>
      <c r="R24" s="175"/>
    </row>
    <row r="25" spans="1:18" ht="11.25" customHeight="1" x14ac:dyDescent="0.25"/>
    <row r="26" spans="1:18" ht="41.25" customHeight="1" x14ac:dyDescent="0.25">
      <c r="B26" s="164" t="s">
        <v>38</v>
      </c>
      <c r="C26" s="165"/>
      <c r="D26" s="165"/>
      <c r="E26" s="165"/>
      <c r="F26" s="165"/>
      <c r="G26" s="165"/>
      <c r="H26" s="165"/>
      <c r="I26" s="165"/>
      <c r="J26" s="165"/>
      <c r="K26" s="165"/>
      <c r="L26" s="166"/>
    </row>
    <row r="27" spans="1:18" x14ac:dyDescent="0.25">
      <c r="B27" s="1"/>
    </row>
    <row r="28" spans="1:18" x14ac:dyDescent="0.25">
      <c r="B28" s="3"/>
      <c r="C28" s="4"/>
    </row>
    <row r="29" spans="1:18" x14ac:dyDescent="0.25">
      <c r="B29" s="3"/>
      <c r="C29" s="4"/>
      <c r="F29" s="1"/>
    </row>
    <row r="30" spans="1:18" x14ac:dyDescent="0.25">
      <c r="B30" s="3"/>
      <c r="C30" s="4"/>
    </row>
    <row r="31" spans="1:18" x14ac:dyDescent="0.25">
      <c r="B31" s="4"/>
      <c r="C31" s="4"/>
    </row>
    <row r="32" spans="1:18" x14ac:dyDescent="0.25">
      <c r="B32" s="4"/>
      <c r="C32" s="4"/>
    </row>
    <row r="33" spans="2:3" x14ac:dyDescent="0.25">
      <c r="B33" s="4"/>
      <c r="C33" s="4"/>
    </row>
    <row r="34" spans="2:3" x14ac:dyDescent="0.25">
      <c r="B34" s="4"/>
      <c r="C34" s="4"/>
    </row>
  </sheetData>
  <mergeCells count="61">
    <mergeCell ref="R20:R21"/>
    <mergeCell ref="B20:B21"/>
    <mergeCell ref="F20:F21"/>
    <mergeCell ref="I20:I21"/>
    <mergeCell ref="L20:L21"/>
    <mergeCell ref="O20:O21"/>
    <mergeCell ref="J1:L1"/>
    <mergeCell ref="D1:I1"/>
    <mergeCell ref="B1:C1"/>
    <mergeCell ref="B23:C23"/>
    <mergeCell ref="B24:C24"/>
    <mergeCell ref="D23:R23"/>
    <mergeCell ref="D24:R24"/>
    <mergeCell ref="O5:O6"/>
    <mergeCell ref="O7:O8"/>
    <mergeCell ref="O9:O10"/>
    <mergeCell ref="O11:O12"/>
    <mergeCell ref="O13:O14"/>
    <mergeCell ref="O15:O16"/>
    <mergeCell ref="O18:O19"/>
    <mergeCell ref="I15:I16"/>
    <mergeCell ref="B18:B19"/>
    <mergeCell ref="B26:L26"/>
    <mergeCell ref="R13:R14"/>
    <mergeCell ref="R15:R16"/>
    <mergeCell ref="R18:R19"/>
    <mergeCell ref="G3:I3"/>
    <mergeCell ref="J3:L3"/>
    <mergeCell ref="M3:O3"/>
    <mergeCell ref="P3:R3"/>
    <mergeCell ref="R5:R6"/>
    <mergeCell ref="R7:R8"/>
    <mergeCell ref="R9:R10"/>
    <mergeCell ref="R11:R12"/>
    <mergeCell ref="L18:L19"/>
    <mergeCell ref="I18:I19"/>
    <mergeCell ref="B9:B10"/>
    <mergeCell ref="F9:F10"/>
    <mergeCell ref="F18:F19"/>
    <mergeCell ref="I13:I14"/>
    <mergeCell ref="B11:B12"/>
    <mergeCell ref="F11:F12"/>
    <mergeCell ref="B13:B14"/>
    <mergeCell ref="F13:F14"/>
    <mergeCell ref="B15:B16"/>
    <mergeCell ref="F15:F16"/>
    <mergeCell ref="I5:I6"/>
    <mergeCell ref="I7:I8"/>
    <mergeCell ref="I9:I10"/>
    <mergeCell ref="I11:I12"/>
    <mergeCell ref="L15:L16"/>
    <mergeCell ref="L5:L6"/>
    <mergeCell ref="L7:L8"/>
    <mergeCell ref="L9:L10"/>
    <mergeCell ref="L11:L12"/>
    <mergeCell ref="L13:L14"/>
    <mergeCell ref="D3:F3"/>
    <mergeCell ref="F5:F6"/>
    <mergeCell ref="B7:B8"/>
    <mergeCell ref="F7:F8"/>
    <mergeCell ref="B5:B6"/>
  </mergeCells>
  <pageMargins left="0.7" right="0.7" top="0.75" bottom="0.75" header="0.3" footer="0.3"/>
  <pageSetup paperSize="9" scale="7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D9357D-279F-4B39-9330-6F18BCC40ECF}">
  <ds:schemaRefs>
    <ds:schemaRef ds:uri="http://schemas.microsoft.com/sharepoint/v3/contenttype/forms"/>
  </ds:schemaRefs>
</ds:datastoreItem>
</file>

<file path=customXml/itemProps2.xml><?xml version="1.0" encoding="utf-8"?>
<ds:datastoreItem xmlns:ds="http://schemas.openxmlformats.org/officeDocument/2006/customXml" ds:itemID="{BF77D19B-209E-4858-ABE4-12D63EF8B4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210F2E-93EF-455A-BBE3-5122C3D98CC2}">
  <ds:schemaRefs>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3b7163e0-99ce-4285-a2e8-7893eaf68d85"/>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Répartition cotraitants</vt:lpstr>
      <vt:lpstr>Décomposition horaire</vt:lpstr>
      <vt:lpstr>'Décomposition horaire'!Zone_d_impression</vt:lpstr>
      <vt:lpstr>'Répartition cotraitants'!Zone_d_impression</vt:lpstr>
    </vt:vector>
  </TitlesOfParts>
  <Company>OPAC de CHâlons-en-Champagne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trouillas</dc:creator>
  <cp:lastModifiedBy>FORLIN Brice</cp:lastModifiedBy>
  <cp:lastPrinted>2019-09-06T08:59:51Z</cp:lastPrinted>
  <dcterms:created xsi:type="dcterms:W3CDTF">2013-05-30T08:51:37Z</dcterms:created>
  <dcterms:modified xsi:type="dcterms:W3CDTF">2026-08-05T07:10:06Z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