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STIM DETAILLEE" sheetId="1" state="visible" r:id="rId3"/>
  </sheets>
  <definedNames>
    <definedName function="false" hidden="false" localSheetId="0" name="_xlnm.Print_Area" vbProcedure="false">'ESTIM DETAILLEE'!$B$1:$I$135</definedName>
    <definedName function="false" hidden="false" localSheetId="0" name="_xlnm.Print_Titles" vbProcedure="false">'ESTIM DETAILLEE'!$1:$6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<sst xmlns="http://schemas.openxmlformats.org/spreadsheetml/2006/main" count="266" uniqueCount="191">
  <si>
    <t xml:space="preserve">Projet : </t>
  </si>
  <si>
    <t xml:space="preserve">RN2 </t>
  </si>
  <si>
    <t xml:space="preserve">Aménagements Paysagers pour la réalisation du contournement d’Avesnes-sur-Helpe</t>
  </si>
  <si>
    <t xml:space="preserve">Lot : </t>
  </si>
  <si>
    <t xml:space="preserve">Aménagements paysagers</t>
  </si>
  <si>
    <t xml:space="preserve">N° prix</t>
  </si>
  <si>
    <t xml:space="preserve">Désignation</t>
  </si>
  <si>
    <t xml:space="preserve">Unité</t>
  </si>
  <si>
    <t xml:space="preserve">Qté</t>
  </si>
  <si>
    <t xml:space="preserve">Prix Unitaire</t>
  </si>
  <si>
    <t xml:space="preserve">Total HT</t>
  </si>
  <si>
    <t xml:space="preserve">TRANCHE FERME</t>
  </si>
  <si>
    <t xml:space="preserve">1. TRAVAUX PRELIMINAIRES</t>
  </si>
  <si>
    <t xml:space="preserve">IC-01</t>
  </si>
  <si>
    <t xml:space="preserve">Installation de chantier</t>
  </si>
  <si>
    <t xml:space="preserve">forfait</t>
  </si>
  <si>
    <t xml:space="preserve">IC-02</t>
  </si>
  <si>
    <t xml:space="preserve">Dossier des ouvrages éxecutés</t>
  </si>
  <si>
    <t xml:space="preserve">SOUS-TOTAL POSTE 1 - TRAVAUX PRELIMINAIRES</t>
  </si>
  <si>
    <t xml:space="preserve">2. VEGETAUX GROUPES (Fourniture et plantation)</t>
  </si>
  <si>
    <t xml:space="preserve">VG01 - Jeunes plants de 1 an en racines nues</t>
  </si>
  <si>
    <t xml:space="preserve">VG01-01</t>
  </si>
  <si>
    <t xml:space="preserve">Betula pendula</t>
  </si>
  <si>
    <t xml:space="preserve">u</t>
  </si>
  <si>
    <t xml:space="preserve">VG01-02</t>
  </si>
  <si>
    <t xml:space="preserve">Carpinus betulus</t>
  </si>
  <si>
    <t xml:space="preserve">VG01-03</t>
  </si>
  <si>
    <t xml:space="preserve">Cornus sanguinea</t>
  </si>
  <si>
    <t xml:space="preserve">VG01-04</t>
  </si>
  <si>
    <t xml:space="preserve">Corylus avellana</t>
  </si>
  <si>
    <t xml:space="preserve">VG01-05</t>
  </si>
  <si>
    <t xml:space="preserve">Euonymus europaeus</t>
  </si>
  <si>
    <t xml:space="preserve">VG01-06</t>
  </si>
  <si>
    <t xml:space="preserve">Fagus sylvatica</t>
  </si>
  <si>
    <t xml:space="preserve">VG01-07</t>
  </si>
  <si>
    <t xml:space="preserve">Hedera helix</t>
  </si>
  <si>
    <t xml:space="preserve">VG01-08</t>
  </si>
  <si>
    <t xml:space="preserve">Ligustrum vulgare</t>
  </si>
  <si>
    <t xml:space="preserve">VG01-09</t>
  </si>
  <si>
    <t xml:space="preserve">Prunus avium</t>
  </si>
  <si>
    <t xml:space="preserve">VG01-10</t>
  </si>
  <si>
    <t xml:space="preserve">Prunus spinosa</t>
  </si>
  <si>
    <t xml:space="preserve">VG01-11</t>
  </si>
  <si>
    <t xml:space="preserve">Quercus petraea</t>
  </si>
  <si>
    <t xml:space="preserve">VG01-12</t>
  </si>
  <si>
    <t xml:space="preserve">Quercus robur</t>
  </si>
  <si>
    <t xml:space="preserve">VG01-13</t>
  </si>
  <si>
    <t xml:space="preserve">Rhamnus cathartica</t>
  </si>
  <si>
    <t xml:space="preserve">VG01-14</t>
  </si>
  <si>
    <t xml:space="preserve">Sambucus racemosa </t>
  </si>
  <si>
    <t xml:space="preserve">VG01-15</t>
  </si>
  <si>
    <t xml:space="preserve">Sorbus aucuparia</t>
  </si>
  <si>
    <t xml:space="preserve">VG01-16</t>
  </si>
  <si>
    <t xml:space="preserve">Ulmus resista sapporo gold </t>
  </si>
  <si>
    <t xml:space="preserve">VG01-17</t>
  </si>
  <si>
    <t xml:space="preserve">Viburnum lantana</t>
  </si>
  <si>
    <t xml:space="preserve">VG01-18</t>
  </si>
  <si>
    <t xml:space="preserve">Viburnum opulus</t>
  </si>
  <si>
    <t xml:space="preserve">Sous-total  Jeunes plants de 1 an en racines nues</t>
  </si>
  <si>
    <t xml:space="preserve">VG02 - Touffes 80/100, 3/4 br.,  2 x trp., en racines nues</t>
  </si>
  <si>
    <t xml:space="preserve">VG02-01</t>
  </si>
  <si>
    <t xml:space="preserve">VG02-02</t>
  </si>
  <si>
    <t xml:space="preserve">VG02-03</t>
  </si>
  <si>
    <t xml:space="preserve">Frangula alnus</t>
  </si>
  <si>
    <t xml:space="preserve">VG02-04</t>
  </si>
  <si>
    <t xml:space="preserve">Ribes rubrum</t>
  </si>
  <si>
    <t xml:space="preserve">VG02-05</t>
  </si>
  <si>
    <t xml:space="preserve">Ribes uva crispa</t>
  </si>
  <si>
    <t xml:space="preserve">VG02-06</t>
  </si>
  <si>
    <t xml:space="preserve">Rosa canina</t>
  </si>
  <si>
    <t xml:space="preserve">VG02-07</t>
  </si>
  <si>
    <t xml:space="preserve">Rubus idaeus</t>
  </si>
  <si>
    <t xml:space="preserve">VG02-08</t>
  </si>
  <si>
    <t xml:space="preserve">Sous-total  Touffes 80/100, 3/4 br.,  2 x trp., en racines nues</t>
  </si>
  <si>
    <t xml:space="preserve">VG03 - Plants en godet 9 x 9cm</t>
  </si>
  <si>
    <t xml:space="preserve">VG03-01</t>
  </si>
  <si>
    <t xml:space="preserve">Ajuga reptans</t>
  </si>
  <si>
    <t xml:space="preserve">VG03-02</t>
  </si>
  <si>
    <t xml:space="preserve">Geranium sanguineum</t>
  </si>
  <si>
    <t xml:space="preserve">VG03-03</t>
  </si>
  <si>
    <t xml:space="preserve">Glechoma hederacea</t>
  </si>
  <si>
    <t xml:space="preserve">VG03-04</t>
  </si>
  <si>
    <t xml:space="preserve">Vinca minor</t>
  </si>
  <si>
    <t xml:space="preserve">Sous-total  Plants en godet 9 x 9cm</t>
  </si>
  <si>
    <t xml:space="preserve">SOUS-TOTAL POSTE 2 - VEGETAUX GROUPES (Fourniture et plantation)</t>
  </si>
  <si>
    <t xml:space="preserve">3. VEGETAUX ISOLES</t>
  </si>
  <si>
    <t xml:space="preserve">VI01 - Arbres tiges 18/20, fléché-remanié, en motte grillagée</t>
  </si>
  <si>
    <t xml:space="preserve">VI01-01</t>
  </si>
  <si>
    <t xml:space="preserve">Agl-1</t>
  </si>
  <si>
    <t xml:space="preserve">Alnus glutinosa</t>
  </si>
  <si>
    <t xml:space="preserve">VI01-02</t>
  </si>
  <si>
    <t xml:space="preserve">Cbe-1</t>
  </si>
  <si>
    <t xml:space="preserve">Carpinus betulus </t>
  </si>
  <si>
    <t xml:space="preserve">VI01-03</t>
  </si>
  <si>
    <t xml:space="preserve">Fsy-1</t>
  </si>
  <si>
    <t xml:space="preserve">VI01-04</t>
  </si>
  <si>
    <t xml:space="preserve">Pav-1</t>
  </si>
  <si>
    <t xml:space="preserve">VI01-05</t>
  </si>
  <si>
    <t xml:space="preserve">Qro-1</t>
  </si>
  <si>
    <t xml:space="preserve">VI01-06</t>
  </si>
  <si>
    <t xml:space="preserve">Sau-1</t>
  </si>
  <si>
    <t xml:space="preserve">Sous-total  Arbres tiges 18/20, fléché-remanié, en motte grillagée</t>
  </si>
  <si>
    <t xml:space="preserve">VI02 - Arbres cépés 175/200, en motte grillagée</t>
  </si>
  <si>
    <t xml:space="preserve">VI02-01</t>
  </si>
  <si>
    <t xml:space="preserve">Aca-1</t>
  </si>
  <si>
    <t xml:space="preserve">Acer campestre</t>
  </si>
  <si>
    <t xml:space="preserve">VI02-02</t>
  </si>
  <si>
    <t xml:space="preserve">Aov-1</t>
  </si>
  <si>
    <t xml:space="preserve">Amelanchier ovalis</t>
  </si>
  <si>
    <t xml:space="preserve">VI02-03</t>
  </si>
  <si>
    <t xml:space="preserve">Cav-1</t>
  </si>
  <si>
    <t xml:space="preserve">Sous-total  Arbres cépés 175/200, en motte grillagée</t>
  </si>
  <si>
    <t xml:space="preserve">SOUS-TOTAL POSTE 3 - VEGETAUX ISOLES (Fourniture et plantation)</t>
  </si>
  <si>
    <t xml:space="preserve">4. TRAVAUX ASSOCIES AUX VEGETAUX GROUPES</t>
  </si>
  <si>
    <t xml:space="preserve">TV-01</t>
  </si>
  <si>
    <t xml:space="preserve">Fauchage préalable des massifs</t>
  </si>
  <si>
    <t xml:space="preserve">m²</t>
  </si>
  <si>
    <t xml:space="preserve">TV-02</t>
  </si>
  <si>
    <t xml:space="preserve">Rotobêchage sur l'épaisseur de terre végétale et nivelage</t>
  </si>
  <si>
    <t xml:space="preserve">TV-03</t>
  </si>
  <si>
    <t xml:space="preserve">Travail localisé du sol en potet individuel pour les massifs/boisements sur talus 0,30 x 0,30 x 0,30 m</t>
  </si>
  <si>
    <t xml:space="preserve">m³</t>
  </si>
  <si>
    <t xml:space="preserve">TV-04</t>
  </si>
  <si>
    <t xml:space="preserve">Fourniture et mise en œuvre de compost</t>
  </si>
  <si>
    <t xml:space="preserve">TV-05</t>
  </si>
  <si>
    <t xml:space="preserve">Fourniture et mise en œuvre d'engrais organique</t>
  </si>
  <si>
    <t xml:space="preserve">kg</t>
  </si>
  <si>
    <t xml:space="preserve">TV-06</t>
  </si>
  <si>
    <t xml:space="preserve">Fourniture et mise en œuvre de dalles de paillage biodégradable de 0,40 x 0,40 m</t>
  </si>
  <si>
    <t xml:space="preserve">TV-07</t>
  </si>
  <si>
    <t xml:space="preserve">Fourniture et mise en œuvre de paillis de feuillus broyés sur 10 cm d'épaisseur</t>
  </si>
  <si>
    <t xml:space="preserve">TV-08</t>
  </si>
  <si>
    <t xml:space="preserve">Fourniture et mise en œuvre de protection anti-rongeurs biodégradables de 60 cm de haut</t>
  </si>
  <si>
    <t xml:space="preserve">TV-09</t>
  </si>
  <si>
    <t xml:space="preserve">Préparation de sol pour les ensemencements</t>
  </si>
  <si>
    <t xml:space="preserve">TV-10</t>
  </si>
  <si>
    <t xml:space="preserve">Ensemencement prairie fleurie </t>
  </si>
  <si>
    <t xml:space="preserve">TV-11</t>
  </si>
  <si>
    <t xml:space="preserve">Ensemencement prairie humide (restauration mesure écologique)</t>
  </si>
  <si>
    <t xml:space="preserve">SOUS-TOTAL POSTE 4 - TRAVAUX ASSOCIES AUX VEGETAUX GROUPES</t>
  </si>
  <si>
    <t xml:space="preserve">5. TRAVAUX ASSOCIES AUX VEGETAUX ISOLES</t>
  </si>
  <si>
    <t xml:space="preserve">TI-01</t>
  </si>
  <si>
    <t xml:space="preserve">Ouverture de la fosse de plantation</t>
  </si>
  <si>
    <t xml:space="preserve">TI-02a</t>
  </si>
  <si>
    <t xml:space="preserve">Fourniture, transport et mise en œuvre de terre végétale dans les fosses de plantation</t>
  </si>
  <si>
    <t xml:space="preserve">TI-02b</t>
  </si>
  <si>
    <t xml:space="preserve">Reprise sur stock, transport et mise en œuvre de terre végétale dans les fosses de plantation</t>
  </si>
  <si>
    <t xml:space="preserve">TI-03</t>
  </si>
  <si>
    <t xml:space="preserve">Fourniture et mise en œuvre d'amendement organique riche dans les fosses de plantation</t>
  </si>
  <si>
    <t xml:space="preserve">TI-04</t>
  </si>
  <si>
    <t xml:space="preserve">Fourniture et mise en œuvre d'engrais organique dans les fosses de plantation</t>
  </si>
  <si>
    <t xml:space="preserve">TI-05</t>
  </si>
  <si>
    <t xml:space="preserve">Fourniture et mise en œuvre de dalles de paillage biodégradable de 1 x 1 m</t>
  </si>
  <si>
    <t xml:space="preserve">TI-06</t>
  </si>
  <si>
    <t xml:space="preserve">Fourniture et mise en œuvre de tuteur simple biais pour les cépées</t>
  </si>
  <si>
    <t xml:space="preserve">TI-07</t>
  </si>
  <si>
    <t xml:space="preserve">Fourniture et mise en œuvre de tuteur tripode pour les arbres tiges</t>
  </si>
  <si>
    <t xml:space="preserve">TI-08</t>
  </si>
  <si>
    <t xml:space="preserve">Fourniture et mise en œuvre de toile de jute autour du tronc des arbres tiges</t>
  </si>
  <si>
    <t xml:space="preserve">SOUS-TOTAL POSTE 5 - TRAVAUX ASSOCIES AUX VEGETAUX ISOLES</t>
  </si>
  <si>
    <t xml:space="preserve">TRANCHE OPTIONNELLE</t>
  </si>
  <si>
    <t xml:space="preserve">6. ENTRETIEN DE FINALISATION LIE AUX VEGETAUX GROUPES</t>
  </si>
  <si>
    <t xml:space="preserve">FV-01</t>
  </si>
  <si>
    <t xml:space="preserve">Désherbage manuel au collet des végétaux groupés (2 interventions en juin et septembre durant 2 ans)</t>
  </si>
  <si>
    <t xml:space="preserve">FV-02</t>
  </si>
  <si>
    <t xml:space="preserve">Entretien des dalles de paillage, des agrafes et des surfaces en paillis de feuillus broyés  (1 intervention en mars/avril durant 2 ans)</t>
  </si>
  <si>
    <t xml:space="preserve">FV-03</t>
  </si>
  <si>
    <t xml:space="preserve">Entretien des protections anti-rongeurs, des piquets et des agrafes métalliques (1 intervention en mars/avril durant 2 ans)</t>
  </si>
  <si>
    <t xml:space="preserve">FV-04</t>
  </si>
  <si>
    <t xml:space="preserve">Etêtage progressif de la ripisylve sous l'ouvrage d'art  au niveau de l'Helpe Majeur (1 interventions en septembre)</t>
  </si>
  <si>
    <t xml:space="preserve">ml</t>
  </si>
  <si>
    <t xml:space="preserve">FV-05</t>
  </si>
  <si>
    <t xml:space="preserve">Arrosage des végétaux groupés (6 interventions/an d'avril à septembre durant 2 ans)</t>
  </si>
  <si>
    <t xml:space="preserve">FV-06</t>
  </si>
  <si>
    <t xml:space="preserve">Fauchage mécanique des prairies fleuries entre les surfaces paillées des rangs de plantations (2 interventions en juin et septembre durant 2 ans)</t>
  </si>
  <si>
    <t xml:space="preserve">FV-07</t>
  </si>
  <si>
    <t xml:space="preserve">Fauchage mécanique des prairies fleuries et des prairies humides (2 interventions en juin et septembre durant 2 ans)</t>
  </si>
  <si>
    <t xml:space="preserve">SOUS-TOTAL POSTE 6 - ENTRETIEN DE FINALISATION LIE AUX VEGETAUX GROUPES</t>
  </si>
  <si>
    <t xml:space="preserve">7. ENTRETIEN DE FINALISATION LIE AUX VEGETAUX ISOLES</t>
  </si>
  <si>
    <t xml:space="preserve">FI-01</t>
  </si>
  <si>
    <t xml:space="preserve">Désherbage manuel au collet des végétaux isolés et taille éventuelle (2 interventions en juin et septembre durant 2 ans)</t>
  </si>
  <si>
    <t xml:space="preserve">FI-02</t>
  </si>
  <si>
    <t xml:space="preserve">Entretien des dalles de paillage biodégradables et des agrafes
(1 intervention en mars/avril durant 2 ans)</t>
  </si>
  <si>
    <t xml:space="preserve">FI-03</t>
  </si>
  <si>
    <t xml:space="preserve">Arrosage des végétaux isolés  (6 interventions/an d'avril à septembre durant 2 ans)</t>
  </si>
  <si>
    <t xml:space="preserve">FI-04</t>
  </si>
  <si>
    <t xml:space="preserve">Entretien des tuteurs, attaches et toiles de jute (1 intervention/an en septembre durant 2 ans)</t>
  </si>
  <si>
    <t xml:space="preserve">SOUS-TOTAL POSTE 7 - ENTRETIEN DE FINALISATION LIE AUX VEGETAUX ISOLES</t>
  </si>
  <si>
    <t xml:space="preserve">TOTAL - TF + TO</t>
  </si>
  <si>
    <t xml:space="preserve">TOTAL - TRANCHE FERME</t>
  </si>
  <si>
    <t xml:space="preserve">TOTAL - TRANCHE OPTIONNELLE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</si>
</sst>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#\ ;;;@"/>
    <numFmt numFmtId="166" formatCode="0.00?;;;@"/>
    <numFmt numFmtId="167" formatCode="#,##0.00\ ;;;@"/>
    <numFmt numFmtId="168" formatCode="#,##0.00"/>
    <numFmt numFmtId="169" formatCode="_-* #,##0.00&quot; €&quot;_-;\-* #,##0.00&quot; €&quot;_-;_-* \-??&quot; €&quot;_-;_-@_-"/>
    <numFmt numFmtId="170" formatCode="dd\-mmm"/>
    <numFmt numFmtId="171" formatCode="@"/>
  </numFmts>
  <fonts count="2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b val="true"/>
      <sz val="14"/>
      <color theme="1"/>
      <name val="Calibri"/>
      <family val="2"/>
      <charset val="1"/>
    </font>
    <font>
      <b val="true"/>
      <sz val="11"/>
      <color theme="1"/>
      <name val="Arial"/>
      <family val="2"/>
      <charset val="1"/>
    </font>
    <font>
      <sz val="14"/>
      <color theme="1"/>
      <name val="Calibri"/>
      <family val="2"/>
      <charset val="1"/>
    </font>
    <font>
      <b val="true"/>
      <sz val="18"/>
      <color theme="1"/>
      <name val="Calibri"/>
      <family val="2"/>
      <charset val="1"/>
    </font>
    <font>
      <b val="true"/>
      <sz val="9.5"/>
      <name val="Arial"/>
      <family val="2"/>
      <charset val="1"/>
    </font>
    <font>
      <b val="true"/>
      <sz val="16"/>
      <name val="Calibri"/>
      <family val="2"/>
      <charset val="1"/>
    </font>
    <font>
      <sz val="9"/>
      <name val="Arial"/>
      <family val="2"/>
      <charset val="1"/>
    </font>
    <font>
      <sz val="9.5"/>
      <name val="Arial"/>
      <family val="2"/>
      <charset val="1"/>
    </font>
    <font>
      <b val="true"/>
      <sz val="11"/>
      <name val="Calibri"/>
      <family val="2"/>
      <charset val="1"/>
    </font>
    <font>
      <b val="true"/>
      <sz val="10"/>
      <name val="Arial"/>
      <family val="2"/>
      <charset val="1"/>
    </font>
    <font>
      <i val="true"/>
      <sz val="9.5"/>
      <name val="Arial"/>
      <family val="2"/>
      <charset val="1"/>
    </font>
    <font>
      <b val="true"/>
      <i val="true"/>
      <sz val="11"/>
      <color theme="1"/>
      <name val="Calibri"/>
      <family val="2"/>
      <charset val="1"/>
    </font>
    <font>
      <b val="true"/>
      <i val="true"/>
      <sz val="9.5"/>
      <name val="Arial"/>
      <family val="2"/>
      <charset val="1"/>
    </font>
    <font>
      <b val="true"/>
      <sz val="9"/>
      <name val="Arial"/>
      <family val="2"/>
      <charset val="1"/>
    </font>
    <font>
      <sz val="16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theme="0"/>
        <bgColor rgb="FFFFFFCC"/>
      </patternFill>
    </fill>
  </fills>
  <borders count="25">
    <border diagonalUp="false" diagonalDown="false">
      <left/>
      <right/>
      <top/>
      <bottom/>
      <diagonal/>
    </border>
    <border diagonalUp="false" diagonalDown="false">
      <left/>
      <right style="thin">
        <color theme="1"/>
      </right>
      <top/>
      <bottom/>
      <diagonal/>
    </border>
    <border diagonalUp="false" diagonalDown="false">
      <left style="thin">
        <color theme="1"/>
      </left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thin">
        <color theme="1"/>
      </right>
      <top/>
      <bottom style="thin"/>
      <diagonal/>
    </border>
    <border diagonalUp="false" diagonalDown="false">
      <left/>
      <right/>
      <top/>
      <bottom style="thin">
        <color theme="1"/>
      </bottom>
      <diagonal/>
    </border>
    <border diagonalUp="false" diagonalDown="false">
      <left/>
      <right/>
      <top style="thin">
        <color theme="1"/>
      </top>
      <bottom style="thin">
        <color theme="1"/>
      </bottom>
      <diagonal/>
    </border>
    <border diagonalUp="false" diagonalDown="false">
      <left/>
      <right style="thin">
        <color theme="1"/>
      </right>
      <top style="thin">
        <color theme="1"/>
      </top>
      <bottom style="thin">
        <color theme="1"/>
      </bottom>
      <diagonal/>
    </border>
    <border diagonalUp="false" diagonalDown="false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>
        <color theme="1"/>
      </left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>
        <color theme="1"/>
      </right>
      <top style="thin"/>
      <bottom/>
      <diagonal/>
    </border>
    <border diagonalUp="false" diagonalDown="false">
      <left style="thin">
        <color theme="1"/>
      </left>
      <right style="thin">
        <color theme="1"/>
      </right>
      <top style="thin"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medium"/>
      <top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2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3" borderId="1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3" fillId="3" borderId="1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3" fillId="3" borderId="9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4" fillId="0" borderId="8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0" fillId="0" borderId="10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3" fillId="0" borderId="1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3" fillId="0" borderId="1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17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3" fillId="0" borderId="8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7" fillId="0" borderId="8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3" fillId="0" borderId="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8" fillId="0" borderId="8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3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0" borderId="8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0" borderId="15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3" fillId="0" borderId="1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13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3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3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3" fillId="0" borderId="1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8" fillId="0" borderId="14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3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3" fillId="0" borderId="11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3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12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9" fontId="10" fillId="0" borderId="0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3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4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1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21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21" fillId="0" borderId="2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1" fillId="0" borderId="24" xfId="17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LISTE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37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100" zoomScalePageLayoutView="80" workbookViewId="0">
      <selection pane="topLeft" activeCell="I11" activeCellId="0" sqref="I11"/>
    </sheetView>
  </sheetViews>
  <sheetFormatPr defaultColWidth="10.6796875" defaultRowHeight="15" customHeight="false" zeroHeight="false" outlineLevelRow="0" outlineLevelCol="0"/>
  <cols>
    <col collapsed="false" customWidth="true" hidden="false" outlineLevel="0" max="2" min="2" style="1" width="9.14"/>
    <col collapsed="false" customWidth="true" hidden="false" outlineLevel="0" max="3" min="3" style="0" width="6.71"/>
    <col collapsed="false" customWidth="true" hidden="false" outlineLevel="0" max="4" min="4" style="0" width="58.14"/>
    <col collapsed="false" customWidth="true" hidden="false" outlineLevel="0" max="5" min="5" style="0" width="7.57"/>
    <col collapsed="false" customWidth="true" hidden="true" outlineLevel="0" max="6" min="6" style="0" width="12.29"/>
    <col collapsed="false" customWidth="true" hidden="false" outlineLevel="0" max="9" min="9" style="0" width="16.29"/>
  </cols>
  <sheetData>
    <row r="1" customFormat="false" ht="54.75" hidden="false" customHeight="true" outlineLevel="0" collapsed="false">
      <c r="A1" s="2"/>
      <c r="B1" s="3" t="s">
        <v>0</v>
      </c>
      <c r="C1" s="4" t="s">
        <v>1</v>
      </c>
      <c r="D1" s="5" t="s">
        <v>2</v>
      </c>
      <c r="E1" s="5"/>
      <c r="F1" s="5"/>
      <c r="G1" s="5"/>
      <c r="H1" s="5"/>
      <c r="I1" s="5"/>
    </row>
    <row r="2" customFormat="false" ht="17.35" hidden="false" customHeight="false" outlineLevel="0" collapsed="false">
      <c r="A2" s="2"/>
      <c r="B2" s="6" t="s">
        <v>3</v>
      </c>
      <c r="C2" s="7" t="s">
        <v>4</v>
      </c>
      <c r="D2" s="7"/>
      <c r="E2" s="8"/>
      <c r="F2" s="9"/>
      <c r="G2" s="9"/>
      <c r="H2" s="10"/>
      <c r="I2" s="11"/>
    </row>
    <row r="3" customFormat="false" ht="9.75" hidden="false" customHeight="true" outlineLevel="0" collapsed="false">
      <c r="A3" s="2"/>
      <c r="B3" s="12"/>
      <c r="C3" s="12"/>
      <c r="D3" s="13"/>
      <c r="E3" s="14"/>
      <c r="F3" s="15"/>
      <c r="G3" s="15"/>
      <c r="H3" s="15"/>
      <c r="I3" s="15"/>
    </row>
    <row r="4" customFormat="false" ht="15.75" hidden="false" customHeight="true" outlineLevel="0" collapsed="false">
      <c r="A4" s="2"/>
      <c r="B4" s="16" t="s">
        <v>5</v>
      </c>
      <c r="C4" s="17" t="s">
        <v>6</v>
      </c>
      <c r="D4" s="17"/>
      <c r="E4" s="17" t="s">
        <v>7</v>
      </c>
      <c r="F4" s="18" t="s">
        <v>8</v>
      </c>
      <c r="G4" s="18" t="s">
        <v>8</v>
      </c>
      <c r="H4" s="19" t="s">
        <v>9</v>
      </c>
      <c r="I4" s="20" t="s">
        <v>10</v>
      </c>
    </row>
    <row r="5" customFormat="false" ht="15" hidden="false" customHeight="true" outlineLevel="0" collapsed="false">
      <c r="A5" s="2"/>
      <c r="B5" s="16"/>
      <c r="C5" s="17"/>
      <c r="D5" s="17"/>
      <c r="E5" s="17"/>
      <c r="F5" s="18"/>
      <c r="G5" s="18"/>
      <c r="H5" s="19"/>
      <c r="I5" s="20"/>
    </row>
    <row r="6" customFormat="false" ht="15" hidden="false" customHeight="false" outlineLevel="0" collapsed="false">
      <c r="A6" s="2"/>
      <c r="B6" s="16"/>
      <c r="C6" s="17"/>
      <c r="D6" s="17"/>
      <c r="E6" s="17"/>
      <c r="F6" s="18"/>
      <c r="G6" s="18"/>
      <c r="H6" s="19"/>
      <c r="I6" s="20"/>
    </row>
    <row r="7" customFormat="false" ht="15" hidden="false" customHeight="false" outlineLevel="0" collapsed="false">
      <c r="A7" s="2"/>
      <c r="B7" s="21"/>
      <c r="C7" s="22"/>
      <c r="D7" s="23"/>
      <c r="E7" s="23"/>
      <c r="F7" s="24"/>
      <c r="G7" s="24"/>
      <c r="H7" s="25"/>
      <c r="I7" s="26"/>
    </row>
    <row r="8" customFormat="false" ht="19.7" hidden="false" customHeight="false" outlineLevel="0" collapsed="false">
      <c r="A8" s="2"/>
      <c r="B8" s="27" t="s">
        <v>11</v>
      </c>
      <c r="C8" s="27"/>
      <c r="D8" s="27"/>
      <c r="E8" s="27"/>
      <c r="F8" s="27"/>
      <c r="G8" s="27"/>
      <c r="H8" s="27"/>
      <c r="I8" s="27"/>
    </row>
    <row r="9" customFormat="false" ht="6" hidden="false" customHeight="true" outlineLevel="0" collapsed="false">
      <c r="A9" s="2"/>
      <c r="B9" s="16"/>
      <c r="C9" s="28"/>
      <c r="D9" s="29"/>
      <c r="E9" s="29"/>
      <c r="F9" s="30"/>
      <c r="G9" s="30"/>
      <c r="H9" s="31"/>
      <c r="I9" s="32"/>
    </row>
    <row r="10" customFormat="false" ht="15" hidden="false" customHeight="false" outlineLevel="0" collapsed="false">
      <c r="A10" s="2"/>
      <c r="B10" s="21"/>
      <c r="C10" s="33" t="s">
        <v>12</v>
      </c>
      <c r="D10" s="33"/>
      <c r="E10" s="23"/>
      <c r="F10" s="24"/>
      <c r="G10" s="24"/>
      <c r="H10" s="25"/>
      <c r="I10" s="26"/>
    </row>
    <row r="11" customFormat="false" ht="15" hidden="false" customHeight="false" outlineLevel="0" collapsed="false">
      <c r="A11" s="2"/>
      <c r="B11" s="21"/>
      <c r="C11" s="34"/>
      <c r="D11" s="22"/>
      <c r="E11" s="23"/>
      <c r="F11" s="24"/>
      <c r="G11" s="24"/>
      <c r="H11" s="25"/>
      <c r="I11" s="26"/>
      <c r="J11" s="35"/>
    </row>
    <row r="12" customFormat="false" ht="15" hidden="false" customHeight="false" outlineLevel="0" collapsed="false">
      <c r="A12" s="2"/>
      <c r="B12" s="36" t="s">
        <v>13</v>
      </c>
      <c r="C12" s="37"/>
      <c r="D12" s="38" t="s">
        <v>14</v>
      </c>
      <c r="E12" s="39" t="s">
        <v>15</v>
      </c>
      <c r="F12" s="40">
        <v>1</v>
      </c>
      <c r="G12" s="40">
        <v>1</v>
      </c>
      <c r="H12" s="41"/>
      <c r="I12" s="42" t="n">
        <f aca="false">G12*H12</f>
        <v>0</v>
      </c>
      <c r="J12" s="35"/>
    </row>
    <row r="13" customFormat="false" ht="15" hidden="false" customHeight="false" outlineLevel="0" collapsed="false">
      <c r="A13" s="2"/>
      <c r="B13" s="36" t="s">
        <v>16</v>
      </c>
      <c r="C13" s="37"/>
      <c r="D13" s="38" t="s">
        <v>17</v>
      </c>
      <c r="E13" s="39" t="s">
        <v>15</v>
      </c>
      <c r="F13" s="40">
        <v>1</v>
      </c>
      <c r="G13" s="40">
        <v>1</v>
      </c>
      <c r="H13" s="41"/>
      <c r="I13" s="42" t="n">
        <f aca="false">G13*H13</f>
        <v>0</v>
      </c>
      <c r="J13" s="35"/>
    </row>
    <row r="14" customFormat="false" ht="15" hidden="false" customHeight="false" outlineLevel="0" collapsed="false">
      <c r="A14" s="2"/>
      <c r="B14" s="43"/>
      <c r="C14" s="44"/>
      <c r="D14" s="45" t="s">
        <v>18</v>
      </c>
      <c r="E14" s="45"/>
      <c r="F14" s="45"/>
      <c r="G14" s="45"/>
      <c r="H14" s="45"/>
      <c r="I14" s="46" t="n">
        <f aca="false">SUM(I12:I13)</f>
        <v>0</v>
      </c>
      <c r="J14" s="35"/>
    </row>
    <row r="15" customFormat="false" ht="15" hidden="false" customHeight="false" outlineLevel="0" collapsed="false">
      <c r="A15" s="2"/>
      <c r="B15" s="47"/>
      <c r="C15" s="48"/>
      <c r="D15" s="47"/>
      <c r="E15" s="47"/>
      <c r="F15" s="47"/>
      <c r="G15" s="47"/>
      <c r="H15" s="47"/>
      <c r="I15" s="47"/>
      <c r="J15" s="35"/>
    </row>
    <row r="16" customFormat="false" ht="15" hidden="false" customHeight="false" outlineLevel="0" collapsed="false">
      <c r="A16" s="2"/>
      <c r="B16" s="36"/>
      <c r="C16" s="49" t="s">
        <v>19</v>
      </c>
      <c r="D16" s="49"/>
      <c r="E16" s="49"/>
      <c r="F16" s="49"/>
      <c r="G16" s="49"/>
      <c r="H16" s="49"/>
      <c r="I16" s="49"/>
      <c r="J16" s="35"/>
    </row>
    <row r="17" customFormat="false" ht="15" hidden="false" customHeight="false" outlineLevel="0" collapsed="false">
      <c r="A17" s="2"/>
      <c r="B17" s="36"/>
      <c r="C17" s="49"/>
      <c r="D17" s="50"/>
      <c r="E17" s="51"/>
      <c r="F17" s="51"/>
      <c r="G17" s="51"/>
      <c r="H17" s="51"/>
      <c r="I17" s="51"/>
      <c r="J17" s="35"/>
    </row>
    <row r="18" customFormat="false" ht="15" hidden="false" customHeight="true" outlineLevel="0" collapsed="false">
      <c r="A18" s="2"/>
      <c r="B18" s="36"/>
      <c r="C18" s="52" t="s">
        <v>20</v>
      </c>
      <c r="D18" s="52"/>
      <c r="E18" s="51"/>
      <c r="F18" s="51"/>
      <c r="G18" s="51"/>
      <c r="H18" s="51"/>
      <c r="I18" s="51"/>
      <c r="J18" s="35"/>
    </row>
    <row r="19" customFormat="false" ht="15" hidden="false" customHeight="false" outlineLevel="0" collapsed="false">
      <c r="A19" s="2"/>
      <c r="B19" s="36"/>
      <c r="C19" s="53"/>
      <c r="D19" s="53"/>
      <c r="E19" s="51"/>
      <c r="F19" s="51"/>
      <c r="G19" s="51"/>
      <c r="H19" s="51"/>
      <c r="I19" s="51"/>
      <c r="J19" s="35"/>
    </row>
    <row r="20" customFormat="false" ht="15" hidden="false" customHeight="false" outlineLevel="0" collapsed="false">
      <c r="A20" s="2"/>
      <c r="B20" s="36" t="s">
        <v>21</v>
      </c>
      <c r="C20" s="37"/>
      <c r="D20" s="38" t="s">
        <v>22</v>
      </c>
      <c r="E20" s="39" t="s">
        <v>23</v>
      </c>
      <c r="F20" s="54">
        <v>571.2945</v>
      </c>
      <c r="G20" s="54" t="n">
        <f aca="false">ROUND(F20,2)</f>
        <v>571.29</v>
      </c>
      <c r="H20" s="55"/>
      <c r="I20" s="56" t="n">
        <f aca="false">G20*H20</f>
        <v>0</v>
      </c>
    </row>
    <row r="21" customFormat="false" ht="15" hidden="false" customHeight="false" outlineLevel="0" collapsed="false">
      <c r="A21" s="2"/>
      <c r="B21" s="36" t="s">
        <v>24</v>
      </c>
      <c r="C21" s="37"/>
      <c r="D21" s="38" t="s">
        <v>25</v>
      </c>
      <c r="E21" s="39" t="s">
        <v>23</v>
      </c>
      <c r="F21" s="54">
        <v>510.3987</v>
      </c>
      <c r="G21" s="54" t="n">
        <f aca="false">ROUND(F21,2)</f>
        <v>510.4</v>
      </c>
      <c r="H21" s="55"/>
      <c r="I21" s="56" t="n">
        <f aca="false">G21*H21</f>
        <v>0</v>
      </c>
    </row>
    <row r="22" customFormat="false" ht="15" hidden="false" customHeight="false" outlineLevel="0" collapsed="false">
      <c r="A22" s="2"/>
      <c r="B22" s="36" t="s">
        <v>26</v>
      </c>
      <c r="C22" s="37"/>
      <c r="D22" s="38" t="s">
        <v>27</v>
      </c>
      <c r="E22" s="39" t="s">
        <v>23</v>
      </c>
      <c r="F22" s="54">
        <v>121.7916</v>
      </c>
      <c r="G22" s="54" t="n">
        <f aca="false">ROUND(F22,2)</f>
        <v>121.79</v>
      </c>
      <c r="H22" s="55"/>
      <c r="I22" s="56" t="n">
        <f aca="false">G22*H22</f>
        <v>0</v>
      </c>
    </row>
    <row r="23" customFormat="false" ht="15" hidden="false" customHeight="false" outlineLevel="0" collapsed="false">
      <c r="A23" s="2"/>
      <c r="B23" s="36" t="s">
        <v>28</v>
      </c>
      <c r="C23" s="37"/>
      <c r="D23" s="38" t="s">
        <v>29</v>
      </c>
      <c r="E23" s="39" t="s">
        <v>23</v>
      </c>
      <c r="F23" s="54">
        <v>571.2945</v>
      </c>
      <c r="G23" s="54" t="n">
        <f aca="false">ROUND(F23,2)</f>
        <v>571.29</v>
      </c>
      <c r="H23" s="55"/>
      <c r="I23" s="56" t="n">
        <f aca="false">G23*H23</f>
        <v>0</v>
      </c>
    </row>
    <row r="24" customFormat="false" ht="15" hidden="false" customHeight="false" outlineLevel="0" collapsed="false">
      <c r="A24" s="2"/>
      <c r="B24" s="36" t="s">
        <v>30</v>
      </c>
      <c r="C24" s="37"/>
      <c r="D24" s="38" t="s">
        <v>31</v>
      </c>
      <c r="E24" s="39" t="s">
        <v>23</v>
      </c>
      <c r="F24" s="54">
        <v>3044.3028</v>
      </c>
      <c r="G24" s="54" t="n">
        <f aca="false">ROUND(F24,2)</f>
        <v>3044.3</v>
      </c>
      <c r="H24" s="55"/>
      <c r="I24" s="56" t="n">
        <f aca="false">G24*H24</f>
        <v>0</v>
      </c>
    </row>
    <row r="25" customFormat="false" ht="15" hidden="false" customHeight="false" outlineLevel="0" collapsed="false">
      <c r="A25" s="2"/>
      <c r="B25" s="36" t="s">
        <v>32</v>
      </c>
      <c r="C25" s="37"/>
      <c r="D25" s="38" t="s">
        <v>33</v>
      </c>
      <c r="E25" s="39" t="s">
        <v>23</v>
      </c>
      <c r="F25" s="54">
        <v>449.5029</v>
      </c>
      <c r="G25" s="54" t="n">
        <f aca="false">ROUND(F25,2)</f>
        <v>449.5</v>
      </c>
      <c r="H25" s="55"/>
      <c r="I25" s="56" t="n">
        <f aca="false">G25*H25</f>
        <v>0</v>
      </c>
    </row>
    <row r="26" customFormat="false" ht="15" hidden="false" customHeight="false" outlineLevel="0" collapsed="false">
      <c r="A26" s="2"/>
      <c r="B26" s="36" t="s">
        <v>34</v>
      </c>
      <c r="C26" s="37"/>
      <c r="D26" s="38" t="s">
        <v>35</v>
      </c>
      <c r="E26" s="39" t="s">
        <v>23</v>
      </c>
      <c r="F26" s="54">
        <v>5733</v>
      </c>
      <c r="G26" s="54" t="n">
        <f aca="false">ROUND(F26,2)</f>
        <v>5733</v>
      </c>
      <c r="H26" s="55"/>
      <c r="I26" s="56" t="n">
        <f aca="false">G26*H26</f>
        <v>0</v>
      </c>
    </row>
    <row r="27" customFormat="false" ht="15" hidden="false" customHeight="false" outlineLevel="0" collapsed="false">
      <c r="A27" s="2"/>
      <c r="B27" s="36" t="s">
        <v>36</v>
      </c>
      <c r="C27" s="37"/>
      <c r="D27" s="38" t="s">
        <v>37</v>
      </c>
      <c r="E27" s="39" t="s">
        <v>23</v>
      </c>
      <c r="F27" s="54">
        <v>3044.3028</v>
      </c>
      <c r="G27" s="54" t="n">
        <f aca="false">ROUND(F27,2)</f>
        <v>3044.3</v>
      </c>
      <c r="H27" s="55"/>
      <c r="I27" s="56" t="n">
        <f aca="false">G27*H27</f>
        <v>0</v>
      </c>
    </row>
    <row r="28" customFormat="false" ht="15" hidden="false" customHeight="false" outlineLevel="0" collapsed="false">
      <c r="A28" s="2"/>
      <c r="B28" s="36" t="s">
        <v>38</v>
      </c>
      <c r="C28" s="37"/>
      <c r="D28" s="38" t="s">
        <v>39</v>
      </c>
      <c r="E28" s="39" t="s">
        <v>23</v>
      </c>
      <c r="F28" s="54">
        <v>510.3987</v>
      </c>
      <c r="G28" s="54" t="n">
        <f aca="false">ROUND(F28,2)</f>
        <v>510.4</v>
      </c>
      <c r="H28" s="55"/>
      <c r="I28" s="56" t="n">
        <f aca="false">G28*H28</f>
        <v>0</v>
      </c>
    </row>
    <row r="29" customFormat="false" ht="15" hidden="false" customHeight="false" outlineLevel="0" collapsed="false">
      <c r="A29" s="2"/>
      <c r="B29" s="36" t="s">
        <v>40</v>
      </c>
      <c r="C29" s="37"/>
      <c r="D29" s="38" t="s">
        <v>41</v>
      </c>
      <c r="E29" s="39" t="s">
        <v>23</v>
      </c>
      <c r="F29" s="54">
        <v>2922.5112</v>
      </c>
      <c r="G29" s="54" t="n">
        <f aca="false">ROUND(F29,2)</f>
        <v>2922.51</v>
      </c>
      <c r="H29" s="55"/>
      <c r="I29" s="56" t="n">
        <f aca="false">G29*H29</f>
        <v>0</v>
      </c>
    </row>
    <row r="30" customFormat="false" ht="15" hidden="false" customHeight="false" outlineLevel="0" collapsed="false">
      <c r="A30" s="2"/>
      <c r="B30" s="36" t="s">
        <v>42</v>
      </c>
      <c r="C30" s="37"/>
      <c r="D30" s="38" t="s">
        <v>43</v>
      </c>
      <c r="E30" s="39" t="s">
        <v>23</v>
      </c>
      <c r="F30" s="54">
        <v>224.75145</v>
      </c>
      <c r="G30" s="54" t="n">
        <f aca="false">ROUND(F30,2)</f>
        <v>224.75</v>
      </c>
      <c r="H30" s="55"/>
      <c r="I30" s="56" t="n">
        <f aca="false">G30*H30</f>
        <v>0</v>
      </c>
    </row>
    <row r="31" customFormat="false" ht="15" hidden="false" customHeight="false" outlineLevel="0" collapsed="false">
      <c r="A31" s="2"/>
      <c r="B31" s="36" t="s">
        <v>44</v>
      </c>
      <c r="C31" s="37"/>
      <c r="D31" s="38" t="s">
        <v>45</v>
      </c>
      <c r="E31" s="39" t="s">
        <v>23</v>
      </c>
      <c r="F31" s="54">
        <v>346.54305</v>
      </c>
      <c r="G31" s="54" t="n">
        <f aca="false">ROUND(F31,2)</f>
        <v>346.54</v>
      </c>
      <c r="H31" s="55"/>
      <c r="I31" s="56" t="n">
        <f aca="false">G31*H31</f>
        <v>0</v>
      </c>
    </row>
    <row r="32" customFormat="false" ht="15" hidden="false" customHeight="false" outlineLevel="0" collapsed="false">
      <c r="A32" s="2"/>
      <c r="B32" s="36" t="s">
        <v>46</v>
      </c>
      <c r="C32" s="37"/>
      <c r="D32" s="38" t="s">
        <v>47</v>
      </c>
      <c r="E32" s="39" t="s">
        <v>23</v>
      </c>
      <c r="F32" s="54">
        <v>121.7916</v>
      </c>
      <c r="G32" s="54" t="n">
        <f aca="false">ROUND(F32,2)</f>
        <v>121.79</v>
      </c>
      <c r="H32" s="55"/>
      <c r="I32" s="56" t="n">
        <f aca="false">G32*H32</f>
        <v>0</v>
      </c>
    </row>
    <row r="33" customFormat="false" ht="15" hidden="false" customHeight="false" outlineLevel="0" collapsed="false">
      <c r="A33" s="2"/>
      <c r="B33" s="36" t="s">
        <v>48</v>
      </c>
      <c r="C33" s="37"/>
      <c r="D33" s="38" t="s">
        <v>49</v>
      </c>
      <c r="E33" s="39" t="s">
        <v>23</v>
      </c>
      <c r="F33" s="54">
        <v>2473.0083</v>
      </c>
      <c r="G33" s="54" t="n">
        <f aca="false">ROUND(F33,2)</f>
        <v>2473.01</v>
      </c>
      <c r="H33" s="55"/>
      <c r="I33" s="56" t="n">
        <f aca="false">G33*H33</f>
        <v>0</v>
      </c>
    </row>
    <row r="34" customFormat="false" ht="15" hidden="false" customHeight="false" outlineLevel="0" collapsed="false">
      <c r="A34" s="2"/>
      <c r="B34" s="36" t="s">
        <v>50</v>
      </c>
      <c r="C34" s="37"/>
      <c r="D34" s="38" t="s">
        <v>51</v>
      </c>
      <c r="E34" s="39" t="s">
        <v>23</v>
      </c>
      <c r="F34" s="54">
        <v>121.7916</v>
      </c>
      <c r="G34" s="54" t="n">
        <f aca="false">ROUND(F34,2)</f>
        <v>121.79</v>
      </c>
      <c r="H34" s="55"/>
      <c r="I34" s="56" t="n">
        <f aca="false">G34*H34</f>
        <v>0</v>
      </c>
    </row>
    <row r="35" customFormat="false" ht="15" hidden="false" customHeight="false" outlineLevel="0" collapsed="false">
      <c r="A35" s="2"/>
      <c r="B35" s="36" t="s">
        <v>52</v>
      </c>
      <c r="C35" s="37"/>
      <c r="D35" s="38" t="s">
        <v>53</v>
      </c>
      <c r="E35" s="39" t="s">
        <v>23</v>
      </c>
      <c r="F35" s="54">
        <v>449.5029</v>
      </c>
      <c r="G35" s="54" t="n">
        <f aca="false">ROUND(F35,2)</f>
        <v>449.5</v>
      </c>
      <c r="H35" s="55"/>
      <c r="I35" s="56" t="n">
        <f aca="false">G35*H35</f>
        <v>0</v>
      </c>
    </row>
    <row r="36" customFormat="false" ht="15" hidden="false" customHeight="false" outlineLevel="0" collapsed="false">
      <c r="A36" s="2"/>
      <c r="B36" s="36" t="s">
        <v>54</v>
      </c>
      <c r="C36" s="37"/>
      <c r="D36" s="38" t="s">
        <v>55</v>
      </c>
      <c r="E36" s="39" t="s">
        <v>23</v>
      </c>
      <c r="F36" s="54">
        <v>121.7916</v>
      </c>
      <c r="G36" s="54" t="n">
        <f aca="false">ROUND(F36,2)</f>
        <v>121.79</v>
      </c>
      <c r="H36" s="55"/>
      <c r="I36" s="56" t="n">
        <f aca="false">G36*H36</f>
        <v>0</v>
      </c>
    </row>
    <row r="37" customFormat="false" ht="15" hidden="false" customHeight="false" outlineLevel="0" collapsed="false">
      <c r="A37" s="2"/>
      <c r="B37" s="36" t="s">
        <v>56</v>
      </c>
      <c r="C37" s="37"/>
      <c r="D37" s="38" t="s">
        <v>57</v>
      </c>
      <c r="E37" s="39" t="s">
        <v>23</v>
      </c>
      <c r="F37" s="54">
        <v>2473.0083</v>
      </c>
      <c r="G37" s="54" t="n">
        <f aca="false">ROUND(F37,2)</f>
        <v>2473.01</v>
      </c>
      <c r="H37" s="55"/>
      <c r="I37" s="56" t="n">
        <f aca="false">G37*H37</f>
        <v>0</v>
      </c>
    </row>
    <row r="38" customFormat="false" ht="15" hidden="false" customHeight="true" outlineLevel="0" collapsed="false">
      <c r="A38" s="2"/>
      <c r="B38" s="57" t="s">
        <v>58</v>
      </c>
      <c r="C38" s="57"/>
      <c r="D38" s="57"/>
      <c r="E38" s="57"/>
      <c r="F38" s="58" t="n">
        <f aca="false">SUM(F20:F37)</f>
        <v>23810.9865</v>
      </c>
      <c r="G38" s="54" t="n">
        <f aca="false">ROUND(F38,2)</f>
        <v>23810.99</v>
      </c>
      <c r="H38" s="59"/>
      <c r="I38" s="60" t="n">
        <f aca="false">SUM(I20:I37)</f>
        <v>0</v>
      </c>
    </row>
    <row r="39" customFormat="false" ht="15" hidden="false" customHeight="false" outlineLevel="0" collapsed="false">
      <c r="A39" s="2"/>
      <c r="B39" s="61"/>
      <c r="C39" s="62"/>
      <c r="D39" s="50"/>
      <c r="E39" s="63">
        <v>0</v>
      </c>
      <c r="F39" s="63"/>
      <c r="G39" s="63"/>
      <c r="H39" s="63"/>
      <c r="I39" s="64"/>
    </row>
    <row r="40" customFormat="false" ht="15" hidden="false" customHeight="true" outlineLevel="0" collapsed="false">
      <c r="A40" s="2"/>
      <c r="B40" s="36"/>
      <c r="C40" s="52" t="s">
        <v>59</v>
      </c>
      <c r="D40" s="52"/>
      <c r="E40" s="65"/>
      <c r="F40" s="65"/>
      <c r="G40" s="65"/>
      <c r="H40" s="65"/>
      <c r="I40" s="66"/>
    </row>
    <row r="41" customFormat="false" ht="15" hidden="false" customHeight="false" outlineLevel="0" collapsed="false">
      <c r="A41" s="2"/>
      <c r="B41" s="36"/>
      <c r="C41" s="67"/>
      <c r="D41" s="68"/>
      <c r="E41" s="51"/>
      <c r="F41" s="69">
        <v>0</v>
      </c>
      <c r="G41" s="69"/>
      <c r="H41" s="70"/>
      <c r="I41" s="71"/>
    </row>
    <row r="42" customFormat="false" ht="15" hidden="false" customHeight="false" outlineLevel="0" collapsed="false">
      <c r="A42" s="2"/>
      <c r="B42" s="36" t="s">
        <v>60</v>
      </c>
      <c r="C42" s="37"/>
      <c r="D42" s="38" t="s">
        <v>27</v>
      </c>
      <c r="E42" s="39" t="s">
        <v>23</v>
      </c>
      <c r="F42" s="54">
        <v>180.18</v>
      </c>
      <c r="G42" s="54" t="n">
        <f aca="false">ROUND(F42,2)</f>
        <v>180.18</v>
      </c>
      <c r="H42" s="55"/>
      <c r="I42" s="56" t="n">
        <f aca="false">G42*H42</f>
        <v>0</v>
      </c>
    </row>
    <row r="43" customFormat="false" ht="15" hidden="false" customHeight="false" outlineLevel="0" collapsed="false">
      <c r="A43" s="2"/>
      <c r="B43" s="36" t="s">
        <v>61</v>
      </c>
      <c r="C43" s="37"/>
      <c r="D43" s="38" t="s">
        <v>29</v>
      </c>
      <c r="E43" s="39" t="s">
        <v>23</v>
      </c>
      <c r="F43" s="54">
        <v>180.18</v>
      </c>
      <c r="G43" s="54" t="n">
        <f aca="false">ROUND(F43,2)</f>
        <v>180.18</v>
      </c>
      <c r="H43" s="55"/>
      <c r="I43" s="56" t="n">
        <f aca="false">G43*H43</f>
        <v>0</v>
      </c>
    </row>
    <row r="44" customFormat="false" ht="15" hidden="false" customHeight="false" outlineLevel="0" collapsed="false">
      <c r="A44" s="2"/>
      <c r="B44" s="36" t="s">
        <v>62</v>
      </c>
      <c r="C44" s="37"/>
      <c r="D44" s="38" t="s">
        <v>63</v>
      </c>
      <c r="E44" s="39" t="s">
        <v>23</v>
      </c>
      <c r="F44" s="54">
        <v>270.27</v>
      </c>
      <c r="G44" s="54" t="n">
        <f aca="false">ROUND(F44,2)</f>
        <v>270.27</v>
      </c>
      <c r="H44" s="55"/>
      <c r="I44" s="56" t="n">
        <f aca="false">G44*H44</f>
        <v>0</v>
      </c>
    </row>
    <row r="45" customFormat="false" ht="15" hidden="false" customHeight="false" outlineLevel="0" collapsed="false">
      <c r="A45" s="2"/>
      <c r="B45" s="36" t="s">
        <v>64</v>
      </c>
      <c r="C45" s="37"/>
      <c r="D45" s="38" t="s">
        <v>65</v>
      </c>
      <c r="E45" s="39" t="s">
        <v>23</v>
      </c>
      <c r="F45" s="54">
        <v>180.18</v>
      </c>
      <c r="G45" s="54" t="n">
        <f aca="false">ROUND(F45,2)</f>
        <v>180.18</v>
      </c>
      <c r="H45" s="55"/>
      <c r="I45" s="56" t="n">
        <f aca="false">G45*H45</f>
        <v>0</v>
      </c>
    </row>
    <row r="46" customFormat="false" ht="15" hidden="false" customHeight="false" outlineLevel="0" collapsed="false">
      <c r="A46" s="2"/>
      <c r="B46" s="36" t="s">
        <v>66</v>
      </c>
      <c r="C46" s="37"/>
      <c r="D46" s="38" t="s">
        <v>67</v>
      </c>
      <c r="E46" s="39" t="s">
        <v>23</v>
      </c>
      <c r="F46" s="54">
        <v>270.27</v>
      </c>
      <c r="G46" s="54" t="n">
        <f aca="false">ROUND(F46,2)</f>
        <v>270.27</v>
      </c>
      <c r="H46" s="55"/>
      <c r="I46" s="56" t="n">
        <f aca="false">G46*H46</f>
        <v>0</v>
      </c>
    </row>
    <row r="47" customFormat="false" ht="15" hidden="false" customHeight="false" outlineLevel="0" collapsed="false">
      <c r="A47" s="2"/>
      <c r="B47" s="36" t="s">
        <v>68</v>
      </c>
      <c r="C47" s="37"/>
      <c r="D47" s="38" t="s">
        <v>69</v>
      </c>
      <c r="E47" s="39" t="s">
        <v>23</v>
      </c>
      <c r="F47" s="54">
        <v>270.27</v>
      </c>
      <c r="G47" s="54" t="n">
        <f aca="false">ROUND(F47,2)</f>
        <v>270.27</v>
      </c>
      <c r="H47" s="55"/>
      <c r="I47" s="56" t="n">
        <f aca="false">G47*H47</f>
        <v>0</v>
      </c>
    </row>
    <row r="48" customFormat="false" ht="15" hidden="false" customHeight="false" outlineLevel="0" collapsed="false">
      <c r="A48" s="2"/>
      <c r="B48" s="36" t="s">
        <v>70</v>
      </c>
      <c r="C48" s="37"/>
      <c r="D48" s="38" t="s">
        <v>71</v>
      </c>
      <c r="E48" s="39" t="s">
        <v>23</v>
      </c>
      <c r="F48" s="54">
        <v>180.18</v>
      </c>
      <c r="G48" s="54" t="n">
        <f aca="false">ROUND(F48,2)</f>
        <v>180.18</v>
      </c>
      <c r="H48" s="55"/>
      <c r="I48" s="56" t="n">
        <f aca="false">G48*H48</f>
        <v>0</v>
      </c>
    </row>
    <row r="49" customFormat="false" ht="15" hidden="false" customHeight="false" outlineLevel="0" collapsed="false">
      <c r="A49" s="2"/>
      <c r="B49" s="36" t="s">
        <v>72</v>
      </c>
      <c r="C49" s="37"/>
      <c r="D49" s="38" t="s">
        <v>57</v>
      </c>
      <c r="E49" s="39" t="s">
        <v>23</v>
      </c>
      <c r="F49" s="54">
        <v>270.27</v>
      </c>
      <c r="G49" s="54" t="n">
        <f aca="false">ROUND(F49,2)</f>
        <v>270.27</v>
      </c>
      <c r="H49" s="55"/>
      <c r="I49" s="56" t="n">
        <f aca="false">G49*H49</f>
        <v>0</v>
      </c>
    </row>
    <row r="50" customFormat="false" ht="15" hidden="false" customHeight="true" outlineLevel="0" collapsed="false">
      <c r="A50" s="2"/>
      <c r="B50" s="57" t="s">
        <v>73</v>
      </c>
      <c r="C50" s="57"/>
      <c r="D50" s="57"/>
      <c r="E50" s="57"/>
      <c r="F50" s="58" t="n">
        <f aca="false">SUM(F42:F49)</f>
        <v>1801.8</v>
      </c>
      <c r="G50" s="54" t="n">
        <f aca="false">ROUND(F50,2)</f>
        <v>1801.8</v>
      </c>
      <c r="H50" s="59"/>
      <c r="I50" s="72" t="n">
        <f aca="false">SUM(I42:I49)</f>
        <v>0</v>
      </c>
    </row>
    <row r="51" customFormat="false" ht="15" hidden="false" customHeight="false" outlineLevel="0" collapsed="false">
      <c r="A51" s="2"/>
      <c r="B51" s="61"/>
      <c r="C51" s="62"/>
      <c r="D51" s="50"/>
      <c r="E51" s="63">
        <v>0</v>
      </c>
      <c r="F51" s="63"/>
      <c r="G51" s="63"/>
      <c r="H51" s="63"/>
      <c r="I51" s="64"/>
    </row>
    <row r="52" customFormat="false" ht="15" hidden="false" customHeight="true" outlineLevel="0" collapsed="false">
      <c r="A52" s="2"/>
      <c r="B52" s="36"/>
      <c r="C52" s="52" t="s">
        <v>74</v>
      </c>
      <c r="D52" s="52"/>
      <c r="E52" s="65"/>
      <c r="F52" s="65"/>
      <c r="G52" s="65"/>
      <c r="H52" s="65"/>
      <c r="I52" s="66"/>
    </row>
    <row r="53" customFormat="false" ht="15" hidden="false" customHeight="false" outlineLevel="0" collapsed="false">
      <c r="A53" s="2"/>
      <c r="B53" s="36"/>
      <c r="C53" s="67"/>
      <c r="D53" s="68"/>
      <c r="E53" s="51"/>
      <c r="F53" s="69">
        <v>0</v>
      </c>
      <c r="G53" s="69"/>
      <c r="H53" s="70"/>
      <c r="I53" s="71"/>
    </row>
    <row r="54" customFormat="false" ht="15" hidden="false" customHeight="false" outlineLevel="0" collapsed="false">
      <c r="A54" s="2"/>
      <c r="B54" s="36" t="s">
        <v>75</v>
      </c>
      <c r="C54" s="37"/>
      <c r="D54" s="38" t="s">
        <v>76</v>
      </c>
      <c r="E54" s="39" t="s">
        <v>23</v>
      </c>
      <c r="F54" s="54">
        <v>14129.0625</v>
      </c>
      <c r="G54" s="54" t="n">
        <f aca="false">ROUND(F54,2)</f>
        <v>14129.06</v>
      </c>
      <c r="H54" s="55"/>
      <c r="I54" s="56" t="n">
        <f aca="false">G54*H54</f>
        <v>0</v>
      </c>
    </row>
    <row r="55" customFormat="false" ht="15" hidden="false" customHeight="false" outlineLevel="0" collapsed="false">
      <c r="A55" s="2"/>
      <c r="B55" s="36" t="s">
        <v>77</v>
      </c>
      <c r="C55" s="37"/>
      <c r="D55" s="38" t="s">
        <v>78</v>
      </c>
      <c r="E55" s="39" t="s">
        <v>23</v>
      </c>
      <c r="F55" s="54">
        <v>14129.0625</v>
      </c>
      <c r="G55" s="54" t="n">
        <f aca="false">ROUND(F55,2)</f>
        <v>14129.06</v>
      </c>
      <c r="H55" s="55"/>
      <c r="I55" s="56" t="n">
        <f aca="false">G55*H55</f>
        <v>0</v>
      </c>
    </row>
    <row r="56" customFormat="false" ht="15" hidden="false" customHeight="false" outlineLevel="0" collapsed="false">
      <c r="A56" s="2"/>
      <c r="B56" s="36" t="s">
        <v>79</v>
      </c>
      <c r="C56" s="37"/>
      <c r="D56" s="38" t="s">
        <v>80</v>
      </c>
      <c r="E56" s="39" t="s">
        <v>23</v>
      </c>
      <c r="F56" s="54">
        <v>14129.0625</v>
      </c>
      <c r="G56" s="54" t="n">
        <f aca="false">ROUND(F56,2)</f>
        <v>14129.06</v>
      </c>
      <c r="H56" s="55"/>
      <c r="I56" s="56" t="n">
        <f aca="false">G56*H56</f>
        <v>0</v>
      </c>
    </row>
    <row r="57" customFormat="false" ht="15" hidden="false" customHeight="false" outlineLevel="0" collapsed="false">
      <c r="A57" s="2"/>
      <c r="B57" s="36" t="s">
        <v>81</v>
      </c>
      <c r="C57" s="37"/>
      <c r="D57" s="38" t="s">
        <v>82</v>
      </c>
      <c r="E57" s="39" t="s">
        <v>23</v>
      </c>
      <c r="F57" s="54">
        <v>14129.0625</v>
      </c>
      <c r="G57" s="54" t="n">
        <f aca="false">ROUND(F57,2)</f>
        <v>14129.06</v>
      </c>
      <c r="H57" s="55"/>
      <c r="I57" s="56" t="n">
        <f aca="false">G57*H57</f>
        <v>0</v>
      </c>
    </row>
    <row r="58" customFormat="false" ht="15" hidden="false" customHeight="true" outlineLevel="0" collapsed="false">
      <c r="A58" s="2"/>
      <c r="B58" s="57" t="s">
        <v>83</v>
      </c>
      <c r="C58" s="57"/>
      <c r="D58" s="57"/>
      <c r="E58" s="57"/>
      <c r="F58" s="58" t="n">
        <f aca="false">SUM(F54:F57)</f>
        <v>56516.25</v>
      </c>
      <c r="G58" s="54" t="n">
        <f aca="false">ROUND(F58,2)</f>
        <v>56516.25</v>
      </c>
      <c r="H58" s="59"/>
      <c r="I58" s="72" t="n">
        <f aca="false">SUM(I54:I57)</f>
        <v>0</v>
      </c>
    </row>
    <row r="59" customFormat="false" ht="15" hidden="false" customHeight="false" outlineLevel="0" collapsed="false">
      <c r="A59" s="2"/>
      <c r="B59" s="43"/>
      <c r="C59" s="73"/>
      <c r="D59" s="74"/>
      <c r="E59" s="75"/>
      <c r="F59" s="58"/>
      <c r="G59" s="58"/>
      <c r="H59" s="45" t="s">
        <v>84</v>
      </c>
      <c r="I59" s="76" t="n">
        <f aca="false">SUM(I50+I58+I37)</f>
        <v>0</v>
      </c>
    </row>
    <row r="60" customFormat="false" ht="15" hidden="false" customHeight="false" outlineLevel="0" collapsed="false">
      <c r="A60" s="2"/>
      <c r="B60" s="77"/>
      <c r="C60" s="78">
        <v>0</v>
      </c>
      <c r="D60" s="78"/>
      <c r="E60" s="78"/>
      <c r="F60" s="78"/>
      <c r="G60" s="78"/>
      <c r="H60" s="78"/>
      <c r="I60" s="78"/>
    </row>
    <row r="61" customFormat="false" ht="15" hidden="false" customHeight="false" outlineLevel="0" collapsed="false">
      <c r="A61" s="2"/>
      <c r="B61" s="36"/>
      <c r="C61" s="49" t="s">
        <v>85</v>
      </c>
      <c r="D61" s="79"/>
      <c r="E61" s="79"/>
      <c r="F61" s="79"/>
      <c r="G61" s="79"/>
      <c r="H61" s="79"/>
      <c r="I61" s="80"/>
    </row>
    <row r="62" customFormat="false" ht="15" hidden="false" customHeight="false" outlineLevel="0" collapsed="false">
      <c r="A62" s="2"/>
      <c r="B62" s="36"/>
      <c r="C62" s="49"/>
      <c r="D62" s="79"/>
      <c r="E62" s="51"/>
      <c r="F62" s="69">
        <v>0</v>
      </c>
      <c r="G62" s="69"/>
      <c r="H62" s="70"/>
      <c r="I62" s="81"/>
    </row>
    <row r="63" customFormat="false" ht="15" hidden="false" customHeight="false" outlineLevel="0" collapsed="false">
      <c r="A63" s="2"/>
      <c r="B63" s="36"/>
      <c r="C63" s="33" t="s">
        <v>86</v>
      </c>
      <c r="D63" s="33"/>
      <c r="E63" s="82"/>
      <c r="F63" s="83"/>
      <c r="G63" s="83"/>
      <c r="H63" s="84"/>
      <c r="I63" s="81"/>
    </row>
    <row r="64" customFormat="false" ht="15" hidden="false" customHeight="false" outlineLevel="0" collapsed="false">
      <c r="A64" s="2"/>
      <c r="B64" s="36"/>
      <c r="C64" s="85"/>
      <c r="D64" s="33"/>
      <c r="E64" s="51"/>
      <c r="F64" s="69">
        <v>0</v>
      </c>
      <c r="G64" s="69"/>
      <c r="H64" s="70"/>
      <c r="I64" s="81"/>
    </row>
    <row r="65" customFormat="false" ht="15" hidden="false" customHeight="false" outlineLevel="0" collapsed="false">
      <c r="A65" s="2"/>
      <c r="B65" s="36" t="s">
        <v>87</v>
      </c>
      <c r="C65" s="37" t="s">
        <v>88</v>
      </c>
      <c r="D65" s="38" t="s">
        <v>89</v>
      </c>
      <c r="E65" s="39" t="s">
        <v>23</v>
      </c>
      <c r="F65" s="54">
        <v>1</v>
      </c>
      <c r="G65" s="54" t="n">
        <f aca="false">F65</f>
        <v>1</v>
      </c>
      <c r="H65" s="55"/>
      <c r="I65" s="56" t="n">
        <f aca="false">G65*H65</f>
        <v>0</v>
      </c>
    </row>
    <row r="66" customFormat="false" ht="15" hidden="false" customHeight="false" outlineLevel="0" collapsed="false">
      <c r="A66" s="2"/>
      <c r="B66" s="36" t="s">
        <v>90</v>
      </c>
      <c r="C66" s="37" t="s">
        <v>91</v>
      </c>
      <c r="D66" s="38" t="s">
        <v>92</v>
      </c>
      <c r="E66" s="39" t="s">
        <v>23</v>
      </c>
      <c r="F66" s="54">
        <v>9</v>
      </c>
      <c r="G66" s="54" t="n">
        <f aca="false">F66</f>
        <v>9</v>
      </c>
      <c r="H66" s="55"/>
      <c r="I66" s="56" t="n">
        <f aca="false">G66*H66</f>
        <v>0</v>
      </c>
    </row>
    <row r="67" customFormat="false" ht="15" hidden="false" customHeight="false" outlineLevel="0" collapsed="false">
      <c r="A67" s="2"/>
      <c r="B67" s="36" t="s">
        <v>93</v>
      </c>
      <c r="C67" s="37" t="s">
        <v>94</v>
      </c>
      <c r="D67" s="38" t="s">
        <v>33</v>
      </c>
      <c r="E67" s="39" t="s">
        <v>23</v>
      </c>
      <c r="F67" s="54">
        <v>5</v>
      </c>
      <c r="G67" s="54" t="n">
        <f aca="false">F67</f>
        <v>5</v>
      </c>
      <c r="H67" s="55"/>
      <c r="I67" s="56" t="n">
        <f aca="false">G67*H67</f>
        <v>0</v>
      </c>
    </row>
    <row r="68" customFormat="false" ht="15" hidden="false" customHeight="false" outlineLevel="0" collapsed="false">
      <c r="A68" s="2"/>
      <c r="B68" s="36" t="s">
        <v>95</v>
      </c>
      <c r="C68" s="37" t="s">
        <v>96</v>
      </c>
      <c r="D68" s="38" t="s">
        <v>39</v>
      </c>
      <c r="E68" s="39" t="s">
        <v>23</v>
      </c>
      <c r="F68" s="54">
        <v>5</v>
      </c>
      <c r="G68" s="54" t="n">
        <f aca="false">F68</f>
        <v>5</v>
      </c>
      <c r="H68" s="55"/>
      <c r="I68" s="56" t="n">
        <f aca="false">G68*H68</f>
        <v>0</v>
      </c>
    </row>
    <row r="69" customFormat="false" ht="15" hidden="false" customHeight="false" outlineLevel="0" collapsed="false">
      <c r="A69" s="2"/>
      <c r="B69" s="36" t="s">
        <v>97</v>
      </c>
      <c r="C69" s="37" t="s">
        <v>98</v>
      </c>
      <c r="D69" s="38" t="s">
        <v>45</v>
      </c>
      <c r="E69" s="39" t="s">
        <v>23</v>
      </c>
      <c r="F69" s="54">
        <v>9</v>
      </c>
      <c r="G69" s="54" t="n">
        <f aca="false">F69</f>
        <v>9</v>
      </c>
      <c r="H69" s="55"/>
      <c r="I69" s="56" t="n">
        <f aca="false">G69*H69</f>
        <v>0</v>
      </c>
    </row>
    <row r="70" customFormat="false" ht="15" hidden="false" customHeight="false" outlineLevel="0" collapsed="false">
      <c r="A70" s="2"/>
      <c r="B70" s="36" t="s">
        <v>99</v>
      </c>
      <c r="C70" s="37" t="s">
        <v>100</v>
      </c>
      <c r="D70" s="38" t="s">
        <v>51</v>
      </c>
      <c r="E70" s="39" t="s">
        <v>23</v>
      </c>
      <c r="F70" s="54">
        <v>19</v>
      </c>
      <c r="G70" s="54" t="n">
        <f aca="false">F70</f>
        <v>19</v>
      </c>
      <c r="H70" s="55"/>
      <c r="I70" s="56" t="n">
        <f aca="false">G70*H70</f>
        <v>0</v>
      </c>
    </row>
    <row r="71" customFormat="false" ht="15" hidden="false" customHeight="true" outlineLevel="0" collapsed="false">
      <c r="A71" s="2"/>
      <c r="B71" s="86" t="s">
        <v>101</v>
      </c>
      <c r="C71" s="86"/>
      <c r="D71" s="86"/>
      <c r="E71" s="86"/>
      <c r="F71" s="58" t="n">
        <f aca="false">SUM(F65:F70)</f>
        <v>48</v>
      </c>
      <c r="G71" s="54" t="n">
        <f aca="false">F71</f>
        <v>48</v>
      </c>
      <c r="H71" s="59"/>
      <c r="I71" s="72" t="n">
        <f aca="false">SUM(I65:I70)</f>
        <v>0</v>
      </c>
    </row>
    <row r="72" customFormat="false" ht="15" hidden="false" customHeight="false" outlineLevel="0" collapsed="false">
      <c r="A72" s="2"/>
      <c r="B72" s="87"/>
      <c r="C72" s="50"/>
      <c r="D72" s="50"/>
      <c r="E72" s="50"/>
      <c r="F72" s="88"/>
      <c r="G72" s="88"/>
      <c r="H72" s="89"/>
      <c r="I72" s="90"/>
    </row>
    <row r="73" customFormat="false" ht="15" hidden="false" customHeight="true" outlineLevel="0" collapsed="false">
      <c r="A73" s="2"/>
      <c r="B73" s="36"/>
      <c r="C73" s="91" t="s">
        <v>102</v>
      </c>
      <c r="D73" s="91"/>
      <c r="E73" s="51"/>
      <c r="F73" s="69">
        <v>0</v>
      </c>
      <c r="G73" s="69"/>
      <c r="H73" s="70"/>
      <c r="I73" s="71"/>
    </row>
    <row r="74" customFormat="false" ht="15" hidden="false" customHeight="false" outlineLevel="0" collapsed="false">
      <c r="A74" s="2"/>
      <c r="B74" s="36"/>
      <c r="C74" s="92"/>
      <c r="D74" s="91"/>
      <c r="E74" s="51"/>
      <c r="F74" s="69">
        <v>0</v>
      </c>
      <c r="G74" s="69"/>
      <c r="H74" s="70"/>
      <c r="I74" s="71"/>
    </row>
    <row r="75" customFormat="false" ht="15" hidden="false" customHeight="false" outlineLevel="0" collapsed="false">
      <c r="A75" s="2"/>
      <c r="B75" s="36" t="s">
        <v>103</v>
      </c>
      <c r="C75" s="37" t="s">
        <v>104</v>
      </c>
      <c r="D75" s="38" t="s">
        <v>105</v>
      </c>
      <c r="E75" s="39" t="s">
        <v>23</v>
      </c>
      <c r="F75" s="54">
        <v>15</v>
      </c>
      <c r="G75" s="54" t="n">
        <f aca="false">F75</f>
        <v>15</v>
      </c>
      <c r="H75" s="55"/>
      <c r="I75" s="56" t="n">
        <f aca="false">G75*H75</f>
        <v>0</v>
      </c>
    </row>
    <row r="76" customFormat="false" ht="15" hidden="false" customHeight="false" outlineLevel="0" collapsed="false">
      <c r="A76" s="2"/>
      <c r="B76" s="36" t="s">
        <v>106</v>
      </c>
      <c r="C76" s="37" t="s">
        <v>107</v>
      </c>
      <c r="D76" s="38" t="s">
        <v>108</v>
      </c>
      <c r="E76" s="39" t="s">
        <v>23</v>
      </c>
      <c r="F76" s="54">
        <v>27</v>
      </c>
      <c r="G76" s="54" t="n">
        <f aca="false">F76</f>
        <v>27</v>
      </c>
      <c r="H76" s="55"/>
      <c r="I76" s="56" t="n">
        <f aca="false">G76*H76</f>
        <v>0</v>
      </c>
    </row>
    <row r="77" customFormat="false" ht="15" hidden="false" customHeight="false" outlineLevel="0" collapsed="false">
      <c r="A77" s="2"/>
      <c r="B77" s="36" t="s">
        <v>109</v>
      </c>
      <c r="C77" s="37" t="s">
        <v>110</v>
      </c>
      <c r="D77" s="38" t="s">
        <v>29</v>
      </c>
      <c r="E77" s="39" t="s">
        <v>23</v>
      </c>
      <c r="F77" s="54">
        <v>11</v>
      </c>
      <c r="G77" s="54" t="n">
        <f aca="false">F77</f>
        <v>11</v>
      </c>
      <c r="H77" s="55"/>
      <c r="I77" s="56" t="n">
        <f aca="false">G77*H77</f>
        <v>0</v>
      </c>
    </row>
    <row r="78" customFormat="false" ht="15" hidden="false" customHeight="true" outlineLevel="0" collapsed="false">
      <c r="A78" s="2"/>
      <c r="B78" s="86" t="s">
        <v>111</v>
      </c>
      <c r="C78" s="86"/>
      <c r="D78" s="86"/>
      <c r="E78" s="86"/>
      <c r="F78" s="58" t="n">
        <f aca="false">SUM(F75:F77)</f>
        <v>53</v>
      </c>
      <c r="G78" s="54" t="n">
        <f aca="false">F78</f>
        <v>53</v>
      </c>
      <c r="H78" s="59"/>
      <c r="I78" s="60" t="n">
        <f aca="false">SUM(I75:I77)</f>
        <v>0</v>
      </c>
    </row>
    <row r="79" customFormat="false" ht="15" hidden="false" customHeight="false" outlineLevel="0" collapsed="false">
      <c r="A79" s="2"/>
      <c r="B79" s="43"/>
      <c r="C79" s="73"/>
      <c r="D79" s="74"/>
      <c r="E79" s="75"/>
      <c r="F79" s="58"/>
      <c r="G79" s="58"/>
      <c r="H79" s="45" t="s">
        <v>112</v>
      </c>
      <c r="I79" s="76" t="n">
        <f aca="false">SUM(I71+I78)</f>
        <v>0</v>
      </c>
    </row>
    <row r="80" customFormat="false" ht="15" hidden="false" customHeight="false" outlineLevel="0" collapsed="false">
      <c r="A80" s="2"/>
      <c r="B80" s="36"/>
      <c r="C80" s="78">
        <v>0</v>
      </c>
      <c r="D80" s="78"/>
      <c r="E80" s="78"/>
      <c r="F80" s="78"/>
      <c r="G80" s="78"/>
      <c r="H80" s="78"/>
      <c r="I80" s="78"/>
    </row>
    <row r="81" customFormat="false" ht="15" hidden="false" customHeight="false" outlineLevel="0" collapsed="false">
      <c r="A81" s="2"/>
      <c r="B81" s="36"/>
      <c r="C81" s="93" t="s">
        <v>113</v>
      </c>
      <c r="D81" s="93"/>
      <c r="E81" s="93"/>
      <c r="F81" s="93"/>
      <c r="G81" s="93"/>
      <c r="H81" s="93"/>
      <c r="I81" s="93"/>
    </row>
    <row r="82" customFormat="false" ht="15" hidden="false" customHeight="false" outlineLevel="0" collapsed="false">
      <c r="A82" s="2"/>
      <c r="B82" s="36"/>
      <c r="C82" s="93"/>
      <c r="D82" s="53"/>
      <c r="E82" s="51"/>
      <c r="F82" s="69">
        <v>0</v>
      </c>
      <c r="G82" s="69"/>
      <c r="H82" s="70"/>
      <c r="I82" s="81"/>
    </row>
    <row r="83" customFormat="false" ht="15" hidden="false" customHeight="false" outlineLevel="0" collapsed="false">
      <c r="A83" s="2"/>
      <c r="B83" s="36" t="s">
        <v>114</v>
      </c>
      <c r="C83" s="37"/>
      <c r="D83" s="38" t="s">
        <v>115</v>
      </c>
      <c r="E83" s="39" t="s">
        <v>116</v>
      </c>
      <c r="F83" s="54">
        <v>236725.65</v>
      </c>
      <c r="G83" s="54" t="n">
        <f aca="false">ROUND(F83,2)</f>
        <v>236725.65</v>
      </c>
      <c r="H83" s="94"/>
      <c r="I83" s="95" t="n">
        <f aca="false">(G83*H83)</f>
        <v>0</v>
      </c>
    </row>
    <row r="84" customFormat="false" ht="15" hidden="false" customHeight="false" outlineLevel="0" collapsed="false">
      <c r="A84" s="2"/>
      <c r="B84" s="36" t="s">
        <v>117</v>
      </c>
      <c r="C84" s="37"/>
      <c r="D84" s="38" t="s">
        <v>118</v>
      </c>
      <c r="E84" s="39" t="s">
        <v>116</v>
      </c>
      <c r="F84" s="54">
        <v>30917.25</v>
      </c>
      <c r="G84" s="54" t="n">
        <f aca="false">ROUND(F84,2)</f>
        <v>30917.25</v>
      </c>
      <c r="H84" s="94"/>
      <c r="I84" s="95" t="n">
        <f aca="false">(G84*H84)</f>
        <v>0</v>
      </c>
    </row>
    <row r="85" customFormat="false" ht="23.85" hidden="false" customHeight="false" outlineLevel="0" collapsed="false">
      <c r="A85" s="2"/>
      <c r="B85" s="36" t="s">
        <v>119</v>
      </c>
      <c r="C85" s="37"/>
      <c r="D85" s="38" t="s">
        <v>120</v>
      </c>
      <c r="E85" s="39" t="s">
        <v>121</v>
      </c>
      <c r="F85" s="54">
        <v>289.166598</v>
      </c>
      <c r="G85" s="54" t="n">
        <f aca="false">ROUND(F85,2)</f>
        <v>289.17</v>
      </c>
      <c r="H85" s="94"/>
      <c r="I85" s="95" t="n">
        <f aca="false">(G85*H85)</f>
        <v>0</v>
      </c>
    </row>
    <row r="86" customFormat="false" ht="15" hidden="false" customHeight="false" outlineLevel="0" collapsed="false">
      <c r="A86" s="2"/>
      <c r="B86" s="36" t="s">
        <v>122</v>
      </c>
      <c r="C86" s="37"/>
      <c r="D86" s="38" t="s">
        <v>123</v>
      </c>
      <c r="E86" s="39" t="s">
        <v>121</v>
      </c>
      <c r="F86" s="54">
        <v>2839.681866</v>
      </c>
      <c r="G86" s="54" t="n">
        <f aca="false">ROUND(F86,2)</f>
        <v>2839.68</v>
      </c>
      <c r="H86" s="94"/>
      <c r="I86" s="95" t="n">
        <f aca="false">(G86*H86)</f>
        <v>0</v>
      </c>
    </row>
    <row r="87" customFormat="false" ht="15" hidden="false" customHeight="false" outlineLevel="0" collapsed="false">
      <c r="A87" s="2"/>
      <c r="B87" s="36" t="s">
        <v>124</v>
      </c>
      <c r="C87" s="37"/>
      <c r="D87" s="38" t="s">
        <v>125</v>
      </c>
      <c r="E87" s="39" t="s">
        <v>126</v>
      </c>
      <c r="F87" s="54">
        <v>8068.0277475</v>
      </c>
      <c r="G87" s="54" t="n">
        <f aca="false">ROUND(F87,2)</f>
        <v>8068.03</v>
      </c>
      <c r="H87" s="94"/>
      <c r="I87" s="95" t="n">
        <f aca="false">(G87*H87)</f>
        <v>0</v>
      </c>
    </row>
    <row r="88" customFormat="false" ht="23.85" hidden="false" customHeight="false" outlineLevel="0" collapsed="false">
      <c r="A88" s="2"/>
      <c r="B88" s="36" t="s">
        <v>127</v>
      </c>
      <c r="C88" s="37"/>
      <c r="D88" s="38" t="s">
        <v>128</v>
      </c>
      <c r="E88" s="39" t="s">
        <v>23</v>
      </c>
      <c r="F88" s="54">
        <v>26893.425825</v>
      </c>
      <c r="G88" s="54" t="n">
        <f aca="false">ROUND(F88,2)</f>
        <v>26893.43</v>
      </c>
      <c r="H88" s="94"/>
      <c r="I88" s="95" t="n">
        <f aca="false">(G88*H88)</f>
        <v>0</v>
      </c>
    </row>
    <row r="89" customFormat="false" ht="23.85" hidden="false" customHeight="false" outlineLevel="0" collapsed="false">
      <c r="A89" s="2"/>
      <c r="B89" s="36" t="s">
        <v>129</v>
      </c>
      <c r="C89" s="37"/>
      <c r="D89" s="38" t="s">
        <v>130</v>
      </c>
      <c r="E89" s="39" t="s">
        <v>121</v>
      </c>
      <c r="F89" s="54">
        <v>4534.16775</v>
      </c>
      <c r="G89" s="54" t="n">
        <f aca="false">ROUND(F89,2)</f>
        <v>4534.17</v>
      </c>
      <c r="H89" s="94"/>
      <c r="I89" s="95" t="n">
        <f aca="false">(G89*H89)</f>
        <v>0</v>
      </c>
    </row>
    <row r="90" customFormat="false" ht="23.85" hidden="false" customHeight="false" outlineLevel="0" collapsed="false">
      <c r="A90" s="2"/>
      <c r="B90" s="36" t="s">
        <v>131</v>
      </c>
      <c r="C90" s="37"/>
      <c r="D90" s="38" t="s">
        <v>132</v>
      </c>
      <c r="E90" s="39" t="s">
        <v>23</v>
      </c>
      <c r="F90" s="54">
        <v>25001.535825</v>
      </c>
      <c r="G90" s="54" t="n">
        <f aca="false">ROUND(F90,2)</f>
        <v>25001.54</v>
      </c>
      <c r="H90" s="94"/>
      <c r="I90" s="95" t="n">
        <f aca="false">(G90*H90)</f>
        <v>0</v>
      </c>
    </row>
    <row r="91" customFormat="false" ht="15" hidden="false" customHeight="false" outlineLevel="0" collapsed="false">
      <c r="A91" s="2"/>
      <c r="B91" s="36" t="s">
        <v>133</v>
      </c>
      <c r="C91" s="37"/>
      <c r="D91" s="38" t="s">
        <v>134</v>
      </c>
      <c r="E91" s="39" t="s">
        <v>116</v>
      </c>
      <c r="F91" s="54">
        <v>191383.9725</v>
      </c>
      <c r="G91" s="54" t="n">
        <f aca="false">ROUND(F91,2)</f>
        <v>191383.97</v>
      </c>
      <c r="H91" s="94"/>
      <c r="I91" s="95" t="n">
        <f aca="false">(G91*H91)</f>
        <v>0</v>
      </c>
    </row>
    <row r="92" customFormat="false" ht="15" hidden="false" customHeight="false" outlineLevel="0" collapsed="false">
      <c r="A92" s="2"/>
      <c r="B92" s="36" t="s">
        <v>135</v>
      </c>
      <c r="C92" s="37"/>
      <c r="D92" s="38" t="s">
        <v>136</v>
      </c>
      <c r="E92" s="39" t="s">
        <v>116</v>
      </c>
      <c r="F92" s="54">
        <v>119653.2225</v>
      </c>
      <c r="G92" s="54" t="n">
        <f aca="false">ROUND(F92,2)</f>
        <v>119653.22</v>
      </c>
      <c r="H92" s="96"/>
      <c r="I92" s="95" t="n">
        <f aca="false">(G92*H92)</f>
        <v>0</v>
      </c>
    </row>
    <row r="93" customFormat="false" ht="15" hidden="false" customHeight="false" outlineLevel="0" collapsed="false">
      <c r="A93" s="2"/>
      <c r="B93" s="36" t="s">
        <v>137</v>
      </c>
      <c r="C93" s="37"/>
      <c r="D93" s="38" t="s">
        <v>138</v>
      </c>
      <c r="E93" s="39" t="s">
        <v>116</v>
      </c>
      <c r="F93" s="54">
        <v>71730.75</v>
      </c>
      <c r="G93" s="54" t="n">
        <f aca="false">ROUND(F93,2)</f>
        <v>71730.75</v>
      </c>
      <c r="H93" s="96"/>
      <c r="I93" s="95" t="n">
        <f aca="false">(G93*H93)</f>
        <v>0</v>
      </c>
    </row>
    <row r="94" customFormat="false" ht="15" hidden="false" customHeight="false" outlineLevel="0" collapsed="false">
      <c r="A94" s="2"/>
      <c r="B94" s="97" t="s">
        <v>139</v>
      </c>
      <c r="C94" s="97"/>
      <c r="D94" s="97"/>
      <c r="E94" s="97"/>
      <c r="F94" s="97"/>
      <c r="G94" s="97"/>
      <c r="H94" s="97"/>
      <c r="I94" s="76" t="n">
        <f aca="false">SUM(I83:I93)</f>
        <v>0</v>
      </c>
    </row>
    <row r="95" customFormat="false" ht="15" hidden="false" customHeight="false" outlineLevel="0" collapsed="false">
      <c r="A95" s="2"/>
      <c r="B95" s="98"/>
      <c r="C95" s="99"/>
      <c r="D95" s="100"/>
      <c r="E95" s="51"/>
      <c r="F95" s="69">
        <v>0</v>
      </c>
      <c r="G95" s="69"/>
      <c r="H95" s="70"/>
      <c r="I95" s="71"/>
    </row>
    <row r="96" customFormat="false" ht="15" hidden="false" customHeight="false" outlineLevel="0" collapsed="false">
      <c r="A96" s="2"/>
      <c r="B96" s="101"/>
      <c r="C96" s="93" t="s">
        <v>140</v>
      </c>
      <c r="D96" s="93"/>
      <c r="E96" s="93"/>
      <c r="F96" s="93"/>
      <c r="G96" s="93"/>
      <c r="H96" s="93"/>
      <c r="I96" s="93"/>
    </row>
    <row r="97" customFormat="false" ht="15" hidden="false" customHeight="false" outlineLevel="0" collapsed="false">
      <c r="A97" s="2"/>
      <c r="B97" s="36"/>
      <c r="C97" s="38"/>
      <c r="D97" s="99"/>
      <c r="E97" s="51"/>
      <c r="F97" s="69">
        <v>0</v>
      </c>
      <c r="G97" s="69"/>
      <c r="H97" s="70"/>
      <c r="I97" s="81"/>
    </row>
    <row r="98" customFormat="false" ht="15" hidden="false" customHeight="false" outlineLevel="0" collapsed="false">
      <c r="A98" s="2"/>
      <c r="B98" s="36" t="s">
        <v>141</v>
      </c>
      <c r="C98" s="37"/>
      <c r="D98" s="38" t="s">
        <v>142</v>
      </c>
      <c r="E98" s="39" t="s">
        <v>121</v>
      </c>
      <c r="F98" s="54">
        <v>326.8125</v>
      </c>
      <c r="G98" s="54" t="n">
        <f aca="false">ROUND(F98,2)</f>
        <v>326.81</v>
      </c>
      <c r="H98" s="94"/>
      <c r="I98" s="95" t="n">
        <f aca="false">G98*H98</f>
        <v>0</v>
      </c>
    </row>
    <row r="99" customFormat="false" ht="23.85" hidden="false" customHeight="false" outlineLevel="0" collapsed="false">
      <c r="A99" s="2"/>
      <c r="B99" s="36" t="s">
        <v>143</v>
      </c>
      <c r="C99" s="37"/>
      <c r="D99" s="38" t="s">
        <v>144</v>
      </c>
      <c r="E99" s="39" t="s">
        <v>121</v>
      </c>
      <c r="F99" s="54">
        <v>162.75</v>
      </c>
      <c r="G99" s="54" t="n">
        <f aca="false">ROUND(F99,2)</f>
        <v>162.75</v>
      </c>
      <c r="H99" s="94"/>
      <c r="I99" s="95" t="n">
        <f aca="false">G99*H99</f>
        <v>0</v>
      </c>
    </row>
    <row r="100" customFormat="false" ht="23.85" hidden="false" customHeight="false" outlineLevel="0" collapsed="false">
      <c r="A100" s="2"/>
      <c r="B100" s="36" t="s">
        <v>145</v>
      </c>
      <c r="C100" s="37"/>
      <c r="D100" s="38" t="s">
        <v>146</v>
      </c>
      <c r="E100" s="39" t="s">
        <v>121</v>
      </c>
      <c r="F100" s="54">
        <v>162.75</v>
      </c>
      <c r="G100" s="54" t="n">
        <f aca="false">ROUND(F100,2)</f>
        <v>162.75</v>
      </c>
      <c r="H100" s="94"/>
      <c r="I100" s="95" t="n">
        <f aca="false">G100*H100</f>
        <v>0</v>
      </c>
    </row>
    <row r="101" customFormat="false" ht="23.85" hidden="false" customHeight="false" outlineLevel="0" collapsed="false">
      <c r="A101" s="2"/>
      <c r="B101" s="36" t="s">
        <v>147</v>
      </c>
      <c r="C101" s="37"/>
      <c r="D101" s="38" t="s">
        <v>148</v>
      </c>
      <c r="E101" s="39" t="s">
        <v>126</v>
      </c>
      <c r="F101" s="54">
        <v>2651.25</v>
      </c>
      <c r="G101" s="54" t="n">
        <f aca="false">ROUND(F101,2)</f>
        <v>2651.25</v>
      </c>
      <c r="H101" s="94"/>
      <c r="I101" s="95" t="n">
        <f aca="false">G101*H101</f>
        <v>0</v>
      </c>
    </row>
    <row r="102" customFormat="false" ht="23.85" hidden="false" customHeight="false" outlineLevel="0" collapsed="false">
      <c r="A102" s="2"/>
      <c r="B102" s="36" t="s">
        <v>149</v>
      </c>
      <c r="C102" s="37"/>
      <c r="D102" s="38" t="s">
        <v>150</v>
      </c>
      <c r="E102" s="39" t="s">
        <v>126</v>
      </c>
      <c r="F102" s="54">
        <v>318.15</v>
      </c>
      <c r="G102" s="54" t="n">
        <f aca="false">ROUND(F102,2)</f>
        <v>318.15</v>
      </c>
      <c r="H102" s="94"/>
      <c r="I102" s="95" t="n">
        <f aca="false">G102*H102</f>
        <v>0</v>
      </c>
    </row>
    <row r="103" customFormat="false" ht="23.85" hidden="false" customHeight="false" outlineLevel="0" collapsed="false">
      <c r="A103" s="2"/>
      <c r="B103" s="36" t="s">
        <v>151</v>
      </c>
      <c r="C103" s="37"/>
      <c r="D103" s="38" t="s">
        <v>152</v>
      </c>
      <c r="E103" s="39" t="s">
        <v>23</v>
      </c>
      <c r="F103" s="54">
        <v>101</v>
      </c>
      <c r="G103" s="54" t="n">
        <f aca="false">ROUND(F103,2)</f>
        <v>101</v>
      </c>
      <c r="H103" s="94"/>
      <c r="I103" s="95" t="n">
        <f aca="false">G103*H103</f>
        <v>0</v>
      </c>
    </row>
    <row r="104" customFormat="false" ht="15" hidden="false" customHeight="false" outlineLevel="0" collapsed="false">
      <c r="A104" s="2"/>
      <c r="B104" s="36" t="s">
        <v>153</v>
      </c>
      <c r="C104" s="37"/>
      <c r="D104" s="38" t="s">
        <v>154</v>
      </c>
      <c r="E104" s="39" t="s">
        <v>23</v>
      </c>
      <c r="F104" s="54">
        <v>53</v>
      </c>
      <c r="G104" s="54" t="n">
        <f aca="false">ROUND(F104,2)</f>
        <v>53</v>
      </c>
      <c r="H104" s="94"/>
      <c r="I104" s="95" t="n">
        <f aca="false">G104*H104</f>
        <v>0</v>
      </c>
    </row>
    <row r="105" customFormat="false" ht="15" hidden="false" customHeight="false" outlineLevel="0" collapsed="false">
      <c r="A105" s="2"/>
      <c r="B105" s="36" t="s">
        <v>155</v>
      </c>
      <c r="C105" s="37"/>
      <c r="D105" s="38" t="s">
        <v>156</v>
      </c>
      <c r="E105" s="39" t="s">
        <v>23</v>
      </c>
      <c r="F105" s="54">
        <v>48</v>
      </c>
      <c r="G105" s="54" t="n">
        <f aca="false">ROUND(F105,2)</f>
        <v>48</v>
      </c>
      <c r="H105" s="94"/>
      <c r="I105" s="95" t="n">
        <f aca="false">G105*H105</f>
        <v>0</v>
      </c>
    </row>
    <row r="106" customFormat="false" ht="23.85" hidden="false" customHeight="false" outlineLevel="0" collapsed="false">
      <c r="A106" s="2"/>
      <c r="B106" s="36" t="s">
        <v>157</v>
      </c>
      <c r="C106" s="37"/>
      <c r="D106" s="38" t="s">
        <v>158</v>
      </c>
      <c r="E106" s="39" t="s">
        <v>23</v>
      </c>
      <c r="F106" s="54">
        <v>48</v>
      </c>
      <c r="G106" s="54" t="n">
        <f aca="false">ROUND(F106,2)</f>
        <v>48</v>
      </c>
      <c r="H106" s="94"/>
      <c r="I106" s="95" t="n">
        <f aca="false">G106*H106</f>
        <v>0</v>
      </c>
    </row>
    <row r="107" customFormat="false" ht="15" hidden="false" customHeight="false" outlineLevel="0" collapsed="false">
      <c r="A107" s="2"/>
      <c r="B107" s="97" t="s">
        <v>159</v>
      </c>
      <c r="C107" s="97"/>
      <c r="D107" s="97"/>
      <c r="E107" s="97"/>
      <c r="F107" s="97"/>
      <c r="G107" s="97"/>
      <c r="H107" s="97"/>
      <c r="I107" s="76" t="n">
        <f aca="false">SUM(I98:I106)</f>
        <v>0</v>
      </c>
    </row>
    <row r="108" customFormat="false" ht="15" hidden="false" customHeight="false" outlineLevel="0" collapsed="false">
      <c r="B108" s="102"/>
      <c r="C108" s="102"/>
      <c r="D108" s="102"/>
      <c r="E108" s="102"/>
      <c r="F108" s="102"/>
      <c r="G108" s="102"/>
      <c r="H108" s="102"/>
      <c r="I108" s="103"/>
    </row>
    <row r="109" customFormat="false" ht="15" hidden="false" customHeight="false" outlineLevel="0" collapsed="false">
      <c r="B109" s="102"/>
      <c r="C109" s="102"/>
      <c r="D109" s="102"/>
      <c r="E109" s="102"/>
      <c r="F109" s="102"/>
      <c r="G109" s="102"/>
      <c r="H109" s="102"/>
      <c r="I109" s="103"/>
    </row>
    <row r="110" s="105" customFormat="true" ht="19.7" hidden="false" customHeight="false" outlineLevel="0" collapsed="false">
      <c r="A110" s="104"/>
      <c r="B110" s="27" t="s">
        <v>160</v>
      </c>
      <c r="C110" s="27"/>
      <c r="D110" s="27"/>
      <c r="E110" s="27"/>
      <c r="F110" s="27"/>
      <c r="G110" s="27"/>
      <c r="H110" s="27"/>
      <c r="I110" s="27"/>
    </row>
    <row r="111" customFormat="false" ht="15" hidden="false" customHeight="false" outlineLevel="0" collapsed="false">
      <c r="A111" s="2"/>
      <c r="B111" s="106"/>
      <c r="C111" s="106"/>
      <c r="D111" s="107"/>
      <c r="E111" s="107"/>
      <c r="F111" s="107"/>
      <c r="G111" s="107"/>
      <c r="H111" s="107"/>
      <c r="I111" s="108"/>
    </row>
    <row r="112" customFormat="false" ht="15" hidden="false" customHeight="false" outlineLevel="0" collapsed="false">
      <c r="A112" s="2"/>
      <c r="B112" s="101"/>
      <c r="C112" s="93" t="s">
        <v>161</v>
      </c>
      <c r="D112" s="93"/>
      <c r="E112" s="93"/>
      <c r="F112" s="93"/>
      <c r="G112" s="93"/>
      <c r="H112" s="93"/>
      <c r="I112" s="93"/>
    </row>
    <row r="113" customFormat="false" ht="15" hidden="false" customHeight="false" outlineLevel="0" collapsed="false">
      <c r="A113" s="2"/>
      <c r="B113" s="109"/>
      <c r="C113" s="110"/>
      <c r="D113" s="100"/>
      <c r="E113" s="51"/>
      <c r="F113" s="69">
        <v>0</v>
      </c>
      <c r="G113" s="69"/>
      <c r="H113" s="70"/>
      <c r="I113" s="111">
        <v>0</v>
      </c>
    </row>
    <row r="114" customFormat="false" ht="23.85" hidden="false" customHeight="false" outlineLevel="0" collapsed="false">
      <c r="A114" s="2"/>
      <c r="B114" s="36" t="s">
        <v>162</v>
      </c>
      <c r="C114" s="37"/>
      <c r="D114" s="38" t="s">
        <v>163</v>
      </c>
      <c r="E114" s="39" t="s">
        <v>23</v>
      </c>
      <c r="F114" s="54">
        <v>107573.7033</v>
      </c>
      <c r="G114" s="54" t="n">
        <f aca="false">ROUND(F114,2)</f>
        <v>107573.7</v>
      </c>
      <c r="H114" s="94"/>
      <c r="I114" s="95" t="n">
        <f aca="false">G114*H114</f>
        <v>0</v>
      </c>
    </row>
    <row r="115" customFormat="false" ht="23.85" hidden="false" customHeight="false" outlineLevel="0" collapsed="false">
      <c r="A115" s="2"/>
      <c r="B115" s="36" t="s">
        <v>164</v>
      </c>
      <c r="C115" s="37"/>
      <c r="D115" s="38" t="s">
        <v>165</v>
      </c>
      <c r="E115" s="39" t="s">
        <v>116</v>
      </c>
      <c r="F115" s="54">
        <v>117669.3</v>
      </c>
      <c r="G115" s="54" t="n">
        <f aca="false">ROUND(F115,2)</f>
        <v>117669.3</v>
      </c>
      <c r="H115" s="94"/>
      <c r="I115" s="95" t="n">
        <f aca="false">G115*H115</f>
        <v>0</v>
      </c>
    </row>
    <row r="116" customFormat="false" ht="23.85" hidden="false" customHeight="false" outlineLevel="0" collapsed="false">
      <c r="A116" s="2"/>
      <c r="B116" s="36" t="s">
        <v>166</v>
      </c>
      <c r="C116" s="37"/>
      <c r="D116" s="38" t="s">
        <v>167</v>
      </c>
      <c r="E116" s="39" t="s">
        <v>23</v>
      </c>
      <c r="F116" s="54">
        <v>52503.2252325</v>
      </c>
      <c r="G116" s="54" t="n">
        <f aca="false">ROUND(F116,2)</f>
        <v>52503.23</v>
      </c>
      <c r="H116" s="94"/>
      <c r="I116" s="95" t="n">
        <f aca="false">G116*H116</f>
        <v>0</v>
      </c>
    </row>
    <row r="117" customFormat="false" ht="23.85" hidden="false" customHeight="false" outlineLevel="0" collapsed="false">
      <c r="A117" s="2"/>
      <c r="B117" s="36" t="s">
        <v>168</v>
      </c>
      <c r="C117" s="37"/>
      <c r="D117" s="38" t="s">
        <v>169</v>
      </c>
      <c r="E117" s="39" t="s">
        <v>170</v>
      </c>
      <c r="F117" s="54">
        <v>105</v>
      </c>
      <c r="G117" s="54" t="n">
        <f aca="false">ROUND(F117,2)</f>
        <v>105</v>
      </c>
      <c r="H117" s="94"/>
      <c r="I117" s="95" t="n">
        <f aca="false">G117*H117</f>
        <v>0</v>
      </c>
    </row>
    <row r="118" customFormat="false" ht="23.85" hidden="false" customHeight="false" outlineLevel="0" collapsed="false">
      <c r="A118" s="2"/>
      <c r="B118" s="36" t="s">
        <v>171</v>
      </c>
      <c r="C118" s="37"/>
      <c r="D118" s="38" t="s">
        <v>172</v>
      </c>
      <c r="E118" s="39" t="s">
        <v>23</v>
      </c>
      <c r="F118" s="54">
        <v>1034825.8599</v>
      </c>
      <c r="G118" s="54" t="n">
        <f aca="false">ROUND(F118,2)</f>
        <v>1034825.86</v>
      </c>
      <c r="H118" s="94"/>
      <c r="I118" s="95" t="n">
        <f aca="false">G118*H118</f>
        <v>0</v>
      </c>
    </row>
    <row r="119" customFormat="false" ht="35.05" hidden="false" customHeight="false" outlineLevel="0" collapsed="false">
      <c r="A119" s="2"/>
      <c r="B119" s="36" t="s">
        <v>173</v>
      </c>
      <c r="C119" s="37"/>
      <c r="D119" s="38" t="s">
        <v>174</v>
      </c>
      <c r="E119" s="39" t="s">
        <v>116</v>
      </c>
      <c r="F119" s="54">
        <v>215887.56</v>
      </c>
      <c r="G119" s="54" t="n">
        <f aca="false">ROUND(F119,2)</f>
        <v>215887.56</v>
      </c>
      <c r="H119" s="94"/>
      <c r="I119" s="95" t="n">
        <f aca="false">G119*H119</f>
        <v>0</v>
      </c>
    </row>
    <row r="120" customFormat="false" ht="23.85" hidden="false" customHeight="false" outlineLevel="0" collapsed="false">
      <c r="A120" s="2"/>
      <c r="B120" s="36" t="s">
        <v>175</v>
      </c>
      <c r="C120" s="112"/>
      <c r="D120" s="38" t="s">
        <v>176</v>
      </c>
      <c r="E120" s="39" t="s">
        <v>116</v>
      </c>
      <c r="F120" s="54">
        <v>1423128</v>
      </c>
      <c r="G120" s="54" t="n">
        <f aca="false">ROUND(F120,2)</f>
        <v>1423128</v>
      </c>
      <c r="H120" s="94"/>
      <c r="I120" s="95" t="n">
        <f aca="false">G120*H120</f>
        <v>0</v>
      </c>
    </row>
    <row r="121" customFormat="false" ht="15" hidden="false" customHeight="false" outlineLevel="0" collapsed="false">
      <c r="A121" s="2"/>
      <c r="B121" s="113" t="s">
        <v>177</v>
      </c>
      <c r="C121" s="113"/>
      <c r="D121" s="113"/>
      <c r="E121" s="113"/>
      <c r="F121" s="113"/>
      <c r="G121" s="113"/>
      <c r="H121" s="113"/>
      <c r="I121" s="76" t="n">
        <f aca="false">SUM(I114:I120)</f>
        <v>0</v>
      </c>
    </row>
    <row r="122" customFormat="false" ht="15" hidden="false" customHeight="false" outlineLevel="0" collapsed="false">
      <c r="A122" s="2"/>
      <c r="B122" s="109"/>
      <c r="C122" s="78">
        <v>0</v>
      </c>
      <c r="D122" s="78"/>
      <c r="E122" s="78"/>
      <c r="F122" s="78"/>
      <c r="G122" s="78"/>
      <c r="H122" s="78"/>
      <c r="I122" s="78"/>
    </row>
    <row r="123" customFormat="false" ht="15" hidden="false" customHeight="false" outlineLevel="0" collapsed="false">
      <c r="A123" s="2"/>
      <c r="B123" s="114"/>
      <c r="C123" s="93" t="s">
        <v>178</v>
      </c>
      <c r="D123" s="93"/>
      <c r="E123" s="93"/>
      <c r="F123" s="93"/>
      <c r="G123" s="93"/>
      <c r="H123" s="93"/>
      <c r="I123" s="93"/>
    </row>
    <row r="124" customFormat="false" ht="15" hidden="false" customHeight="false" outlineLevel="0" collapsed="false">
      <c r="A124" s="2"/>
      <c r="B124" s="114"/>
      <c r="C124" s="92"/>
      <c r="D124" s="91"/>
      <c r="E124" s="23"/>
      <c r="F124" s="69">
        <v>0</v>
      </c>
      <c r="G124" s="69"/>
      <c r="H124" s="115"/>
      <c r="I124" s="116">
        <v>0</v>
      </c>
    </row>
    <row r="125" customFormat="false" ht="23.85" hidden="false" customHeight="false" outlineLevel="0" collapsed="false">
      <c r="A125" s="2"/>
      <c r="B125" s="36" t="s">
        <v>179</v>
      </c>
      <c r="C125" s="37"/>
      <c r="D125" s="38" t="s">
        <v>180</v>
      </c>
      <c r="E125" s="39" t="s">
        <v>23</v>
      </c>
      <c r="F125" s="54">
        <v>404</v>
      </c>
      <c r="G125" s="54" t="n">
        <f aca="false">F125</f>
        <v>404</v>
      </c>
      <c r="H125" s="94"/>
      <c r="I125" s="95" t="n">
        <f aca="false">G125*H125</f>
        <v>0</v>
      </c>
    </row>
    <row r="126" customFormat="false" ht="23.85" hidden="false" customHeight="false" outlineLevel="0" collapsed="false">
      <c r="A126" s="2"/>
      <c r="B126" s="36" t="s">
        <v>181</v>
      </c>
      <c r="C126" s="37"/>
      <c r="D126" s="38" t="s">
        <v>182</v>
      </c>
      <c r="E126" s="39" t="s">
        <v>23</v>
      </c>
      <c r="F126" s="54">
        <v>202</v>
      </c>
      <c r="G126" s="54" t="n">
        <f aca="false">F126</f>
        <v>202</v>
      </c>
      <c r="H126" s="94"/>
      <c r="I126" s="95" t="n">
        <f aca="false">G126*H126</f>
        <v>0</v>
      </c>
    </row>
    <row r="127" customFormat="false" ht="23.85" hidden="false" customHeight="false" outlineLevel="0" collapsed="false">
      <c r="A127" s="2"/>
      <c r="B127" s="36" t="s">
        <v>183</v>
      </c>
      <c r="C127" s="37"/>
      <c r="D127" s="38" t="s">
        <v>184</v>
      </c>
      <c r="E127" s="39" t="s">
        <v>23</v>
      </c>
      <c r="F127" s="54">
        <v>1212</v>
      </c>
      <c r="G127" s="54" t="n">
        <f aca="false">F127</f>
        <v>1212</v>
      </c>
      <c r="H127" s="94"/>
      <c r="I127" s="95" t="n">
        <f aca="false">G127*H127</f>
        <v>0</v>
      </c>
    </row>
    <row r="128" customFormat="false" ht="23.85" hidden="false" customHeight="false" outlineLevel="0" collapsed="false">
      <c r="A128" s="2"/>
      <c r="B128" s="36" t="s">
        <v>185</v>
      </c>
      <c r="C128" s="37"/>
      <c r="D128" s="38" t="s">
        <v>186</v>
      </c>
      <c r="E128" s="39" t="s">
        <v>23</v>
      </c>
      <c r="F128" s="54">
        <v>202</v>
      </c>
      <c r="G128" s="54" t="n">
        <f aca="false">F128</f>
        <v>202</v>
      </c>
      <c r="H128" s="94"/>
      <c r="I128" s="95" t="n">
        <f aca="false">G128*H128</f>
        <v>0</v>
      </c>
    </row>
    <row r="129" customFormat="false" ht="15" hidden="false" customHeight="false" outlineLevel="0" collapsed="false">
      <c r="B129" s="97" t="s">
        <v>187</v>
      </c>
      <c r="C129" s="97"/>
      <c r="D129" s="97"/>
      <c r="E129" s="97"/>
      <c r="F129" s="97"/>
      <c r="G129" s="97"/>
      <c r="H129" s="97"/>
      <c r="I129" s="76" t="n">
        <f aca="false">SUM(I125:I128)</f>
        <v>0</v>
      </c>
    </row>
    <row r="130" customFormat="false" ht="15" hidden="false" customHeight="false" outlineLevel="0" collapsed="false">
      <c r="B130" s="109"/>
      <c r="C130" s="117"/>
      <c r="D130" s="117"/>
      <c r="E130" s="117"/>
      <c r="F130" s="117"/>
      <c r="G130" s="117"/>
      <c r="H130" s="117"/>
      <c r="I130" s="118"/>
    </row>
    <row r="131" customFormat="false" ht="15" hidden="false" customHeight="false" outlineLevel="0" collapsed="false">
      <c r="A131" s="2"/>
      <c r="B131" s="119"/>
      <c r="C131" s="120"/>
      <c r="D131" s="120"/>
      <c r="E131" s="120"/>
      <c r="F131" s="121"/>
      <c r="G131" s="121"/>
      <c r="H131" s="122" t="s">
        <v>188</v>
      </c>
      <c r="I131" s="123" t="n">
        <f aca="false">I14+I59+I79+I94+I107+I121+I129</f>
        <v>0</v>
      </c>
    </row>
    <row r="132" customFormat="false" ht="15" hidden="false" customHeight="false" outlineLevel="0" collapsed="false">
      <c r="F132" s="9"/>
      <c r="G132" s="9"/>
      <c r="H132" s="10"/>
      <c r="I132" s="124"/>
    </row>
    <row r="133" customFormat="false" ht="15" hidden="false" customHeight="false" outlineLevel="0" collapsed="false">
      <c r="B133" s="125"/>
      <c r="C133" s="125"/>
      <c r="D133" s="125"/>
      <c r="E133" s="126"/>
      <c r="F133" s="127"/>
      <c r="G133" s="127"/>
      <c r="H133" s="128"/>
      <c r="I133" s="129"/>
    </row>
    <row r="134" customFormat="false" ht="15" hidden="false" customHeight="false" outlineLevel="0" collapsed="false">
      <c r="B134" s="130"/>
      <c r="C134" s="131"/>
      <c r="D134" s="131" t="s">
        <v>189</v>
      </c>
      <c r="E134" s="131"/>
      <c r="F134" s="132"/>
      <c r="G134" s="132"/>
      <c r="H134" s="133"/>
      <c r="I134" s="134" t="n">
        <f aca="false">+I14+I59+I79+I94+I107</f>
        <v>0</v>
      </c>
    </row>
    <row r="135" customFormat="false" ht="15" hidden="false" customHeight="false" outlineLevel="0" collapsed="false">
      <c r="B135" s="135"/>
      <c r="C135" s="136"/>
      <c r="D135" s="136" t="s">
        <v>190</v>
      </c>
      <c r="E135" s="136"/>
      <c r="F135" s="137"/>
      <c r="G135" s="137"/>
      <c r="H135" s="138"/>
      <c r="I135" s="139" t="n">
        <f aca="false">+I121+I129</f>
        <v>0</v>
      </c>
    </row>
    <row r="136" customFormat="false" ht="15" hidden="false" customHeight="false" outlineLevel="0" collapsed="false">
      <c r="F136" s="9"/>
      <c r="G136" s="9"/>
      <c r="H136" s="10"/>
      <c r="I136" s="124"/>
    </row>
    <row r="137" customFormat="false" ht="15" hidden="false" customHeight="false" outlineLevel="0" collapsed="false">
      <c r="F137" s="9"/>
      <c r="G137" s="9"/>
      <c r="H137" s="10"/>
      <c r="I137" s="124"/>
    </row>
  </sheetData>
  <mergeCells count="36">
    <mergeCell ref="D1:I1"/>
    <mergeCell ref="F3:I3"/>
    <mergeCell ref="B4:B6"/>
    <mergeCell ref="C4:D6"/>
    <mergeCell ref="E4:E6"/>
    <mergeCell ref="F4:F6"/>
    <mergeCell ref="G4:G6"/>
    <mergeCell ref="H4:H6"/>
    <mergeCell ref="I4:I6"/>
    <mergeCell ref="B8:I8"/>
    <mergeCell ref="C10:D10"/>
    <mergeCell ref="D14:H14"/>
    <mergeCell ref="C16:I16"/>
    <mergeCell ref="C18:D18"/>
    <mergeCell ref="B38:E38"/>
    <mergeCell ref="C40:D40"/>
    <mergeCell ref="B50:E50"/>
    <mergeCell ref="C52:D52"/>
    <mergeCell ref="B58:E58"/>
    <mergeCell ref="C60:I60"/>
    <mergeCell ref="C63:D63"/>
    <mergeCell ref="B71:E71"/>
    <mergeCell ref="C73:D73"/>
    <mergeCell ref="B78:E78"/>
    <mergeCell ref="C80:I80"/>
    <mergeCell ref="C81:I81"/>
    <mergeCell ref="B94:H94"/>
    <mergeCell ref="C96:I96"/>
    <mergeCell ref="B107:H107"/>
    <mergeCell ref="B110:I110"/>
    <mergeCell ref="C112:I112"/>
    <mergeCell ref="B121:H121"/>
    <mergeCell ref="C122:I122"/>
    <mergeCell ref="C123:I123"/>
    <mergeCell ref="B129:H129"/>
    <mergeCell ref="B133:D133"/>
  </mergeCells>
  <printOptions headings="false" gridLines="false" gridLinesSet="true" horizontalCentered="true" verticalCentered="false"/>
  <pageMargins left="0.708333333333333" right="0.708333333333333" top="0.989583333333333" bottom="1.14236111111111" header="0.315277777777778" footer="0.315277777777778"/>
  <pageSetup paperSize="9" scale="7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&amp;L&amp;D&amp;R&amp;P/&amp;N</oddFooter>
  </headerFooter>
  <rowBreaks count="2" manualBreakCount="2">
    <brk id="59" man="true" max="16383" min="0"/>
    <brk id="107" man="true" max="16383" min="0"/>
  </rowBreaks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60324CDAFE2B41A6C318E56C9EC028" ma:contentTypeVersion="16" ma:contentTypeDescription="Crée un document." ma:contentTypeScope="" ma:versionID="d613cb5e91db165c6ae66c242307d52f">
  <xsd:schema xmlns:xsd="http://www.w3.org/2001/XMLSchema" xmlns:xs="http://www.w3.org/2001/XMLSchema" xmlns:p="http://schemas.microsoft.com/office/2006/metadata/properties" xmlns:ns2="9dc60591-a21e-46fa-bf5f-330d88cbe205" xmlns:ns3="6e3e4f4d-f00d-468b-8ced-1363a0e8229e" xmlns:ns4="c9356329-1e46-4c0c-a21f-94f069b130ee" targetNamespace="http://schemas.microsoft.com/office/2006/metadata/properties" ma:root="true" ma:fieldsID="6b4903a13c19c51abaeb86b95f1ab460" ns2:_="" ns3:_="" ns4:_="">
    <xsd:import namespace="9dc60591-a21e-46fa-bf5f-330d88cbe205"/>
    <xsd:import namespace="6e3e4f4d-f00d-468b-8ced-1363a0e8229e"/>
    <xsd:import namespace="c9356329-1e46-4c0c-a21f-94f069b130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60591-a21e-46fa-bf5f-330d88cbe2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f1becf76-f6b7-4412-90a9-c00507a429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e4f4d-f00d-468b-8ced-1363a0e8229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6a68b7e-45ed-46c4-aa1e-279a827b58a1}" ma:internalName="TaxCatchAll" ma:showField="CatchAllData" ma:web="6e3e4f4d-f00d-468b-8ced-1363a0e822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356329-1e46-4c0c-a21f-94f069b130e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e4f4d-f00d-468b-8ced-1363a0e8229e" xsi:nil="true"/>
    <lcf76f155ced4ddcb4097134ff3c332f xmlns="9dc60591-a21e-46fa-bf5f-330d88cbe20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B82E01-0EBC-4D59-A1D9-DCCF3E2AA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c60591-a21e-46fa-bf5f-330d88cbe205"/>
    <ds:schemaRef ds:uri="6e3e4f4d-f00d-468b-8ced-1363a0e8229e"/>
    <ds:schemaRef ds:uri="c9356329-1e46-4c0c-a21f-94f069b130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C35FD3-BD25-438B-BB4E-94630BDB6C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1633BB-3CCE-4142-BE48-F23B557A7707}">
  <ds:schemaRefs>
    <ds:schemaRef ds:uri="http://schemas.microsoft.com/office/2006/metadata/properties"/>
    <ds:schemaRef ds:uri="http://schemas.microsoft.com/office/infopath/2007/PartnerControls"/>
    <ds:schemaRef ds:uri="6e3e4f4d-f00d-468b-8ced-1363a0e8229e"/>
    <ds:schemaRef ds:uri="9dc60591-a21e-46fa-bf5f-330d88cbe2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Collabora_Office/25.04.9.2$Windows_X86_64 LibreOffice_project/29b0eb8ba16f7c9f343ec5f335fd28028457dac3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2020-09-17T14:51:17Z</dcterms:created>
  <dc:creator>CLOCHE Andrea</dc:creator>
  <dc:description/>
  <dc:language>fr-FR</dc:language>
  <cp:lastModifiedBy>Nordine Ouzani</cp:lastModifiedBy>
  <cp:lastPrinted>2026-07-31T08:05:32Z</cp:lastPrinted>
  <dcterms:modified xsi:type="dcterms:W3CDTF">2026-08-03T16:52:31Z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0x0101009560324CDAFE2B41A6C318E56C9EC028</vt:lpwstr>
  </property>
  <property fmtid="{D5CDD505-2E9C-101B-9397-08002B2CF9AE}" pid="3" name="MediaServiceImageTags">
    <vt:lpwstr/>
  </property>
</Properties>
</file>