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M:\Marches_nationaux\Medico_technique\COLLECTE\SC3034_AO_HEMOGLOBINE_PRE_DON_LOA_AG\02_DCE\DCE PUBLICATION\"/>
    </mc:Choice>
  </mc:AlternateContent>
  <xr:revisionPtr revIDLastSave="0" documentId="13_ncr:1_{46667EE0-58DF-4F07-895B-41E2FE5409A2}" xr6:coauthVersionLast="47" xr6:coauthVersionMax="47" xr10:uidLastSave="{00000000-0000-0000-0000-000000000000}"/>
  <bookViews>
    <workbookView xWindow="-110" yWindow="-110" windowWidth="19420" windowHeight="11500" xr2:uid="{00000000-000D-0000-FFFF-FFFF00000000}"/>
  </bookViews>
  <sheets>
    <sheet name="Technique  Maintenance" sheetId="1" r:id="rId1"/>
    <sheet name="Grille de test" sheetId="5" r:id="rId2"/>
    <sheet name="RSE" sheetId="6" r:id="rId3"/>
    <sheet name="Liste déroulante" sheetId="7" state="hidden"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2" i="5" l="1"/>
  <c r="C33" i="5" s="1"/>
  <c r="C17" i="6"/>
  <c r="C18" i="6" s="1"/>
  <c r="C52" i="1"/>
  <c r="C53" i="1" s="1"/>
  <c r="E52" i="1"/>
  <c r="E53" i="1" s="1"/>
</calcChain>
</file>

<file path=xl/sharedStrings.xml><?xml version="1.0" encoding="utf-8"?>
<sst xmlns="http://schemas.openxmlformats.org/spreadsheetml/2006/main" count="127" uniqueCount="95">
  <si>
    <t xml:space="preserve">Date : </t>
  </si>
  <si>
    <t>N° marché : SSCX3034</t>
  </si>
  <si>
    <t xml:space="preserve">Nom du candidat : </t>
  </si>
  <si>
    <t xml:space="preserve">Equipement : </t>
  </si>
  <si>
    <t xml:space="preserve">Equipement testé : </t>
  </si>
  <si>
    <t>Site de test</t>
  </si>
  <si>
    <t xml:space="preserve">Nom de l'évaluant : </t>
  </si>
  <si>
    <t xml:space="preserve">N° personnel EFS : </t>
  </si>
  <si>
    <t>Point à vétrifier et à évaluer</t>
  </si>
  <si>
    <t>Coeff</t>
  </si>
  <si>
    <t>Notation attribué</t>
  </si>
  <si>
    <t xml:space="preserve">1-ERGONOMIE D'UTILISATION </t>
  </si>
  <si>
    <t>Manipulation des consommables (préhension facile. Pour la méthode invasive, facilité du recueil de l'échantillon de sang à tester)</t>
  </si>
  <si>
    <t>Facilité de chargement / remplacement des consommables (nombre d'actions pour charger et remplacer le consommable)</t>
  </si>
  <si>
    <t>Charge mentale utilisateur / intuitivité (compréhension simple et rapide du mode d'emploi ainsi que de la lecture du résultat) (mesure de temps de prise en main)</t>
  </si>
  <si>
    <t xml:space="preserve">2-LISIBILITE ET INTERFACE UTILISATEUR </t>
  </si>
  <si>
    <t>Compréhension immédiate des informations affichées, peu de clics pour arriver au resultat (infographie intuitive)</t>
  </si>
  <si>
    <t xml:space="preserve">3-UTILISATION EN SITUATION DE COLLECTE MOBILE </t>
  </si>
  <si>
    <t>3-MAINTENANCE COURANTE ET SECURITE D'UTILISATION</t>
  </si>
  <si>
    <t>Facilité de nettoyage et désinfection (mesure du temps) (nombre de produit nécessaires et étapes de démontage si besoin)</t>
  </si>
  <si>
    <t>Pertinence des codes erreurs (lisibilité, informatif et compréhensible rapidement)</t>
  </si>
  <si>
    <t>Fluidité de l'enchaînement des mesures (temps d'indisponibilité de l'automate à la suite du résultat pour pouvoir l'utiliser sur un autre donneur)</t>
  </si>
  <si>
    <t>Répétabilité du séquençage, quelles que soient les caractéristiques des donneurs. (technique standardisable)</t>
  </si>
  <si>
    <t>Note sur 60</t>
  </si>
  <si>
    <t>Note sur 35</t>
  </si>
  <si>
    <t>DOCUMENT OBLIGATOIRE - CARACTERE REDIBITOIRE - Une réponse non conforme à la demande ou l'absence de réponse rend non conforme la totalité de l'offre du candidat.</t>
  </si>
  <si>
    <t>Questions</t>
  </si>
  <si>
    <t>Réponses</t>
  </si>
  <si>
    <t>Note
Prévue</t>
  </si>
  <si>
    <t>Commentaires notation</t>
  </si>
  <si>
    <t xml:space="preserve">1- Référentiel   </t>
  </si>
  <si>
    <t>Le système est un dispositif médical de classe 1 et doit répondre aux exigences de la directive relative aux dispositifs médicaux en vigeur</t>
  </si>
  <si>
    <r>
      <t xml:space="preserve"> </t>
    </r>
    <r>
      <rPr>
        <sz val="11"/>
        <rFont val="Wingdings"/>
        <charset val="2"/>
      </rPr>
      <t>¨</t>
    </r>
    <r>
      <rPr>
        <sz val="11"/>
        <color theme="1"/>
        <rFont val="Calibri"/>
        <family val="2"/>
        <scheme val="minor"/>
      </rPr>
      <t xml:space="preserve">Oui         </t>
    </r>
    <r>
      <rPr>
        <sz val="11"/>
        <color theme="1"/>
        <rFont val="Wingdings"/>
        <charset val="2"/>
      </rPr>
      <t xml:space="preserve">    </t>
    </r>
    <r>
      <rPr>
        <sz val="11"/>
        <color rgb="FFFF0000"/>
        <rFont val="Wingdings"/>
        <charset val="2"/>
      </rPr>
      <t>¨</t>
    </r>
    <r>
      <rPr>
        <sz val="11"/>
        <color rgb="FFFF0000"/>
        <rFont val="Calibri"/>
        <family val="2"/>
        <scheme val="minor"/>
      </rPr>
      <t xml:space="preserve">Non  </t>
    </r>
  </si>
  <si>
    <t>NA</t>
  </si>
  <si>
    <t xml:space="preserve">Certificat de marquage CE </t>
  </si>
  <si>
    <t xml:space="preserve">2-Documents  </t>
  </si>
  <si>
    <t>Descriptif complet de l’équipement, des accessoires utilisés et de l’environnement nécessaire au fonctionnement optimal : fiche signalétique et fiche technique</t>
  </si>
  <si>
    <t>L'équipement est compatible avec les conditions climatiques des DOM</t>
  </si>
  <si>
    <t>Instructions d'installation, instructions d'utilisation</t>
  </si>
  <si>
    <t>Instructions de maintenance, le programme détaillant la méthodologie de nettoyage et de décontamination propre au constructeur (si définctant préciser la nature de la molécule active devant être compatible avec l'équipement)</t>
  </si>
  <si>
    <t>La liste des pièces détachées (si proposition autre que changement standrad étant le souhait de l'EFS) et des accessoires optionnels avec leur tarif en vigueur ainsi que les conditions de fourniture et de délais de livraison</t>
  </si>
  <si>
    <t xml:space="preserve">Certificat de conformité / étallonage </t>
  </si>
  <si>
    <t>2- Engagement du titulaire/ Garantie</t>
  </si>
  <si>
    <t xml:space="preserve">Délai d'intervention sur site :
-	GTI (Garantie de temps d’intervention exprimée en jours ouvrés) : 5 jours ouvrés à compter de la réception de l’appel 
-	GTR (Garantie de temps de rétablissement exprimée en jours ouvrés) :15 jours ouvrés à compter de la réception du Bon de Commande 
- Délais de prise en compte de la demande : 2 jours ouvrés </t>
  </si>
  <si>
    <t xml:space="preserve">Tous les articles fournis par le titulaire bénéficient d'une garantie d'une durée minimum contractuelle d’un an sur les équipements, accesoires et pièces détachées </t>
  </si>
  <si>
    <t>QUESTIONS A CARACTERE NON REDIBITOIRE</t>
  </si>
  <si>
    <t xml:space="preserve">1- PERFORMANCE TECHNIQUES ET CONFORMITE FONCTIONNELLE </t>
  </si>
  <si>
    <t>Temps de remise à zéro entre deux mesures</t>
  </si>
  <si>
    <t xml:space="preserve">Etalonnage automatique </t>
  </si>
  <si>
    <t>Utilisation sur l'ensemble des donneurs sans adaptation particulière</t>
  </si>
  <si>
    <t>2- CONDITION D'EXPLOITATION ET DE CONSERVATION</t>
  </si>
  <si>
    <t xml:space="preserve">Conditions de stockage des microcuvettes </t>
  </si>
  <si>
    <t>Durée d'utilisation des microcuvettes après ouverture de l'emballage</t>
  </si>
  <si>
    <t>Poids + taille équipement avec les accesoires de fonctionnement obligatoires (sans malette de transport) - environnement d'utilisation classique</t>
  </si>
  <si>
    <t>3- ROBUSTESSE ET CONTINUITE D'ACTIVITE</t>
  </si>
  <si>
    <t xml:space="preserve">Résistance et robustesse de l'équipement </t>
  </si>
  <si>
    <t xml:space="preserve">Fonctionnement sur batterie et secteur </t>
  </si>
  <si>
    <t xml:space="preserve">Autonomie annoncée </t>
  </si>
  <si>
    <t xml:space="preserve">4- LOGISTIQUE ET MOBILITE </t>
  </si>
  <si>
    <t xml:space="preserve">Accessoires de transport adaptés aux collectes mobiles </t>
  </si>
  <si>
    <t>Facilité de transport (poids encombrement, recharge)</t>
  </si>
  <si>
    <t>5- MAINTENANCE</t>
  </si>
  <si>
    <t>Garantie et exclusions</t>
  </si>
  <si>
    <t>Echange standard</t>
  </si>
  <si>
    <t>Note sur   75</t>
  </si>
  <si>
    <t>Note sur 15</t>
  </si>
  <si>
    <t>,</t>
  </si>
  <si>
    <t>QUESTION A CARACTERES OBLIGATOIRES</t>
  </si>
  <si>
    <t>Note</t>
  </si>
  <si>
    <t>Durabilité et réparabilité  : Les équipements doivent être conçus pour une durée de vie prolongée, avec disponibilité des pièces détachées pendant au moins 10 ans après livraison.
Disponilbité des pièces détachées sur la durée de vie de l'équipement à préciser</t>
  </si>
  <si>
    <t>Recyclabilité et réduction des emballages : % de matière recyclée plastique dans l’emballage, Engagement du titulaire à réduire ses emballages et les moyens mis en œuvre pour y parvenir</t>
  </si>
  <si>
    <t>Fin de vie : présentation des filières de traitement de la fin de vie du matériel, recyclabilité en fin de vie
Reprise des matériels existants</t>
  </si>
  <si>
    <t>Note sur  20</t>
  </si>
  <si>
    <t>Note sur 10</t>
  </si>
  <si>
    <t>Point Test</t>
  </si>
  <si>
    <t>Commentaires testeurs (oligatoire)
Merci d'être le plus détaillé possible afin d'argumenter votre note</t>
  </si>
  <si>
    <r>
      <rPr>
        <b/>
        <sz val="11"/>
        <color rgb="FF002060"/>
        <rFont val="Arial"/>
        <family val="2"/>
      </rPr>
      <t>Echelle de notation</t>
    </r>
    <r>
      <rPr>
        <sz val="11"/>
        <color rgb="FF002060"/>
        <rFont val="Arial"/>
        <family val="2"/>
      </rPr>
      <t xml:space="preserve"> : 
1 : très insuffisant  
3 : Acceptable 
5 : Conforme</t>
    </r>
  </si>
  <si>
    <t>Organisation du SAV</t>
  </si>
  <si>
    <t>Note
candidat</t>
  </si>
  <si>
    <t xml:space="preserve">Note attribuée
</t>
  </si>
  <si>
    <t>Note attribuée</t>
  </si>
  <si>
    <t xml:space="preserve">Délai d'obtention du résultat 
Exigence fixé dans le CCTP : ne doit pas être supérieur à 5 secondes </t>
  </si>
  <si>
    <t xml:space="preserve">Condition de fonctionnement de l'équipement (température, humidité)
Exigence fixée dans le CCTP : Les équipements doivent être en capacité de fonctionnement normal dans une plage de température allant de 10 à 40°C.  </t>
  </si>
  <si>
    <t>Condition de fonctionnement des microcuvettes (altération des consommables - température, humidité)</t>
  </si>
  <si>
    <t xml:space="preserve">Seuil de résultat et plage de mesure 
Exigence fixée dans le CCTP : la sensibilité de la mesure acceptable est : +ou – 0,3 g/dl.   
* A noter que le seuil de tolérence - ou + est de 10%. Le candidat doit indiqué son seuil précis </t>
  </si>
  <si>
    <t>Réponses candidat et document de référence (indication chapitre et ou page)</t>
  </si>
  <si>
    <t>Manipulation de l'équipement (transport de l'équipement possible à une seule main, équipement compact)</t>
  </si>
  <si>
    <t>Lisibilité de l'affichage en conditions réelles (visibilité de loin des résultats sans nécessité de rapprocher excessivement l'équipement - à longeur de bras chiffre et unité de mesure visible et lisible)</t>
  </si>
  <si>
    <t>Utilisation sur batterie lors des essais (durée sans recharge nécessaire de l'équipement en activité) (collecte de 4h avec 75 poches en moyenne)</t>
  </si>
  <si>
    <t>Adaptation aux contraintes de collecte mobile (utilisation de l'équipement autre que sur une surface plane - équipement en main)</t>
  </si>
  <si>
    <t xml:space="preserve">GRILLE DE TEST : LOCATION AVEC OPTION D’ACHAT D’EQUIPEMENT, FOURNITURE DE CONSOMMABLES ET PRESTATIONS ASSOCIEES (MAINTENANCE, PIECES DETACHEES ET FORMATION DU PERSONNEL) POUR LA REALISATION DE LA MESURE DU TAUX D'HEMOGLOBINE DES CANDIDATS AU DON DU SANG DE L’EFS ET DU CTSA
</t>
  </si>
  <si>
    <t xml:space="preserve">CRT/ TECHNIQUE &amp; MAINTENANCE : LOCATION AVEC OPTION D’ACHAT D’EQUIPEMENT, FOURNITURE DE CONSOMMABLES ET PRESTATIONS ASSOCIEES (MAINTENANCE, PIECES DETACHEES ET FORMATION DU PERSONNEL) POUR LA REALISATION DE LA MESURE DU TAUX D'HEMOGLOBINE DES CANDIDATS AU DON DU SANG DE L’EFS ET DU CTSA
</t>
  </si>
  <si>
    <r>
      <rPr>
        <b/>
        <sz val="11"/>
        <color rgb="FF002060"/>
        <rFont val="Arial"/>
        <family val="2"/>
      </rPr>
      <t>Echelle de notation</t>
    </r>
    <r>
      <rPr>
        <sz val="11"/>
        <color rgb="FF002060"/>
        <rFont val="Arial"/>
        <family val="2"/>
      </rPr>
      <t xml:space="preserve"> : 
1 : très insuffisant / non-conforme
3 : Acceptable 
5 : Conforme</t>
    </r>
  </si>
  <si>
    <r>
      <rPr>
        <b/>
        <sz val="11"/>
        <color rgb="FF002060"/>
        <rFont val="Arial"/>
        <family val="2"/>
      </rPr>
      <t>Echelle de notation</t>
    </r>
    <r>
      <rPr>
        <sz val="11"/>
        <color rgb="FF002060"/>
        <rFont val="Arial"/>
        <family val="2"/>
      </rPr>
      <t xml:space="preserve"> : 
1 : très insuffisant  / non-conforme
3 : Acceptable 
5 : Conforme</t>
    </r>
  </si>
  <si>
    <t>CRT/RSE :LOCATION AVEC OPTION D’ACHAT D’EQUIPEMENT, FOURNITURE DE CONSOMMABLES ET PRESTATIONS ASSOCIEES (MAINTENANCE, PIECES DETACHEES ET FORMATION DU PERSONNEL) POUR LA REALISATION DE LA MESURE DU TAUX D'HEMOGLOBINE DES CANDIDATS AU DON DU SANG DE L’EFS ET DU CTSA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</si>
</sst>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_€"/>
  </numFmts>
  <fonts count="26" x14ac:knownFonts="1">
    <font>
      <sz val="11"/>
      <color theme="1"/>
      <name val="Calibri"/>
      <family val="2"/>
      <scheme val="minor"/>
    </font>
    <font>
      <b/>
      <sz val="14"/>
      <color theme="1"/>
      <name val="Arial"/>
      <family val="2"/>
    </font>
    <font>
      <sz val="11"/>
      <color theme="1"/>
      <name val="Wingdings"/>
      <charset val="2"/>
    </font>
    <font>
      <sz val="16"/>
      <color theme="1"/>
      <name val="Calibri"/>
      <family val="2"/>
      <scheme val="minor"/>
    </font>
    <font>
      <sz val="11"/>
      <name val="Wingdings"/>
      <charset val="2"/>
    </font>
    <font>
      <sz val="14"/>
      <color theme="1"/>
      <name val="Calibri"/>
      <family val="2"/>
      <scheme val="minor"/>
    </font>
    <font>
      <sz val="11"/>
      <color theme="1"/>
      <name val="Arial"/>
      <family val="2"/>
    </font>
    <font>
      <sz val="8"/>
      <name val="Calibri"/>
      <family val="2"/>
      <scheme val="minor"/>
    </font>
    <font>
      <sz val="11"/>
      <color rgb="FFFF0000"/>
      <name val="Calibri"/>
      <family val="2"/>
      <scheme val="minor"/>
    </font>
    <font>
      <b/>
      <sz val="12"/>
      <color theme="0"/>
      <name val="Arial"/>
      <family val="2"/>
    </font>
    <font>
      <sz val="11"/>
      <color rgb="FFFF0000"/>
      <name val="Wingdings"/>
      <charset val="2"/>
    </font>
    <font>
      <b/>
      <sz val="14"/>
      <color theme="0"/>
      <name val="Arial"/>
      <family val="2"/>
    </font>
    <font>
      <sz val="14"/>
      <color theme="1"/>
      <name val="Arial"/>
      <family val="2"/>
    </font>
    <font>
      <sz val="14"/>
      <name val="Arial"/>
      <family val="2"/>
    </font>
    <font>
      <sz val="11"/>
      <name val="Arial"/>
      <family val="2"/>
    </font>
    <font>
      <sz val="10.5"/>
      <color theme="1"/>
      <name val="Arial"/>
      <family val="2"/>
    </font>
    <font>
      <sz val="18"/>
      <color theme="0"/>
      <name val="Arial"/>
      <family val="2"/>
    </font>
    <font>
      <b/>
      <sz val="14"/>
      <color rgb="FF002060"/>
      <name val="Arial"/>
      <family val="2"/>
    </font>
    <font>
      <sz val="14"/>
      <color rgb="FF002060"/>
      <name val="Arial"/>
      <family val="2"/>
    </font>
    <font>
      <b/>
      <sz val="16"/>
      <color rgb="FF002060"/>
      <name val="Arial"/>
      <family val="2"/>
    </font>
    <font>
      <sz val="11"/>
      <color rgb="FF002060"/>
      <name val="Arial"/>
      <family val="2"/>
    </font>
    <font>
      <sz val="11"/>
      <color rgb="FF002060"/>
      <name val="Calibri"/>
      <family val="2"/>
      <scheme val="minor"/>
    </font>
    <font>
      <sz val="14"/>
      <color theme="0"/>
      <name val="Arial"/>
      <family val="2"/>
    </font>
    <font>
      <b/>
      <sz val="11"/>
      <color rgb="FF002060"/>
      <name val="Arial"/>
      <family val="2"/>
    </font>
    <font>
      <sz val="16"/>
      <color rgb="FF002060"/>
      <name val="Arial"/>
      <family val="2"/>
    </font>
    <font>
      <sz val="10.5"/>
      <color rgb="FF002060"/>
      <name val="Segoe UI"/>
      <family val="2"/>
    </font>
  </fonts>
  <fills count="5">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rgb="FFC000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ck">
        <color theme="9" tint="-0.24994659260841701"/>
      </left>
      <right style="thin">
        <color indexed="64"/>
      </right>
      <top style="thin">
        <color indexed="64"/>
      </top>
      <bottom/>
      <diagonal/>
    </border>
    <border>
      <left style="thin">
        <color rgb="FF002060"/>
      </left>
      <right/>
      <top/>
      <bottom/>
      <diagonal/>
    </border>
    <border>
      <left/>
      <right/>
      <top style="thin">
        <color rgb="FF002060"/>
      </top>
      <bottom/>
      <diagonal/>
    </border>
    <border>
      <left style="thin">
        <color rgb="FF002060"/>
      </left>
      <right style="thin">
        <color rgb="FF002060"/>
      </right>
      <top style="thin">
        <color rgb="FF002060"/>
      </top>
      <bottom style="thin">
        <color rgb="FF002060"/>
      </bottom>
      <diagonal/>
    </border>
    <border>
      <left/>
      <right/>
      <top style="thin">
        <color theme="0"/>
      </top>
      <bottom/>
      <diagonal/>
    </border>
    <border>
      <left/>
      <right/>
      <top style="thin">
        <color rgb="FF002060"/>
      </top>
      <bottom style="thin">
        <color theme="0"/>
      </bottom>
      <diagonal/>
    </border>
    <border>
      <left/>
      <right/>
      <top style="thin">
        <color indexed="64"/>
      </top>
      <bottom style="thin">
        <color theme="0"/>
      </bottom>
      <diagonal/>
    </border>
    <border>
      <left/>
      <right/>
      <top style="thin">
        <color indexed="64"/>
      </top>
      <bottom/>
      <diagonal/>
    </border>
    <border>
      <left style="thin">
        <color rgb="FF002060"/>
      </left>
      <right style="thin">
        <color rgb="FF002060"/>
      </right>
      <top style="thin">
        <color rgb="FF002060"/>
      </top>
      <bottom/>
      <diagonal/>
    </border>
    <border>
      <left style="thin">
        <color rgb="FF002060"/>
      </left>
      <right/>
      <top style="thin">
        <color rgb="FF002060"/>
      </top>
      <bottom style="thin">
        <color rgb="FF002060"/>
      </bottom>
      <diagonal/>
    </border>
    <border>
      <left style="thin">
        <color rgb="FF002060"/>
      </left>
      <right/>
      <top style="thin">
        <color rgb="FF002060"/>
      </top>
      <bottom/>
      <diagonal/>
    </border>
    <border>
      <left/>
      <right style="thin">
        <color rgb="FF002060"/>
      </right>
      <top style="thin">
        <color rgb="FF002060"/>
      </top>
      <bottom style="thin">
        <color rgb="FF002060"/>
      </bottom>
      <diagonal/>
    </border>
    <border>
      <left/>
      <right style="thin">
        <color rgb="FF002060"/>
      </right>
      <top style="thin">
        <color rgb="FF002060"/>
      </top>
      <bottom/>
      <diagonal/>
    </border>
    <border>
      <left style="thick">
        <color rgb="FFC00000"/>
      </left>
      <right/>
      <top/>
      <bottom style="thin">
        <color rgb="FF002060"/>
      </bottom>
      <diagonal/>
    </border>
    <border>
      <left/>
      <right/>
      <top/>
      <bottom style="thin">
        <color rgb="FF002060"/>
      </bottom>
      <diagonal/>
    </border>
  </borders>
  <cellStyleXfs count="1">
    <xf numFmtId="0" fontId="0" fillId="0" borderId="0"/>
  </cellStyleXfs>
  <cellXfs count="104">
    <xf numFmtId="0" fontId="0" fillId="0" borderId="0" xfId="0"/>
    <xf numFmtId="0" fontId="6" fillId="0" borderId="0" xfId="0" applyFont="1"/>
    <xf numFmtId="0" fontId="12" fillId="0" borderId="1" xfId="0" applyFont="1" applyBorder="1" applyAlignment="1">
      <alignment vertical="center" wrapText="1"/>
    </xf>
    <xf numFmtId="0" fontId="12" fillId="0" borderId="1" xfId="0" quotePrefix="1"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2" borderId="1" xfId="0" applyFont="1" applyFill="1" applyBorder="1" applyAlignment="1">
      <alignment vertical="center" wrapText="1"/>
    </xf>
    <xf numFmtId="0" fontId="12" fillId="0" borderId="1" xfId="0" applyFont="1" applyBorder="1" applyAlignment="1">
      <alignment vertical="center"/>
    </xf>
    <xf numFmtId="0" fontId="12" fillId="0" borderId="1" xfId="0" quotePrefix="1" applyFont="1" applyBorder="1" applyAlignment="1">
      <alignment vertical="center" wrapText="1"/>
    </xf>
    <xf numFmtId="0" fontId="12" fillId="2" borderId="1" xfId="0" applyFont="1" applyFill="1" applyBorder="1" applyAlignment="1">
      <alignment vertical="center"/>
    </xf>
    <xf numFmtId="0" fontId="13" fillId="0" borderId="1" xfId="0" applyFont="1" applyBorder="1" applyAlignment="1">
      <alignment vertical="center"/>
    </xf>
    <xf numFmtId="0" fontId="11" fillId="4" borderId="0" xfId="0" applyFont="1" applyFill="1" applyAlignment="1">
      <alignment horizontal="center" vertical="center"/>
    </xf>
    <xf numFmtId="0" fontId="15" fillId="0" borderId="0" xfId="0" applyFont="1" applyAlignment="1">
      <alignment vertical="center"/>
    </xf>
    <xf numFmtId="0" fontId="16" fillId="4" borderId="0" xfId="0" applyFont="1" applyFill="1" applyAlignment="1">
      <alignment horizontal="center" vertical="center"/>
    </xf>
    <xf numFmtId="0" fontId="18" fillId="0" borderId="0" xfId="0" applyFont="1"/>
    <xf numFmtId="0" fontId="18" fillId="0" borderId="0" xfId="0" applyFont="1" applyAlignment="1">
      <alignment wrapText="1"/>
    </xf>
    <xf numFmtId="0" fontId="11" fillId="3" borderId="2" xfId="0" applyFont="1" applyFill="1" applyBorder="1" applyAlignment="1">
      <alignment vertical="center" wrapText="1"/>
    </xf>
    <xf numFmtId="0" fontId="17" fillId="3" borderId="7" xfId="0" applyFont="1" applyFill="1" applyBorder="1" applyAlignment="1">
      <alignment vertical="center" wrapText="1"/>
    </xf>
    <xf numFmtId="0" fontId="9" fillId="3" borderId="11" xfId="0" applyFont="1" applyFill="1" applyBorder="1" applyAlignment="1">
      <alignment horizontal="center" vertical="top" wrapText="1"/>
    </xf>
    <xf numFmtId="0" fontId="0" fillId="0" borderId="0" xfId="0" applyAlignment="1">
      <alignment horizontal="center" vertical="center"/>
    </xf>
    <xf numFmtId="0" fontId="0" fillId="0" borderId="0" xfId="0" quotePrefix="1" applyAlignment="1">
      <alignment horizontal="center" vertical="center"/>
    </xf>
    <xf numFmtId="0" fontId="3" fillId="0" borderId="0" xfId="0" applyFont="1" applyAlignment="1">
      <alignment horizontal="center" vertical="center"/>
    </xf>
    <xf numFmtId="0" fontId="0" fillId="0" borderId="11" xfId="0" applyBorder="1" applyAlignment="1">
      <alignment vertical="center" wrapText="1"/>
    </xf>
    <xf numFmtId="0" fontId="0" fillId="0" borderId="11" xfId="0" applyBorder="1" applyAlignment="1">
      <alignment horizontal="center" vertical="center" wrapText="1"/>
    </xf>
    <xf numFmtId="0" fontId="0" fillId="0" borderId="11" xfId="0" applyBorder="1" applyAlignment="1">
      <alignment vertical="center" wrapText="1" shrinkToFit="1"/>
    </xf>
    <xf numFmtId="0" fontId="6" fillId="0" borderId="11" xfId="0" applyFont="1" applyBorder="1" applyAlignment="1">
      <alignment horizontal="center" vertical="center" wrapText="1"/>
    </xf>
    <xf numFmtId="0" fontId="5" fillId="0" borderId="11" xfId="0" quotePrefix="1" applyFont="1" applyBorder="1" applyAlignment="1">
      <alignment horizontal="center" vertical="center"/>
    </xf>
    <xf numFmtId="0" fontId="0" fillId="0" borderId="11" xfId="0" applyBorder="1" applyAlignment="1">
      <alignment horizontal="center" vertical="center"/>
    </xf>
    <xf numFmtId="0" fontId="0" fillId="0" borderId="11" xfId="0" applyBorder="1" applyAlignment="1">
      <alignment vertical="center"/>
    </xf>
    <xf numFmtId="0" fontId="21" fillId="0" borderId="0" xfId="0" applyFont="1" applyAlignment="1">
      <alignment vertical="center" wrapText="1"/>
    </xf>
    <xf numFmtId="0" fontId="21" fillId="0" borderId="0" xfId="0" applyFont="1" applyAlignment="1">
      <alignment horizontal="left" vertical="center" wrapText="1"/>
    </xf>
    <xf numFmtId="0" fontId="9" fillId="3" borderId="11" xfId="0" applyFont="1" applyFill="1" applyBorder="1" applyAlignment="1">
      <alignment horizontal="center" vertical="center"/>
    </xf>
    <xf numFmtId="0" fontId="9" fillId="3" borderId="11" xfId="0" applyFont="1" applyFill="1" applyBorder="1" applyAlignment="1">
      <alignment horizontal="center" vertical="center" wrapText="1"/>
    </xf>
    <xf numFmtId="0" fontId="21" fillId="0" borderId="11" xfId="0" applyFont="1" applyBorder="1" applyAlignment="1">
      <alignment vertical="center" wrapText="1"/>
    </xf>
    <xf numFmtId="0" fontId="0" fillId="2" borderId="11" xfId="0" applyFill="1" applyBorder="1" applyAlignment="1">
      <alignment vertical="center"/>
    </xf>
    <xf numFmtId="0" fontId="21" fillId="0" borderId="11" xfId="0" applyFont="1" applyBorder="1" applyAlignment="1">
      <alignment horizontal="left" vertical="center" wrapText="1"/>
    </xf>
    <xf numFmtId="0" fontId="0" fillId="0" borderId="11" xfId="0" quotePrefix="1" applyBorder="1" applyAlignment="1">
      <alignment vertical="center"/>
    </xf>
    <xf numFmtId="0" fontId="0" fillId="0" borderId="11" xfId="0" applyBorder="1"/>
    <xf numFmtId="0" fontId="0" fillId="0" borderId="11" xfId="0" quotePrefix="1" applyBorder="1" applyAlignment="1">
      <alignment horizontal="center" vertical="center"/>
    </xf>
    <xf numFmtId="0" fontId="3" fillId="0" borderId="11" xfId="0" applyFont="1" applyBorder="1" applyAlignment="1">
      <alignment horizontal="center" vertical="center"/>
    </xf>
    <xf numFmtId="0" fontId="22" fillId="4" borderId="10" xfId="0" applyFont="1" applyFill="1" applyBorder="1" applyAlignment="1">
      <alignment horizontal="center" vertical="center"/>
    </xf>
    <xf numFmtId="0" fontId="22" fillId="4" borderId="13" xfId="0" applyFont="1" applyFill="1" applyBorder="1" applyAlignment="1">
      <alignment horizontal="center" vertical="center"/>
    </xf>
    <xf numFmtId="164" fontId="22" fillId="4" borderId="13" xfId="0" applyNumberFormat="1" applyFont="1" applyFill="1" applyBorder="1" applyAlignment="1">
      <alignment horizontal="center" vertical="center"/>
    </xf>
    <xf numFmtId="0" fontId="11" fillId="4" borderId="12" xfId="0" applyFont="1" applyFill="1" applyBorder="1" applyAlignment="1">
      <alignment horizontal="center" vertical="center"/>
    </xf>
    <xf numFmtId="0" fontId="22" fillId="4" borderId="14" xfId="0" applyFont="1" applyFill="1" applyBorder="1"/>
    <xf numFmtId="0" fontId="22" fillId="4" borderId="0" xfId="0" applyFont="1" applyFill="1" applyAlignment="1">
      <alignment horizontal="center" vertical="center"/>
    </xf>
    <xf numFmtId="0" fontId="22" fillId="4" borderId="14" xfId="0" applyFont="1" applyFill="1" applyBorder="1" applyAlignment="1">
      <alignment horizontal="center" vertical="center"/>
    </xf>
    <xf numFmtId="0" fontId="20" fillId="0" borderId="0" xfId="0" applyFont="1"/>
    <xf numFmtId="0" fontId="20" fillId="0" borderId="0" xfId="0" applyFont="1" applyAlignment="1">
      <alignment wrapText="1"/>
    </xf>
    <xf numFmtId="0" fontId="20" fillId="0" borderId="1" xfId="0" applyFont="1" applyBorder="1" applyAlignment="1">
      <alignment vertical="center" wrapText="1"/>
    </xf>
    <xf numFmtId="0" fontId="21" fillId="0" borderId="8" xfId="0" applyFont="1" applyBorder="1" applyAlignment="1">
      <alignment horizontal="left" vertical="center" wrapText="1"/>
    </xf>
    <xf numFmtId="0" fontId="20" fillId="0" borderId="2" xfId="0" applyFont="1" applyBorder="1" applyAlignment="1">
      <alignment horizontal="center" vertical="center"/>
    </xf>
    <xf numFmtId="0" fontId="20" fillId="0" borderId="1" xfId="0" applyFont="1" applyBorder="1"/>
    <xf numFmtId="0" fontId="20" fillId="0" borderId="1" xfId="0" applyFont="1" applyBorder="1" applyAlignment="1">
      <alignment horizontal="center" vertical="center"/>
    </xf>
    <xf numFmtId="0" fontId="6" fillId="0" borderId="15" xfId="0" applyFont="1" applyBorder="1"/>
    <xf numFmtId="0" fontId="20" fillId="0" borderId="5" xfId="0" applyFont="1" applyBorder="1"/>
    <xf numFmtId="0" fontId="14" fillId="0" borderId="0" xfId="0" applyFont="1"/>
    <xf numFmtId="0" fontId="9" fillId="3" borderId="1" xfId="0" applyFont="1" applyFill="1" applyBorder="1" applyAlignment="1">
      <alignment horizontal="center" vertical="top" wrapText="1"/>
    </xf>
    <xf numFmtId="0" fontId="25" fillId="0" borderId="1" xfId="0" applyFont="1" applyBorder="1" applyAlignment="1">
      <alignment vertical="center" wrapText="1"/>
    </xf>
    <xf numFmtId="0" fontId="0" fillId="0" borderId="0" xfId="0" applyAlignment="1">
      <alignment vertical="center"/>
    </xf>
    <xf numFmtId="0" fontId="5" fillId="0" borderId="0" xfId="0" quotePrefix="1" applyFont="1" applyAlignment="1">
      <alignment horizontal="center" vertical="center"/>
    </xf>
    <xf numFmtId="0" fontId="12" fillId="0" borderId="0" xfId="0" applyFont="1" applyBorder="1"/>
    <xf numFmtId="0" fontId="11" fillId="4" borderId="4" xfId="0" applyFont="1" applyFill="1" applyBorder="1" applyAlignment="1">
      <alignment horizontal="center" vertical="center" wrapText="1"/>
    </xf>
    <xf numFmtId="0" fontId="20" fillId="0" borderId="0" xfId="0" applyFont="1" applyBorder="1" applyAlignment="1">
      <alignment wrapText="1"/>
    </xf>
    <xf numFmtId="0" fontId="1" fillId="0" borderId="0" xfId="0" applyFont="1" applyBorder="1" applyAlignment="1">
      <alignment horizontal="center" vertical="center" wrapText="1"/>
    </xf>
    <xf numFmtId="0" fontId="12" fillId="0" borderId="0" xfId="0" applyFont="1" applyBorder="1" applyAlignment="1">
      <alignment horizontal="center"/>
    </xf>
    <xf numFmtId="0" fontId="0" fillId="0" borderId="11" xfId="0" applyFill="1" applyBorder="1" applyAlignment="1">
      <alignment vertical="center" wrapText="1"/>
    </xf>
    <xf numFmtId="0" fontId="21" fillId="0" borderId="1" xfId="0" applyFont="1" applyBorder="1" applyAlignment="1">
      <alignment horizontal="left" vertical="center" wrapText="1"/>
    </xf>
    <xf numFmtId="0" fontId="0" fillId="0" borderId="1" xfId="0" applyBorder="1" applyAlignment="1">
      <alignment horizontal="center" vertical="center"/>
    </xf>
    <xf numFmtId="0" fontId="0" fillId="0" borderId="1" xfId="0" applyBorder="1"/>
    <xf numFmtId="0" fontId="0" fillId="0" borderId="1" xfId="0" applyBorder="1" applyAlignment="1">
      <alignment vertical="center"/>
    </xf>
    <xf numFmtId="0" fontId="5" fillId="0" borderId="1" xfId="0" quotePrefix="1" applyFont="1" applyBorder="1" applyAlignment="1">
      <alignment horizontal="center" vertical="center"/>
    </xf>
    <xf numFmtId="0" fontId="20" fillId="0" borderId="2"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1" xfId="0" applyFont="1" applyBorder="1" applyAlignment="1">
      <alignment horizontal="center" vertical="center" wrapText="1"/>
    </xf>
    <xf numFmtId="0" fontId="9" fillId="3" borderId="11" xfId="0" applyFont="1" applyFill="1" applyBorder="1" applyAlignment="1">
      <alignment vertical="center"/>
    </xf>
    <xf numFmtId="0" fontId="9" fillId="3" borderId="11" xfId="0" applyFont="1" applyFill="1" applyBorder="1" applyAlignment="1">
      <alignment vertical="center" wrapText="1"/>
    </xf>
    <xf numFmtId="0" fontId="0" fillId="0" borderId="19" xfId="0" applyBorder="1" applyAlignment="1">
      <alignment horizontal="center" vertical="center"/>
    </xf>
    <xf numFmtId="0" fontId="9" fillId="3" borderId="19" xfId="0" applyFont="1" applyFill="1" applyBorder="1" applyAlignment="1">
      <alignment vertical="center"/>
    </xf>
    <xf numFmtId="0" fontId="0" fillId="0" borderId="20" xfId="0" applyBorder="1" applyAlignment="1">
      <alignment horizontal="center" vertical="center"/>
    </xf>
    <xf numFmtId="0" fontId="0" fillId="0" borderId="3" xfId="0" applyBorder="1" applyAlignment="1">
      <alignment horizontal="center" vertical="center"/>
    </xf>
    <xf numFmtId="0" fontId="21" fillId="0" borderId="17" xfId="0" applyFont="1" applyBorder="1" applyAlignment="1">
      <alignment horizontal="center" vertical="center" wrapText="1"/>
    </xf>
    <xf numFmtId="0" fontId="9" fillId="3" borderId="17" xfId="0" applyFont="1" applyFill="1" applyBorder="1" applyAlignment="1">
      <alignment horizontal="center" vertical="center"/>
    </xf>
    <xf numFmtId="0" fontId="21" fillId="0" borderId="18" xfId="0" applyFont="1" applyBorder="1" applyAlignment="1">
      <alignment horizontal="center" vertical="center" wrapText="1"/>
    </xf>
    <xf numFmtId="0" fontId="21" fillId="0" borderId="2" xfId="0" applyFont="1" applyBorder="1" applyAlignment="1">
      <alignment horizontal="center" vertical="center" wrapText="1"/>
    </xf>
    <xf numFmtId="0" fontId="11" fillId="3" borderId="7"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0" fillId="0" borderId="0" xfId="0" applyBorder="1"/>
    <xf numFmtId="0" fontId="9" fillId="0" borderId="0" xfId="0" applyFont="1" applyFill="1" applyBorder="1" applyAlignment="1">
      <alignment vertical="center" wrapText="1"/>
    </xf>
    <xf numFmtId="0" fontId="5" fillId="0" borderId="17" xfId="0" quotePrefix="1" applyFont="1" applyBorder="1" applyAlignment="1">
      <alignment horizontal="center" vertical="center"/>
    </xf>
    <xf numFmtId="0" fontId="0" fillId="0" borderId="16" xfId="0" applyBorder="1" applyAlignment="1">
      <alignment horizontal="center" vertical="center"/>
    </xf>
    <xf numFmtId="0" fontId="24" fillId="0" borderId="1" xfId="0" applyFont="1" applyBorder="1" applyAlignment="1">
      <alignment horizontal="center" vertical="center"/>
    </xf>
    <xf numFmtId="0" fontId="6" fillId="0" borderId="0" xfId="0" applyFont="1" applyBorder="1"/>
    <xf numFmtId="0" fontId="0" fillId="0" borderId="10" xfId="0" applyBorder="1" applyAlignment="1">
      <alignment horizontal="center" vertical="center" wrapText="1"/>
    </xf>
    <xf numFmtId="0" fontId="0" fillId="0" borderId="0" xfId="0" applyBorder="1" applyAlignment="1">
      <alignment horizontal="center" vertical="center" wrapText="1"/>
    </xf>
    <xf numFmtId="0" fontId="19" fillId="0" borderId="11" xfId="0" applyFont="1" applyBorder="1" applyAlignment="1">
      <alignment horizontal="center" vertical="top" wrapText="1"/>
    </xf>
    <xf numFmtId="0" fontId="1" fillId="0" borderId="0" xfId="0" applyFont="1" applyBorder="1" applyAlignment="1">
      <alignment horizontal="center" vertical="center" wrapText="1"/>
    </xf>
    <xf numFmtId="0" fontId="9" fillId="4" borderId="21" xfId="0" applyFont="1" applyFill="1" applyBorder="1" applyAlignment="1">
      <alignment horizontal="left" vertical="center" wrapText="1"/>
    </xf>
    <xf numFmtId="0" fontId="9" fillId="4" borderId="22" xfId="0" applyFont="1" applyFill="1" applyBorder="1" applyAlignment="1">
      <alignment horizontal="left" vertical="center" wrapText="1"/>
    </xf>
    <xf numFmtId="0" fontId="19" fillId="0" borderId="1" xfId="0" applyFont="1" applyBorder="1" applyAlignment="1">
      <alignment horizontal="center" vertical="top" wrapText="1"/>
    </xf>
    <xf numFmtId="0" fontId="19" fillId="0" borderId="9" xfId="0" applyFont="1" applyBorder="1" applyAlignment="1">
      <alignment horizontal="center" vertical="top" wrapText="1"/>
    </xf>
    <xf numFmtId="0" fontId="19" fillId="0" borderId="0" xfId="0" applyFont="1" applyAlignment="1">
      <alignment horizontal="center" vertical="top" wrapText="1"/>
    </xf>
    <xf numFmtId="0" fontId="9" fillId="4" borderId="2" xfId="0" applyFont="1" applyFill="1" applyBorder="1" applyAlignment="1">
      <alignment horizontal="left" vertical="center" wrapText="1"/>
    </xf>
    <xf numFmtId="0" fontId="9" fillId="4" borderId="7"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DDFE1"/>
      <color rgb="FFECF5E7"/>
      <color rgb="FFF9AD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H54"/>
  <sheetViews>
    <sheetView tabSelected="1" zoomScale="74" zoomScaleNormal="100" zoomScaleSheetLayoutView="40" workbookViewId="0">
      <selection activeCell="D8" sqref="D8:D9"/>
    </sheetView>
  </sheetViews>
  <sheetFormatPr baseColWidth="10" defaultColWidth="11.453125" defaultRowHeight="14.5" x14ac:dyDescent="0.35"/>
  <cols>
    <col min="1" max="1" width="72.54296875" customWidth="1"/>
    <col min="2" max="2" width="23.54296875" customWidth="1"/>
    <col min="3" max="3" width="10.1796875" bestFit="1" customWidth="1"/>
    <col min="4" max="4" width="68.26953125" customWidth="1"/>
    <col min="5" max="5" width="16.26953125" bestFit="1" customWidth="1"/>
    <col min="6" max="6" width="48.36328125" customWidth="1"/>
    <col min="7" max="7" width="35.7265625" customWidth="1"/>
  </cols>
  <sheetData>
    <row r="1" spans="1:8" s="4" customFormat="1" ht="72" customHeight="1" x14ac:dyDescent="0.35">
      <c r="A1" s="95" t="s">
        <v>91</v>
      </c>
      <c r="B1" s="95"/>
      <c r="C1" s="95"/>
      <c r="D1" s="95"/>
      <c r="E1" s="95"/>
      <c r="F1" s="95"/>
      <c r="G1" s="95"/>
    </row>
    <row r="2" spans="1:8" s="4" customFormat="1" ht="17.5" x14ac:dyDescent="0.35"/>
    <row r="3" spans="1:8" s="4" customFormat="1" ht="17.5" x14ac:dyDescent="0.35">
      <c r="A3" s="1" t="s">
        <v>0</v>
      </c>
    </row>
    <row r="4" spans="1:8" s="4" customFormat="1" ht="17.5" x14ac:dyDescent="0.35">
      <c r="A4" s="47" t="s">
        <v>1</v>
      </c>
    </row>
    <row r="5" spans="1:8" s="4" customFormat="1" ht="18.649999999999999" customHeight="1" x14ac:dyDescent="0.35">
      <c r="A5" s="47" t="s">
        <v>2</v>
      </c>
    </row>
    <row r="6" spans="1:8" s="4" customFormat="1" ht="18.649999999999999" customHeight="1" x14ac:dyDescent="0.35">
      <c r="A6" s="47" t="s">
        <v>3</v>
      </c>
    </row>
    <row r="7" spans="1:8" s="4" customFormat="1" ht="17.5" x14ac:dyDescent="0.35">
      <c r="A7" s="47"/>
    </row>
    <row r="8" spans="1:8" s="4" customFormat="1" ht="56.5" x14ac:dyDescent="0.35">
      <c r="A8" s="63" t="s">
        <v>93</v>
      </c>
      <c r="B8" s="61"/>
      <c r="C8" s="61"/>
      <c r="D8" s="61"/>
      <c r="E8" s="65"/>
      <c r="F8" s="61"/>
      <c r="G8" s="61"/>
    </row>
    <row r="9" spans="1:8" ht="39.75" customHeight="1" x14ac:dyDescent="0.35">
      <c r="A9" s="96"/>
      <c r="B9" s="96"/>
      <c r="C9" s="64"/>
      <c r="D9" s="64"/>
      <c r="E9" s="96"/>
      <c r="F9" s="96"/>
      <c r="G9" s="64"/>
    </row>
    <row r="10" spans="1:8" ht="24" customHeight="1" x14ac:dyDescent="0.35">
      <c r="A10" s="97" t="s">
        <v>25</v>
      </c>
      <c r="B10" s="98"/>
      <c r="C10" s="98"/>
      <c r="D10" s="98"/>
      <c r="E10" s="98"/>
      <c r="F10" s="98"/>
      <c r="G10" s="88"/>
      <c r="H10" s="87"/>
    </row>
    <row r="11" spans="1:8" ht="50" customHeight="1" x14ac:dyDescent="0.35">
      <c r="A11" s="18" t="s">
        <v>26</v>
      </c>
      <c r="B11" s="18" t="s">
        <v>27</v>
      </c>
      <c r="C11" s="18" t="s">
        <v>28</v>
      </c>
      <c r="D11" s="32" t="s">
        <v>85</v>
      </c>
      <c r="E11" s="18" t="s">
        <v>79</v>
      </c>
      <c r="F11" s="18" t="s">
        <v>29</v>
      </c>
    </row>
    <row r="12" spans="1:8" ht="24" customHeight="1" x14ac:dyDescent="0.35">
      <c r="A12" s="76" t="s">
        <v>30</v>
      </c>
      <c r="B12" s="76"/>
      <c r="C12" s="76"/>
      <c r="D12" s="76"/>
      <c r="E12" s="76"/>
      <c r="F12" s="76"/>
    </row>
    <row r="13" spans="1:8" ht="53.25" customHeight="1" x14ac:dyDescent="0.35">
      <c r="A13" s="22" t="s">
        <v>31</v>
      </c>
      <c r="B13" s="22" t="s">
        <v>32</v>
      </c>
      <c r="C13" s="23" t="s">
        <v>33</v>
      </c>
      <c r="D13" s="24"/>
      <c r="E13" s="25"/>
      <c r="F13" s="25"/>
    </row>
    <row r="14" spans="1:8" ht="30.75" customHeight="1" x14ac:dyDescent="0.35">
      <c r="A14" s="22" t="s">
        <v>34</v>
      </c>
      <c r="B14" s="22" t="s">
        <v>32</v>
      </c>
      <c r="C14" s="23" t="s">
        <v>33</v>
      </c>
      <c r="D14" s="24"/>
      <c r="E14" s="25"/>
      <c r="F14" s="25"/>
    </row>
    <row r="15" spans="1:8" ht="24" customHeight="1" x14ac:dyDescent="0.35">
      <c r="A15" s="76" t="s">
        <v>35</v>
      </c>
      <c r="B15" s="76"/>
      <c r="C15" s="76"/>
      <c r="D15" s="76"/>
      <c r="E15" s="76"/>
      <c r="F15" s="76"/>
    </row>
    <row r="16" spans="1:8" ht="70.5" customHeight="1" x14ac:dyDescent="0.35">
      <c r="A16" s="22" t="s">
        <v>36</v>
      </c>
      <c r="B16" s="22" t="s">
        <v>32</v>
      </c>
      <c r="C16" s="23" t="s">
        <v>33</v>
      </c>
      <c r="D16" s="26"/>
      <c r="E16" s="26"/>
      <c r="F16" s="27"/>
    </row>
    <row r="17" spans="1:7" ht="70.5" customHeight="1" x14ac:dyDescent="0.35">
      <c r="A17" s="22" t="s">
        <v>37</v>
      </c>
      <c r="B17" s="22" t="s">
        <v>32</v>
      </c>
      <c r="C17" s="23" t="s">
        <v>33</v>
      </c>
      <c r="D17" s="26"/>
      <c r="E17" s="26"/>
      <c r="F17" s="27"/>
    </row>
    <row r="18" spans="1:7" ht="27.75" customHeight="1" x14ac:dyDescent="0.35">
      <c r="A18" s="22" t="s">
        <v>38</v>
      </c>
      <c r="B18" s="22" t="s">
        <v>32</v>
      </c>
      <c r="C18" s="23" t="s">
        <v>33</v>
      </c>
      <c r="D18" s="26"/>
      <c r="E18" s="25"/>
      <c r="F18" s="25"/>
    </row>
    <row r="19" spans="1:7" ht="64.5" customHeight="1" x14ac:dyDescent="0.35">
      <c r="A19" s="22" t="s">
        <v>39</v>
      </c>
      <c r="B19" s="22" t="s">
        <v>32</v>
      </c>
      <c r="C19" s="23" t="s">
        <v>33</v>
      </c>
      <c r="D19" s="26"/>
      <c r="E19" s="25"/>
      <c r="F19" s="25"/>
    </row>
    <row r="20" spans="1:7" ht="81.75" customHeight="1" x14ac:dyDescent="0.35">
      <c r="A20" s="22" t="s">
        <v>40</v>
      </c>
      <c r="B20" s="22" t="s">
        <v>32</v>
      </c>
      <c r="C20" s="23" t="s">
        <v>33</v>
      </c>
      <c r="D20" s="26"/>
      <c r="E20" s="25"/>
      <c r="F20" s="25"/>
    </row>
    <row r="21" spans="1:7" ht="33.65" customHeight="1" x14ac:dyDescent="0.35">
      <c r="A21" s="22" t="s">
        <v>41</v>
      </c>
      <c r="B21" s="22" t="s">
        <v>32</v>
      </c>
      <c r="C21" s="23" t="s">
        <v>33</v>
      </c>
      <c r="D21" s="26"/>
      <c r="E21" s="25"/>
      <c r="F21" s="25"/>
    </row>
    <row r="22" spans="1:7" ht="24" customHeight="1" x14ac:dyDescent="0.35">
      <c r="A22" s="76" t="s">
        <v>42</v>
      </c>
      <c r="B22" s="76"/>
      <c r="C22" s="76"/>
      <c r="D22" s="76"/>
      <c r="E22" s="76"/>
      <c r="F22" s="76"/>
    </row>
    <row r="23" spans="1:7" ht="117" customHeight="1" x14ac:dyDescent="0.35">
      <c r="A23" s="66" t="s">
        <v>43</v>
      </c>
      <c r="B23" s="22" t="s">
        <v>32</v>
      </c>
      <c r="C23" s="23" t="s">
        <v>33</v>
      </c>
      <c r="D23" s="28"/>
      <c r="E23" s="26"/>
      <c r="F23" s="90"/>
    </row>
    <row r="24" spans="1:7" ht="117" customHeight="1" x14ac:dyDescent="0.35">
      <c r="A24" s="22" t="s">
        <v>44</v>
      </c>
      <c r="B24" s="22" t="s">
        <v>32</v>
      </c>
      <c r="C24" s="23" t="s">
        <v>33</v>
      </c>
      <c r="D24" s="28"/>
      <c r="E24" s="89"/>
      <c r="F24" s="68"/>
      <c r="G24" s="87"/>
    </row>
    <row r="25" spans="1:7" ht="38.15" customHeight="1" x14ac:dyDescent="0.35">
      <c r="A25" s="93"/>
      <c r="B25" s="93"/>
      <c r="C25" s="93"/>
      <c r="D25" s="93"/>
      <c r="E25" s="93"/>
      <c r="F25" s="94"/>
      <c r="G25" s="94"/>
    </row>
    <row r="26" spans="1:7" ht="22.5" customHeight="1" x14ac:dyDescent="0.35">
      <c r="A26" s="97" t="s">
        <v>45</v>
      </c>
      <c r="B26" s="98"/>
      <c r="C26" s="98"/>
      <c r="D26" s="98"/>
      <c r="E26" s="98"/>
      <c r="F26" s="98"/>
    </row>
    <row r="27" spans="1:7" ht="31" x14ac:dyDescent="0.35">
      <c r="A27" s="31" t="s">
        <v>26</v>
      </c>
      <c r="B27" s="31" t="s">
        <v>9</v>
      </c>
      <c r="C27" s="32" t="s">
        <v>78</v>
      </c>
      <c r="D27" s="32" t="s">
        <v>85</v>
      </c>
      <c r="E27" s="32" t="s">
        <v>80</v>
      </c>
      <c r="F27" s="31" t="s">
        <v>29</v>
      </c>
    </row>
    <row r="28" spans="1:7" ht="22.5" customHeight="1" x14ac:dyDescent="0.35">
      <c r="A28" s="75" t="s">
        <v>46</v>
      </c>
      <c r="B28" s="75"/>
      <c r="C28" s="75"/>
      <c r="D28" s="75"/>
      <c r="E28" s="75"/>
      <c r="F28" s="75"/>
    </row>
    <row r="29" spans="1:7" ht="29" x14ac:dyDescent="0.35">
      <c r="A29" s="33" t="s">
        <v>81</v>
      </c>
      <c r="B29" s="81">
        <v>2</v>
      </c>
      <c r="C29" s="77"/>
      <c r="D29" s="34"/>
      <c r="E29" s="26"/>
      <c r="F29" s="27"/>
    </row>
    <row r="30" spans="1:7" ht="72.5" x14ac:dyDescent="0.35">
      <c r="A30" s="33" t="s">
        <v>84</v>
      </c>
      <c r="B30" s="81">
        <v>2</v>
      </c>
      <c r="C30" s="77"/>
      <c r="D30" s="28"/>
      <c r="E30" s="26"/>
      <c r="F30" s="27"/>
    </row>
    <row r="31" spans="1:7" ht="18.5" x14ac:dyDescent="0.35">
      <c r="A31" s="33" t="s">
        <v>47</v>
      </c>
      <c r="B31" s="81">
        <v>1</v>
      </c>
      <c r="C31" s="77"/>
      <c r="D31" s="28"/>
      <c r="E31" s="26"/>
      <c r="F31" s="27"/>
    </row>
    <row r="32" spans="1:7" ht="18.5" x14ac:dyDescent="0.35">
      <c r="A32" s="33" t="s">
        <v>48</v>
      </c>
      <c r="B32" s="81">
        <v>1</v>
      </c>
      <c r="C32" s="77"/>
      <c r="D32" s="34"/>
      <c r="E32" s="26"/>
      <c r="F32" s="27"/>
    </row>
    <row r="33" spans="1:6" ht="18.5" x14ac:dyDescent="0.35">
      <c r="A33" s="33" t="s">
        <v>49</v>
      </c>
      <c r="B33" s="81">
        <v>2</v>
      </c>
      <c r="C33" s="77"/>
      <c r="D33" s="28"/>
      <c r="E33" s="26"/>
      <c r="F33" s="27"/>
    </row>
    <row r="34" spans="1:6" ht="15.5" x14ac:dyDescent="0.35">
      <c r="A34" s="75" t="s">
        <v>50</v>
      </c>
      <c r="B34" s="82"/>
      <c r="C34" s="78"/>
      <c r="D34" s="75"/>
      <c r="E34" s="75"/>
      <c r="F34" s="75"/>
    </row>
    <row r="35" spans="1:6" ht="43.5" x14ac:dyDescent="0.35">
      <c r="A35" s="35" t="s">
        <v>82</v>
      </c>
      <c r="B35" s="81">
        <v>1.5</v>
      </c>
      <c r="C35" s="77"/>
      <c r="D35" s="34"/>
      <c r="E35" s="26"/>
      <c r="F35" s="27"/>
    </row>
    <row r="36" spans="1:6" ht="29" x14ac:dyDescent="0.35">
      <c r="A36" s="35" t="s">
        <v>83</v>
      </c>
      <c r="B36" s="81">
        <v>1.5</v>
      </c>
      <c r="C36" s="77"/>
      <c r="D36" s="36"/>
      <c r="E36" s="26"/>
      <c r="F36" s="27"/>
    </row>
    <row r="37" spans="1:6" ht="18.5" x14ac:dyDescent="0.35">
      <c r="A37" s="35" t="s">
        <v>51</v>
      </c>
      <c r="B37" s="81">
        <v>1</v>
      </c>
      <c r="C37" s="77"/>
      <c r="D37" s="28"/>
      <c r="E37" s="26"/>
      <c r="F37" s="27"/>
    </row>
    <row r="38" spans="1:6" ht="18.5" x14ac:dyDescent="0.35">
      <c r="A38" s="35" t="s">
        <v>52</v>
      </c>
      <c r="B38" s="81">
        <v>1.5</v>
      </c>
      <c r="C38" s="77"/>
      <c r="D38" s="28"/>
      <c r="E38" s="26"/>
      <c r="F38" s="27"/>
    </row>
    <row r="39" spans="1:6" ht="29" x14ac:dyDescent="0.35">
      <c r="A39" s="35" t="s">
        <v>53</v>
      </c>
      <c r="B39" s="81">
        <v>1</v>
      </c>
      <c r="C39" s="77"/>
      <c r="D39" s="28"/>
      <c r="E39" s="26"/>
      <c r="F39" s="27"/>
    </row>
    <row r="40" spans="1:6" ht="15.5" x14ac:dyDescent="0.35">
      <c r="A40" s="75" t="s">
        <v>54</v>
      </c>
      <c r="B40" s="82"/>
      <c r="C40" s="78"/>
      <c r="D40" s="75"/>
      <c r="E40" s="75"/>
      <c r="F40" s="75"/>
    </row>
    <row r="41" spans="1:6" ht="18.5" x14ac:dyDescent="0.35">
      <c r="A41" s="35" t="s">
        <v>55</v>
      </c>
      <c r="B41" s="81">
        <v>1</v>
      </c>
      <c r="C41" s="77"/>
      <c r="D41" s="28"/>
      <c r="E41" s="26"/>
      <c r="F41" s="27"/>
    </row>
    <row r="42" spans="1:6" ht="18.5" x14ac:dyDescent="0.35">
      <c r="A42" s="35" t="s">
        <v>56</v>
      </c>
      <c r="B42" s="81">
        <v>1</v>
      </c>
      <c r="C42" s="77"/>
      <c r="D42" s="28"/>
      <c r="E42" s="26"/>
      <c r="F42" s="27"/>
    </row>
    <row r="43" spans="1:6" ht="18.5" x14ac:dyDescent="0.35">
      <c r="A43" s="35" t="s">
        <v>57</v>
      </c>
      <c r="B43" s="81">
        <v>2</v>
      </c>
      <c r="C43" s="77"/>
      <c r="D43" s="28"/>
      <c r="E43" s="26"/>
      <c r="F43" s="27"/>
    </row>
    <row r="44" spans="1:6" ht="15.5" x14ac:dyDescent="0.35">
      <c r="A44" s="75" t="s">
        <v>58</v>
      </c>
      <c r="B44" s="82"/>
      <c r="C44" s="78"/>
      <c r="D44" s="75"/>
      <c r="E44" s="75"/>
      <c r="F44" s="75"/>
    </row>
    <row r="45" spans="1:6" ht="21" x14ac:dyDescent="0.35">
      <c r="A45" s="35" t="s">
        <v>59</v>
      </c>
      <c r="B45" s="81">
        <v>1.5</v>
      </c>
      <c r="C45" s="77"/>
      <c r="D45" s="37"/>
      <c r="E45" s="38"/>
      <c r="F45" s="39"/>
    </row>
    <row r="46" spans="1:6" ht="21" x14ac:dyDescent="0.35">
      <c r="A46" s="35" t="s">
        <v>60</v>
      </c>
      <c r="B46" s="81">
        <v>1</v>
      </c>
      <c r="C46" s="77"/>
      <c r="D46" s="37"/>
      <c r="E46" s="38"/>
      <c r="F46" s="39"/>
    </row>
    <row r="47" spans="1:6" ht="15.5" x14ac:dyDescent="0.35">
      <c r="A47" s="75" t="s">
        <v>61</v>
      </c>
      <c r="B47" s="82"/>
      <c r="C47" s="78"/>
      <c r="D47" s="75"/>
      <c r="E47" s="75"/>
      <c r="F47" s="75"/>
    </row>
    <row r="48" spans="1:6" ht="18.5" x14ac:dyDescent="0.35">
      <c r="A48" s="30" t="s">
        <v>62</v>
      </c>
      <c r="B48" s="83">
        <v>1</v>
      </c>
      <c r="C48" s="79"/>
      <c r="D48" s="59"/>
      <c r="E48" s="60"/>
      <c r="F48" s="19"/>
    </row>
    <row r="49" spans="1:6" ht="18.5" x14ac:dyDescent="0.35">
      <c r="A49" s="67" t="s">
        <v>77</v>
      </c>
      <c r="B49" s="84">
        <v>1</v>
      </c>
      <c r="C49" s="80"/>
      <c r="D49" s="70"/>
      <c r="E49" s="71"/>
      <c r="F49" s="68"/>
    </row>
    <row r="50" spans="1:6" x14ac:dyDescent="0.35">
      <c r="A50" s="67" t="s">
        <v>63</v>
      </c>
      <c r="B50" s="84">
        <v>2</v>
      </c>
      <c r="C50" s="80"/>
      <c r="D50" s="69"/>
      <c r="E50" s="69"/>
      <c r="F50" s="69"/>
    </row>
    <row r="51" spans="1:6" ht="27" customHeight="1" x14ac:dyDescent="0.35">
      <c r="A51" s="30"/>
      <c r="B51" s="29"/>
      <c r="C51" s="19"/>
      <c r="E51" s="20"/>
      <c r="F51" s="21"/>
    </row>
    <row r="52" spans="1:6" ht="26.15" customHeight="1" x14ac:dyDescent="0.35">
      <c r="A52" s="40" t="s">
        <v>64</v>
      </c>
      <c r="B52" s="40"/>
      <c r="C52" s="40">
        <f>SUM(C29:C46)</f>
        <v>0</v>
      </c>
      <c r="D52" s="41"/>
      <c r="E52" s="42">
        <f>SUM(E29:E46)</f>
        <v>0</v>
      </c>
      <c r="F52" s="42"/>
    </row>
    <row r="53" spans="1:6" ht="18" x14ac:dyDescent="0.35">
      <c r="A53" s="43" t="s">
        <v>65</v>
      </c>
      <c r="B53" s="43"/>
      <c r="C53" s="43">
        <f>(C52/53)*15</f>
        <v>0</v>
      </c>
      <c r="D53" s="11"/>
      <c r="E53" s="11">
        <f>(15*E52)/75</f>
        <v>0</v>
      </c>
      <c r="F53" s="11"/>
    </row>
    <row r="54" spans="1:6" x14ac:dyDescent="0.35">
      <c r="F54" t="s">
        <v>66</v>
      </c>
    </row>
  </sheetData>
  <mergeCells count="6">
    <mergeCell ref="A26:F26"/>
    <mergeCell ref="A25:G25"/>
    <mergeCell ref="A1:G1"/>
    <mergeCell ref="A9:B9"/>
    <mergeCell ref="E9:F9"/>
    <mergeCell ref="A10:F10"/>
  </mergeCells>
  <phoneticPr fontId="7" type="noConversion"/>
  <pageMargins left="0.70866141732283472" right="0.70866141732283472" top="0.74803149606299213" bottom="0.74803149606299213" header="0.31496062992125984" footer="0.31496062992125984"/>
  <pageSetup paperSize="8" scale="45" fitToHeight="3" orientation="landscape" cellComments="asDisplayed" r:id="rId1"/>
  <extLst>
    <ext xmlns:x14="http://schemas.microsoft.com/office/spreadsheetml/2009/9/main" uri="{CCE6A557-97BC-4b89-ADB6-D9C93CAAB3DF}">
      <x14:dataValidations xmlns:xm="http://schemas.microsoft.com/office/excel/2006/main" count="1">
        <x14:dataValidation type="list" allowBlank="1" showInputMessage="1" showErrorMessage="1" xr:uid="{55589D7F-6E11-4FED-A2CD-411C9C0AEFDE}">
          <x14:formula1>
            <xm:f>'Liste déroulante'!$A$2:$A$4</xm:f>
          </x14:formula1>
          <xm:sqref>E29:E33 E35:E39 E41:E43 E45:E46 E48:E50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82D35-C514-4446-B358-FB32607BE053}">
  <dimension ref="A1:D33"/>
  <sheetViews>
    <sheetView zoomScale="85" zoomScaleNormal="85" zoomScaleSheetLayoutView="40" workbookViewId="0">
      <selection activeCell="A7" sqref="A7"/>
    </sheetView>
  </sheetViews>
  <sheetFormatPr baseColWidth="10" defaultColWidth="10.81640625" defaultRowHeight="17.5" x14ac:dyDescent="0.35"/>
  <cols>
    <col min="1" max="1" width="78" style="4" customWidth="1"/>
    <col min="2" max="2" width="7.7265625" style="4" bestFit="1" customWidth="1"/>
    <col min="3" max="3" width="14.54296875" style="4" customWidth="1"/>
    <col min="4" max="4" width="61.81640625" style="4" customWidth="1"/>
    <col min="5" max="16384" width="10.81640625" style="4"/>
  </cols>
  <sheetData>
    <row r="1" spans="1:4" ht="78.5" customHeight="1" x14ac:dyDescent="0.35">
      <c r="A1" s="99" t="s">
        <v>90</v>
      </c>
      <c r="B1" s="99"/>
      <c r="C1" s="99"/>
      <c r="D1" s="99"/>
    </row>
    <row r="2" spans="1:4" ht="21" customHeight="1" x14ac:dyDescent="0.35">
      <c r="A2" s="61"/>
      <c r="B2" s="61"/>
      <c r="C2" s="61"/>
      <c r="D2" s="61"/>
    </row>
    <row r="4" spans="1:4" x14ac:dyDescent="0.35">
      <c r="A4" s="1" t="s">
        <v>0</v>
      </c>
      <c r="B4" s="1"/>
    </row>
    <row r="5" spans="1:4" x14ac:dyDescent="0.35">
      <c r="A5" s="47" t="s">
        <v>1</v>
      </c>
      <c r="B5" s="47"/>
    </row>
    <row r="6" spans="1:4" ht="18.649999999999999" customHeight="1" x14ac:dyDescent="0.35">
      <c r="A6" s="47" t="s">
        <v>2</v>
      </c>
      <c r="B6" s="47"/>
    </row>
    <row r="7" spans="1:4" ht="18.649999999999999" customHeight="1" x14ac:dyDescent="0.35">
      <c r="A7" s="47" t="s">
        <v>4</v>
      </c>
      <c r="B7" s="47"/>
    </row>
    <row r="8" spans="1:4" ht="18.649999999999999" customHeight="1" x14ac:dyDescent="0.35">
      <c r="A8" s="47" t="s">
        <v>5</v>
      </c>
      <c r="B8" s="47"/>
    </row>
    <row r="9" spans="1:4" x14ac:dyDescent="0.35">
      <c r="A9" s="47" t="s">
        <v>6</v>
      </c>
      <c r="B9" s="47"/>
    </row>
    <row r="10" spans="1:4" x14ac:dyDescent="0.35">
      <c r="A10" s="47" t="s">
        <v>7</v>
      </c>
      <c r="B10" s="47"/>
    </row>
    <row r="11" spans="1:4" x14ac:dyDescent="0.35">
      <c r="A11" s="47"/>
      <c r="B11" s="47"/>
    </row>
    <row r="12" spans="1:4" ht="56.5" x14ac:dyDescent="0.35">
      <c r="A12" s="48" t="s">
        <v>92</v>
      </c>
      <c r="B12" s="48"/>
    </row>
    <row r="13" spans="1:4" x14ac:dyDescent="0.35">
      <c r="A13" s="14"/>
      <c r="B13" s="14"/>
    </row>
    <row r="14" spans="1:4" ht="18" thickBot="1" x14ac:dyDescent="0.4">
      <c r="A14" s="14"/>
      <c r="B14" s="14"/>
    </row>
    <row r="15" spans="1:4" ht="54" x14ac:dyDescent="0.35">
      <c r="A15" s="62" t="s">
        <v>8</v>
      </c>
      <c r="B15" s="62" t="s">
        <v>9</v>
      </c>
      <c r="C15" s="62" t="s">
        <v>10</v>
      </c>
      <c r="D15" s="62" t="s">
        <v>75</v>
      </c>
    </row>
    <row r="16" spans="1:4" ht="22" customHeight="1" x14ac:dyDescent="0.35">
      <c r="A16" s="16" t="s">
        <v>11</v>
      </c>
      <c r="B16" s="85">
        <v>4.5</v>
      </c>
      <c r="C16" s="17"/>
      <c r="D16" s="17"/>
    </row>
    <row r="17" spans="1:4" ht="28" x14ac:dyDescent="0.35">
      <c r="A17" s="49" t="s">
        <v>86</v>
      </c>
      <c r="B17" s="74">
        <v>1</v>
      </c>
      <c r="C17" s="5"/>
      <c r="D17" s="2"/>
    </row>
    <row r="18" spans="1:4" ht="28" x14ac:dyDescent="0.35">
      <c r="A18" s="49" t="s">
        <v>12</v>
      </c>
      <c r="B18" s="74">
        <v>1.5</v>
      </c>
      <c r="C18" s="5"/>
      <c r="D18" s="2"/>
    </row>
    <row r="19" spans="1:4" ht="28" x14ac:dyDescent="0.35">
      <c r="A19" s="49" t="s">
        <v>13</v>
      </c>
      <c r="B19" s="74">
        <v>1.5</v>
      </c>
      <c r="C19" s="5"/>
      <c r="D19" s="2"/>
    </row>
    <row r="20" spans="1:4" ht="28" x14ac:dyDescent="0.35">
      <c r="A20" s="49" t="s">
        <v>14</v>
      </c>
      <c r="B20" s="74">
        <v>1</v>
      </c>
      <c r="C20" s="5"/>
      <c r="D20" s="6"/>
    </row>
    <row r="21" spans="1:4" ht="22" customHeight="1" x14ac:dyDescent="0.35">
      <c r="A21" s="16" t="s">
        <v>15</v>
      </c>
      <c r="B21" s="85">
        <v>3</v>
      </c>
      <c r="C21" s="17"/>
      <c r="D21" s="17"/>
    </row>
    <row r="22" spans="1:4" ht="42" x14ac:dyDescent="0.35">
      <c r="A22" s="49" t="s">
        <v>87</v>
      </c>
      <c r="B22" s="74">
        <v>1.5</v>
      </c>
      <c r="C22" s="5"/>
      <c r="D22" s="2"/>
    </row>
    <row r="23" spans="1:4" ht="28" x14ac:dyDescent="0.35">
      <c r="A23" s="49" t="s">
        <v>16</v>
      </c>
      <c r="B23" s="74">
        <v>1.5</v>
      </c>
      <c r="C23" s="5"/>
      <c r="D23" s="2"/>
    </row>
    <row r="24" spans="1:4" ht="22" customHeight="1" x14ac:dyDescent="0.35">
      <c r="A24" s="16" t="s">
        <v>17</v>
      </c>
      <c r="B24" s="85">
        <v>3.5</v>
      </c>
      <c r="C24" s="17"/>
      <c r="D24" s="17"/>
    </row>
    <row r="25" spans="1:4" ht="28" x14ac:dyDescent="0.35">
      <c r="A25" s="49" t="s">
        <v>88</v>
      </c>
      <c r="B25" s="74">
        <v>2</v>
      </c>
      <c r="C25" s="5"/>
      <c r="D25" s="8"/>
    </row>
    <row r="26" spans="1:4" ht="28" x14ac:dyDescent="0.35">
      <c r="A26" s="49" t="s">
        <v>89</v>
      </c>
      <c r="B26" s="74">
        <v>1.5</v>
      </c>
      <c r="C26" s="5"/>
      <c r="D26" s="7"/>
    </row>
    <row r="27" spans="1:4" ht="24.65" customHeight="1" x14ac:dyDescent="0.35">
      <c r="A27" s="16" t="s">
        <v>18</v>
      </c>
      <c r="B27" s="86">
        <v>6</v>
      </c>
      <c r="C27" s="16"/>
      <c r="D27" s="16"/>
    </row>
    <row r="28" spans="1:4" ht="28" x14ac:dyDescent="0.35">
      <c r="A28" s="49" t="s">
        <v>19</v>
      </c>
      <c r="B28" s="74">
        <v>2</v>
      </c>
      <c r="C28" s="3"/>
      <c r="D28" s="7"/>
    </row>
    <row r="29" spans="1:4" x14ac:dyDescent="0.35">
      <c r="A29" s="49" t="s">
        <v>20</v>
      </c>
      <c r="B29" s="74">
        <v>1.5</v>
      </c>
      <c r="C29" s="3"/>
      <c r="D29" s="9"/>
    </row>
    <row r="30" spans="1:4" ht="28" x14ac:dyDescent="0.35">
      <c r="A30" s="49" t="s">
        <v>21</v>
      </c>
      <c r="B30" s="74">
        <v>1</v>
      </c>
      <c r="C30" s="5"/>
      <c r="D30" s="10"/>
    </row>
    <row r="31" spans="1:4" ht="28" x14ac:dyDescent="0.35">
      <c r="A31" s="49" t="s">
        <v>22</v>
      </c>
      <c r="B31" s="74">
        <v>1.5</v>
      </c>
      <c r="C31" s="3"/>
      <c r="D31" s="9"/>
    </row>
    <row r="32" spans="1:4" ht="35.25" customHeight="1" x14ac:dyDescent="0.35">
      <c r="A32" s="45" t="s">
        <v>23</v>
      </c>
      <c r="B32" s="44"/>
      <c r="C32" s="46">
        <f>SUM(C17:C31)</f>
        <v>0</v>
      </c>
      <c r="D32" s="44"/>
    </row>
    <row r="33" spans="1:4" ht="33" customHeight="1" x14ac:dyDescent="0.35">
      <c r="A33" s="43" t="s">
        <v>24</v>
      </c>
      <c r="B33" s="11"/>
      <c r="C33" s="11">
        <f>(35*C32)/70</f>
        <v>0</v>
      </c>
      <c r="D33" s="11"/>
    </row>
  </sheetData>
  <mergeCells count="1">
    <mergeCell ref="A1:D1"/>
  </mergeCells>
  <phoneticPr fontId="7" type="noConversion"/>
  <printOptions horizontalCentered="1" verticalCentered="1"/>
  <pageMargins left="0.31496062992125984" right="0.31496062992125984" top="0.35433070866141736" bottom="0.35433070866141736" header="0.11811023622047245" footer="0.11811023622047245"/>
  <pageSetup paperSize="9" scale="45" fitToHeight="3" orientation="landscape" cellComments="asDisplayed" r:id="rId1"/>
  <extLst>
    <ext xmlns:x14="http://schemas.microsoft.com/office/spreadsheetml/2009/9/main" uri="{CCE6A557-97BC-4b89-ADB6-D9C93CAAB3DF}">
      <x14:dataValidations xmlns:xm="http://schemas.microsoft.com/office/excel/2006/main" count="1">
        <x14:dataValidation type="list" allowBlank="1" showInputMessage="1" showErrorMessage="1" xr:uid="{3F05C37A-1CFC-4D74-BC13-5E958DBFA938}">
          <x14:formula1>
            <xm:f>'Liste déroulante'!$A$2:$A$4</xm:f>
          </x14:formula1>
          <xm:sqref>C17:C20 C22:C23 C25:C26 C28:C31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051A5-8EBB-42F4-9F7A-EC0FDEFCEE7A}">
  <dimension ref="A1:F18"/>
  <sheetViews>
    <sheetView zoomScaleNormal="100" zoomScaleSheetLayoutView="40" workbookViewId="0">
      <selection activeCell="D8" sqref="D8"/>
    </sheetView>
  </sheetViews>
  <sheetFormatPr baseColWidth="10" defaultColWidth="10.81640625" defaultRowHeight="14" x14ac:dyDescent="0.3"/>
  <cols>
    <col min="1" max="1" width="72.54296875" style="1" customWidth="1"/>
    <col min="2" max="2" width="7.1796875" style="1" bestFit="1" customWidth="1"/>
    <col min="3" max="3" width="9.54296875" style="1" customWidth="1"/>
    <col min="4" max="4" width="64.26953125" style="1" customWidth="1"/>
    <col min="5" max="5" width="36.54296875" style="1" customWidth="1"/>
    <col min="6" max="16384" width="10.81640625" style="1"/>
  </cols>
  <sheetData>
    <row r="1" spans="1:6" s="4" customFormat="1" ht="63.5" customHeight="1" x14ac:dyDescent="0.35">
      <c r="A1" s="100" t="s">
        <v>94</v>
      </c>
      <c r="B1" s="101"/>
      <c r="C1" s="101"/>
      <c r="D1" s="101"/>
      <c r="E1" s="101"/>
    </row>
    <row r="2" spans="1:6" s="4" customFormat="1" ht="17.5" x14ac:dyDescent="0.35"/>
    <row r="3" spans="1:6" s="4" customFormat="1" ht="17.5" x14ac:dyDescent="0.35"/>
    <row r="4" spans="1:6" s="4" customFormat="1" ht="17.5" x14ac:dyDescent="0.35">
      <c r="A4" s="1" t="s">
        <v>0</v>
      </c>
    </row>
    <row r="5" spans="1:6" s="4" customFormat="1" ht="17.5" x14ac:dyDescent="0.35">
      <c r="A5" s="47" t="s">
        <v>1</v>
      </c>
    </row>
    <row r="6" spans="1:6" s="4" customFormat="1" ht="18.649999999999999" customHeight="1" x14ac:dyDescent="0.35">
      <c r="A6" s="47" t="s">
        <v>2</v>
      </c>
    </row>
    <row r="7" spans="1:6" s="4" customFormat="1" ht="17.5" x14ac:dyDescent="0.35">
      <c r="A7" s="47"/>
    </row>
    <row r="8" spans="1:6" s="4" customFormat="1" ht="56.5" x14ac:dyDescent="0.35">
      <c r="A8" s="63" t="s">
        <v>76</v>
      </c>
    </row>
    <row r="9" spans="1:6" s="4" customFormat="1" ht="17.5" x14ac:dyDescent="0.35">
      <c r="A9" s="15"/>
    </row>
    <row r="10" spans="1:6" s="4" customFormat="1" ht="17.5" x14ac:dyDescent="0.35">
      <c r="A10" s="15"/>
    </row>
    <row r="11" spans="1:6" ht="24" customHeight="1" x14ac:dyDescent="0.3">
      <c r="A11" s="102" t="s">
        <v>67</v>
      </c>
      <c r="B11" s="103"/>
      <c r="C11" s="103"/>
      <c r="D11" s="103"/>
      <c r="E11" s="103"/>
    </row>
    <row r="12" spans="1:6" s="56" customFormat="1" ht="36.75" customHeight="1" x14ac:dyDescent="0.3">
      <c r="A12" s="57" t="s">
        <v>26</v>
      </c>
      <c r="B12" s="57" t="s">
        <v>9</v>
      </c>
      <c r="C12" s="57" t="s">
        <v>68</v>
      </c>
      <c r="D12" s="57" t="s">
        <v>85</v>
      </c>
      <c r="E12" s="57" t="s">
        <v>29</v>
      </c>
    </row>
    <row r="13" spans="1:6" ht="58" x14ac:dyDescent="0.3">
      <c r="A13" s="50" t="s">
        <v>69</v>
      </c>
      <c r="B13" s="72">
        <v>2</v>
      </c>
      <c r="C13" s="51"/>
      <c r="D13" s="52"/>
      <c r="E13" s="91"/>
    </row>
    <row r="14" spans="1:6" ht="43.5" x14ac:dyDescent="0.3">
      <c r="A14" s="50" t="s">
        <v>70</v>
      </c>
      <c r="B14" s="73">
        <v>1</v>
      </c>
      <c r="C14" s="51"/>
      <c r="D14" s="52"/>
      <c r="E14" s="91"/>
      <c r="F14" s="92"/>
    </row>
    <row r="15" spans="1:6" ht="51" x14ac:dyDescent="0.3">
      <c r="A15" s="58" t="s">
        <v>71</v>
      </c>
      <c r="B15" s="74">
        <v>1</v>
      </c>
      <c r="C15" s="51"/>
      <c r="D15" s="55"/>
      <c r="E15" s="53"/>
      <c r="F15" s="92"/>
    </row>
    <row r="16" spans="1:6" x14ac:dyDescent="0.3">
      <c r="A16" s="12"/>
      <c r="D16" s="54"/>
      <c r="E16" s="54"/>
    </row>
    <row r="17" spans="1:5" ht="27" customHeight="1" x14ac:dyDescent="0.3">
      <c r="A17" s="45" t="s">
        <v>72</v>
      </c>
      <c r="B17" s="13"/>
      <c r="C17" s="45">
        <f>SUM(C13:C15)</f>
        <v>0</v>
      </c>
      <c r="D17" s="13"/>
      <c r="E17" s="13"/>
    </row>
    <row r="18" spans="1:5" ht="22.5" x14ac:dyDescent="0.3">
      <c r="A18" s="45" t="s">
        <v>73</v>
      </c>
      <c r="B18" s="13"/>
      <c r="C18" s="45">
        <f>(10*C17)/20</f>
        <v>0</v>
      </c>
      <c r="D18" s="13"/>
      <c r="E18" s="13"/>
    </row>
  </sheetData>
  <mergeCells count="2">
    <mergeCell ref="A1:E1"/>
    <mergeCell ref="A11:E11"/>
  </mergeCells>
  <pageMargins left="0.70866141732283472" right="0.70866141732283472" top="0.74803149606299213" bottom="0.74803149606299213" header="0.31496062992125984" footer="0.31496062992125984"/>
  <pageSetup paperSize="8" scale="45" fitToHeight="3" orientation="landscape" cellComments="asDisplayed" r:id="rId1"/>
  <extLst>
    <ext xmlns:x14="http://schemas.microsoft.com/office/spreadsheetml/2009/9/main" uri="{CCE6A557-97BC-4b89-ADB6-D9C93CAAB3DF}">
      <x14:dataValidations xmlns:xm="http://schemas.microsoft.com/office/excel/2006/main" count="1">
        <x14:dataValidation type="list" allowBlank="1" showInputMessage="1" showErrorMessage="1" xr:uid="{C98F0546-BF6B-4D97-B9D7-09718979D76B}">
          <x14:formula1>
            <xm:f>'Liste déroulante'!$A$2:$A$4</xm:f>
          </x14:formula1>
          <xm:sqref>C13:C15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56224-8609-4B21-8430-CE60656C487C}">
  <dimension ref="A1:A4"/>
  <sheetViews>
    <sheetView workbookViewId="0">
      <selection activeCell="D18" sqref="D18"/>
    </sheetView>
  </sheetViews>
  <sheetFormatPr baseColWidth="10" defaultRowHeight="14.5" x14ac:dyDescent="0.35"/>
  <sheetData>
    <row r="1" spans="1:1" x14ac:dyDescent="0.35">
      <c r="A1" t="s">
        <v>74</v>
      </c>
    </row>
    <row r="2" spans="1:1" x14ac:dyDescent="0.35">
      <c r="A2">
        <v>1</v>
      </c>
    </row>
    <row r="3" spans="1:1" x14ac:dyDescent="0.35">
      <c r="A3">
        <v>3</v>
      </c>
    </row>
    <row r="4" spans="1:1" x14ac:dyDescent="0.35">
      <c r="A4">
        <v>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62A7D506FE33E449A310F4C292883C0" ma:contentTypeVersion="1" ma:contentTypeDescription="Crée un document." ma:contentTypeScope="" ma:versionID="d5de71a8d6c1fb4a5a48e00c21162fca">
  <xsd:schema xmlns:xsd="http://www.w3.org/2001/XMLSchema" xmlns:xs="http://www.w3.org/2001/XMLSchema" xmlns:p="http://schemas.microsoft.com/office/2006/metadata/properties" xmlns:ns2="3db10a5d-558e-4c80-b55c-f43536d34388" targetNamespace="http://schemas.microsoft.com/office/2006/metadata/properties" ma:root="true" ma:fieldsID="9a7da721498bd0b16ee765491af161dc" ns2:_="">
    <xsd:import namespace="3db10a5d-558e-4c80-b55c-f43536d34388"/>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b10a5d-558e-4c80-b55c-f43536d34388" elementFormDefault="qualified">
    <xsd:import namespace="http://schemas.microsoft.com/office/2006/documentManagement/types"/>
    <xsd:import namespace="http://schemas.microsoft.com/office/infopath/2007/PartnerControls"/>
    <xsd:element name="_dlc_DocId" ma:index="8" nillable="true" ma:displayName="Valeur d’ID de document" ma:description="Valeur de l’ID de document affecté à cet élément." ma:internalName="_dlc_DocId" ma:readOnly="true">
      <xsd:simpleType>
        <xsd:restriction base="dms:Text"/>
      </xsd:simpleType>
    </xsd:element>
    <xsd:element name="_dlc_DocIdUrl" ma:index="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3db10a5d-558e-4c80-b55c-f43536d34388">TVK2STR4ZKMW-2032106744-15</_dlc_DocId>
    <_dlc_DocIdUrl xmlns="3db10a5d-558e-4c80-b55c-f43536d34388">
      <Url>https://sharedoc.efs.sante.ban/partage/Achats_Marchés_Appro_2/Achats/_layouts/15/DocIdRedir.aspx?ID=TVK2STR4ZKMW-2032106744-15</Url>
      <Description>TVK2STR4ZKMW-2032106744-15</Description>
    </_dlc_DocIdUrl>
  </documentManagement>
</p:properties>
</file>

<file path=customXml/itemProps1.xml><?xml version="1.0" encoding="utf-8"?>
<ds:datastoreItem xmlns:ds="http://schemas.openxmlformats.org/officeDocument/2006/customXml" ds:itemID="{F8BDD36D-9A26-44BE-AB9F-DF1A471F5B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b10a5d-558e-4c80-b55c-f43536d343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F78BEB-1684-4394-9D08-21C53884D2CA}">
  <ds:schemaRefs>
    <ds:schemaRef ds:uri="http://schemas.microsoft.com/sharepoint/events"/>
  </ds:schemaRefs>
</ds:datastoreItem>
</file>

<file path=customXml/itemProps3.xml><?xml version="1.0" encoding="utf-8"?>
<ds:datastoreItem xmlns:ds="http://schemas.openxmlformats.org/officeDocument/2006/customXml" ds:itemID="{0C61FD7A-1CBB-4A23-82FC-065B203B8C44}">
  <ds:schemaRefs>
    <ds:schemaRef ds:uri="http://schemas.microsoft.com/sharepoint/v3/contenttype/forms"/>
  </ds:schemaRefs>
</ds:datastoreItem>
</file>

<file path=customXml/itemProps4.xml><?xml version="1.0" encoding="utf-8"?>
<ds:datastoreItem xmlns:ds="http://schemas.openxmlformats.org/officeDocument/2006/customXml" ds:itemID="{0EAFDC29-786F-4FB8-B356-ADE37EB3827A}">
  <ds:schemaRefs>
    <ds:schemaRef ds:uri="http://schemas.microsoft.com/office/2006/metadata/properties"/>
    <ds:schemaRef ds:uri="http://schemas.microsoft.com/office/infopath/2007/PartnerControls"/>
    <ds:schemaRef ds:uri="3db10a5d-558e-4c80-b55c-f43536d3438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Technique  Maintenance</vt:lpstr>
      <vt:lpstr>Grille de test</vt:lpstr>
      <vt:lpstr>RSE</vt:lpstr>
      <vt:lpstr>Liste déroulante</vt:lpstr>
    </vt:vector>
  </TitlesOfParts>
  <Manager/>
  <Company>HP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DHONDT Pierre-Emmanuel</dc:creator>
  <cp:keywords/>
  <dc:description/>
  <cp:lastModifiedBy>GASPARD Apolline</cp:lastModifiedBy>
  <cp:revision/>
  <dcterms:created xsi:type="dcterms:W3CDTF">2021-11-26T15:37:18Z</dcterms:created>
  <dcterms:modified xsi:type="dcterms:W3CDTF">2026-08-04T08:54:14Z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0x010100562A7D506FE33E449A310F4C292883C0</vt:lpwstr>
  </property>
  <property fmtid="{D5CDD505-2E9C-101B-9397-08002B2CF9AE}" pid="3" name="_dlc_DocIdItemGuid">
    <vt:lpwstr>7f846ec6-8f70-4bd9-bf2e-3ed7d3a1c166</vt:lpwstr>
  </property>
</Properties>
</file>