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U:\OFDT72_disque_D\CONSULTATION_PAIE_RH\DCE_versé\"/>
    </mc:Choice>
  </mc:AlternateContent>
  <xr:revisionPtr revIDLastSave="0" documentId="13_ncr:1_{AA104D4D-96EB-4A81-A79E-FDDCFF8BC42E}" xr6:coauthVersionLast="47" xr6:coauthVersionMax="47" xr10:uidLastSave="{00000000-0000-0000-0000-000000000000}"/>
  <workbookProtection workbookAlgorithmName="SHA-512" workbookHashValue="3FqQtPa1AqPCR971w1yZSIVS421LEaj92esnLUZMrkvke2vVi68QzN747Hi093k8i8La2L16HIEiDONMhqgdwg==" workbookSaltValue="orfbyuadZ+meW5/Ahkpg9w==" workbookSpinCount="100000" lockStructure="1"/>
  <bookViews>
    <workbookView xWindow="-108" yWindow="-108" windowWidth="23256" windowHeight="12456" activeTab="1" xr2:uid="{00000000-000D-0000-FFFF-FFFF00000000}"/>
  </bookViews>
  <sheets>
    <sheet name="Instructions" sheetId="1" r:id="rId1"/>
    <sheet name="DPGF - Lot 1" sheetId="2" r:id="rId2"/>
    <sheet name="BPU - Lot 1" sheetId="3" r:id="rId3"/>
    <sheet name="DQE - Lot 1" sheetId="4" r:id="rId4"/>
    <sheet name="DPGF - Lot 2" sheetId="5" r:id="rId5"/>
    <sheet name="BPU - Lot 2" sheetId="6" r:id="rId6"/>
    <sheet name="DQE - Lot 2" sheetId="7" r:id="rId7"/>
    <sheet name="Récapitulatif" sheetId="8"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0" i="8" l="1"/>
  <c r="C31" i="8" s="1"/>
  <c r="B30" i="8"/>
  <c r="C29" i="8"/>
  <c r="B29" i="8"/>
  <c r="B31" i="8" s="1"/>
  <c r="C4" i="8"/>
  <c r="G23" i="7"/>
  <c r="F23" i="7"/>
  <c r="H22" i="7"/>
  <c r="F22" i="7"/>
  <c r="G22" i="7" s="1"/>
  <c r="I22" i="7" s="1"/>
  <c r="G21" i="7"/>
  <c r="F21" i="7"/>
  <c r="G20" i="7"/>
  <c r="F20" i="7"/>
  <c r="F19" i="7"/>
  <c r="G19" i="7" s="1"/>
  <c r="H18" i="7"/>
  <c r="G18" i="7"/>
  <c r="I18" i="7" s="1"/>
  <c r="F18" i="7"/>
  <c r="F17" i="7"/>
  <c r="G17" i="7" s="1"/>
  <c r="I17" i="7" s="1"/>
  <c r="G16" i="7"/>
  <c r="F16" i="7"/>
  <c r="H15" i="7"/>
  <c r="F15" i="7"/>
  <c r="G15" i="7" s="1"/>
  <c r="I15" i="7" s="1"/>
  <c r="G14" i="7"/>
  <c r="F14" i="7"/>
  <c r="G13" i="7"/>
  <c r="F13" i="7"/>
  <c r="F12" i="7"/>
  <c r="G12" i="7" s="1"/>
  <c r="G11" i="7"/>
  <c r="I11" i="7" s="1"/>
  <c r="F11" i="7"/>
  <c r="F10" i="7"/>
  <c r="G10" i="7" s="1"/>
  <c r="G9" i="7"/>
  <c r="F9" i="7"/>
  <c r="F20" i="6"/>
  <c r="G20" i="6" s="1"/>
  <c r="G19" i="6"/>
  <c r="F19" i="6"/>
  <c r="G17" i="6"/>
  <c r="F17" i="6"/>
  <c r="H21" i="7" s="1"/>
  <c r="I21" i="7" s="1"/>
  <c r="F16" i="6"/>
  <c r="H20" i="7" s="1"/>
  <c r="I20" i="7" s="1"/>
  <c r="F15" i="6"/>
  <c r="G15" i="6" s="1"/>
  <c r="G14" i="6"/>
  <c r="F14" i="6"/>
  <c r="G13" i="6"/>
  <c r="F13" i="6"/>
  <c r="H17" i="7" s="1"/>
  <c r="F11" i="6"/>
  <c r="G11" i="6" s="1"/>
  <c r="G10" i="6"/>
  <c r="F10" i="6"/>
  <c r="G9" i="6"/>
  <c r="F9" i="6"/>
  <c r="H14" i="7" s="1"/>
  <c r="I14" i="7" s="1"/>
  <c r="K5" i="6"/>
  <c r="C25" i="8" s="1"/>
  <c r="K4" i="6"/>
  <c r="B25" i="8" s="1"/>
  <c r="C4" i="6"/>
  <c r="B79" i="5"/>
  <c r="B78" i="5"/>
  <c r="B77" i="5"/>
  <c r="D68" i="5"/>
  <c r="B58" i="5"/>
  <c r="C78" i="5" s="1"/>
  <c r="C54" i="5"/>
  <c r="H8" i="7" s="1"/>
  <c r="B54" i="5"/>
  <c r="F8" i="7" s="1"/>
  <c r="G8" i="7" s="1"/>
  <c r="B53" i="5"/>
  <c r="G8" i="8" s="1"/>
  <c r="H49" i="5"/>
  <c r="F49" i="5"/>
  <c r="H48" i="5"/>
  <c r="I48" i="5" s="1"/>
  <c r="D54" i="5" s="1"/>
  <c r="I47" i="5"/>
  <c r="I49" i="5" s="1"/>
  <c r="H47" i="5"/>
  <c r="F45" i="5"/>
  <c r="H44" i="5"/>
  <c r="I44" i="5" s="1"/>
  <c r="I43" i="5"/>
  <c r="H43" i="5"/>
  <c r="H42" i="5"/>
  <c r="H11" i="7" s="1"/>
  <c r="H41" i="5"/>
  <c r="H10" i="7" s="1"/>
  <c r="H40" i="5"/>
  <c r="C58" i="5" s="1"/>
  <c r="H10" i="8" s="1"/>
  <c r="F38" i="5"/>
  <c r="H37" i="5"/>
  <c r="I37" i="5" s="1"/>
  <c r="H36" i="5"/>
  <c r="I35" i="5"/>
  <c r="H35" i="5"/>
  <c r="I34" i="5"/>
  <c r="H34" i="5"/>
  <c r="H33" i="5"/>
  <c r="I33" i="5" s="1"/>
  <c r="F31" i="5"/>
  <c r="H30" i="5"/>
  <c r="I30" i="5" s="1"/>
  <c r="H29" i="5"/>
  <c r="I29" i="5" s="1"/>
  <c r="H28" i="5"/>
  <c r="I28" i="5" s="1"/>
  <c r="H27" i="5"/>
  <c r="I27" i="5" s="1"/>
  <c r="H26" i="5"/>
  <c r="I26" i="5" s="1"/>
  <c r="H25" i="5"/>
  <c r="I25" i="5" s="1"/>
  <c r="F23" i="5"/>
  <c r="H22" i="5"/>
  <c r="I22" i="5" s="1"/>
  <c r="H21" i="5"/>
  <c r="I21" i="5" s="1"/>
  <c r="I20" i="5"/>
  <c r="H20" i="5"/>
  <c r="I19" i="5"/>
  <c r="H19" i="5"/>
  <c r="H18" i="5"/>
  <c r="I18" i="5" s="1"/>
  <c r="I17" i="5"/>
  <c r="H17" i="5"/>
  <c r="H16" i="5"/>
  <c r="I16" i="5" s="1"/>
  <c r="H15" i="5"/>
  <c r="I15" i="5" s="1"/>
  <c r="H14" i="5"/>
  <c r="F12" i="5"/>
  <c r="H11" i="5"/>
  <c r="I11" i="5" s="1"/>
  <c r="H10" i="5"/>
  <c r="I10" i="5" s="1"/>
  <c r="H9" i="5"/>
  <c r="H12" i="5" s="1"/>
  <c r="K5" i="5"/>
  <c r="K4" i="5" s="1"/>
  <c r="B24" i="8" s="1"/>
  <c r="C4" i="5"/>
  <c r="F34" i="4"/>
  <c r="C34" i="4"/>
  <c r="D33" i="4"/>
  <c r="F33" i="4" s="1"/>
  <c r="D32" i="4"/>
  <c r="F32" i="4" s="1"/>
  <c r="D31" i="4"/>
  <c r="F31" i="4" s="1"/>
  <c r="F25" i="4"/>
  <c r="G25" i="4" s="1"/>
  <c r="H24" i="4"/>
  <c r="G24" i="4"/>
  <c r="I24" i="4" s="1"/>
  <c r="F24" i="4"/>
  <c r="F23" i="4"/>
  <c r="G23" i="4" s="1"/>
  <c r="F22" i="4"/>
  <c r="G22" i="4" s="1"/>
  <c r="F21" i="4"/>
  <c r="G21" i="4" s="1"/>
  <c r="H20" i="4"/>
  <c r="F20" i="4"/>
  <c r="G20" i="4" s="1"/>
  <c r="I20" i="4" s="1"/>
  <c r="H19" i="4"/>
  <c r="F19" i="4"/>
  <c r="G19" i="4" s="1"/>
  <c r="I19" i="4" s="1"/>
  <c r="H18" i="4"/>
  <c r="F18" i="4"/>
  <c r="G18" i="4" s="1"/>
  <c r="I18" i="4" s="1"/>
  <c r="H17" i="4"/>
  <c r="F17" i="4"/>
  <c r="G17" i="4" s="1"/>
  <c r="F16" i="4"/>
  <c r="E16" i="4"/>
  <c r="G16" i="4" s="1"/>
  <c r="F15" i="4"/>
  <c r="E15" i="4"/>
  <c r="G15" i="4" s="1"/>
  <c r="F14" i="4"/>
  <c r="F13" i="4"/>
  <c r="E13" i="4"/>
  <c r="G13" i="4" s="1"/>
  <c r="F12" i="4"/>
  <c r="E12" i="4"/>
  <c r="G12" i="4" s="1"/>
  <c r="H11" i="4"/>
  <c r="G11" i="4"/>
  <c r="I11" i="4" s="1"/>
  <c r="F11" i="4"/>
  <c r="F10" i="4"/>
  <c r="G10" i="4" s="1"/>
  <c r="I10" i="4" s="1"/>
  <c r="F9" i="4"/>
  <c r="G9" i="4" s="1"/>
  <c r="F19" i="3"/>
  <c r="G19" i="3" s="1"/>
  <c r="F18" i="3"/>
  <c r="G18" i="3" s="1"/>
  <c r="F16" i="3"/>
  <c r="H23" i="4" s="1"/>
  <c r="F15" i="3"/>
  <c r="G15" i="3" s="1"/>
  <c r="F14" i="3"/>
  <c r="G13" i="3"/>
  <c r="F13" i="3"/>
  <c r="G11" i="3"/>
  <c r="F11" i="3"/>
  <c r="F10" i="3"/>
  <c r="G10" i="3" s="1"/>
  <c r="F9" i="3"/>
  <c r="G9" i="3" s="1"/>
  <c r="K5" i="3"/>
  <c r="C23" i="8" s="1"/>
  <c r="C4" i="3"/>
  <c r="C81" i="2"/>
  <c r="B81" i="2"/>
  <c r="C80" i="2"/>
  <c r="B80" i="2"/>
  <c r="E80" i="2" s="1"/>
  <c r="C79" i="2"/>
  <c r="D70" i="2"/>
  <c r="E69" i="2"/>
  <c r="B79" i="2" s="1"/>
  <c r="E79" i="2" s="1"/>
  <c r="E68" i="2"/>
  <c r="E67" i="2"/>
  <c r="B78" i="2" s="1"/>
  <c r="E66" i="2"/>
  <c r="E65" i="2"/>
  <c r="B60" i="2"/>
  <c r="B12" i="8" s="1"/>
  <c r="B59" i="2"/>
  <c r="B11" i="8" s="1"/>
  <c r="B58" i="2"/>
  <c r="B10" i="8" s="1"/>
  <c r="C54" i="2"/>
  <c r="B54" i="2"/>
  <c r="D81" i="2" s="1"/>
  <c r="D82" i="2" s="1"/>
  <c r="B53" i="2"/>
  <c r="B8" i="8" s="1"/>
  <c r="F49" i="2"/>
  <c r="H48" i="2"/>
  <c r="I48" i="2" s="1"/>
  <c r="H47" i="2"/>
  <c r="H49" i="2" s="1"/>
  <c r="H45" i="2"/>
  <c r="F45" i="2"/>
  <c r="I44" i="2"/>
  <c r="H44" i="2"/>
  <c r="H16" i="4" s="1"/>
  <c r="H43" i="2"/>
  <c r="I43" i="2" s="1"/>
  <c r="H42" i="2"/>
  <c r="I42" i="2" s="1"/>
  <c r="H41" i="2"/>
  <c r="H13" i="4" s="1"/>
  <c r="H40" i="2"/>
  <c r="C60" i="2" s="1"/>
  <c r="C12" i="8" s="1"/>
  <c r="F38" i="2"/>
  <c r="I37" i="2"/>
  <c r="H37" i="2"/>
  <c r="I36" i="2"/>
  <c r="H36" i="2"/>
  <c r="I35" i="2"/>
  <c r="H35" i="2"/>
  <c r="H34" i="2"/>
  <c r="I34" i="2" s="1"/>
  <c r="H33" i="2"/>
  <c r="I33" i="2" s="1"/>
  <c r="H32" i="2"/>
  <c r="I32" i="2" s="1"/>
  <c r="H31" i="2"/>
  <c r="H38" i="2" s="1"/>
  <c r="I30" i="2"/>
  <c r="H30" i="2"/>
  <c r="I29" i="2"/>
  <c r="H29" i="2"/>
  <c r="F27" i="2"/>
  <c r="H26" i="2"/>
  <c r="I26" i="2" s="1"/>
  <c r="D59" i="2" s="1"/>
  <c r="D11" i="8" s="1"/>
  <c r="H25" i="2"/>
  <c r="H10" i="4" s="1"/>
  <c r="H24" i="2"/>
  <c r="F22" i="2"/>
  <c r="I21" i="2"/>
  <c r="H21" i="2"/>
  <c r="I20" i="2"/>
  <c r="H20" i="2"/>
  <c r="H19" i="2"/>
  <c r="I19" i="2" s="1"/>
  <c r="H18" i="2"/>
  <c r="I18" i="2" s="1"/>
  <c r="H17" i="2"/>
  <c r="I17" i="2" s="1"/>
  <c r="I16" i="2"/>
  <c r="H16" i="2"/>
  <c r="I15" i="2"/>
  <c r="H15" i="2"/>
  <c r="H14" i="2"/>
  <c r="I14" i="2" s="1"/>
  <c r="F12" i="2"/>
  <c r="H11" i="2"/>
  <c r="I11" i="2" s="1"/>
  <c r="H10" i="2"/>
  <c r="I10" i="2" s="1"/>
  <c r="H9" i="2"/>
  <c r="K5" i="2"/>
  <c r="C22" i="8" s="1"/>
  <c r="C4" i="2"/>
  <c r="H25" i="4" l="1"/>
  <c r="K4" i="3"/>
  <c r="B23" i="8" s="1"/>
  <c r="I25" i="4"/>
  <c r="I22" i="2"/>
  <c r="B55" i="2"/>
  <c r="E34" i="4" s="1"/>
  <c r="H22" i="2"/>
  <c r="F8" i="4"/>
  <c r="G8" i="4" s="1"/>
  <c r="G32" i="4"/>
  <c r="I17" i="4"/>
  <c r="G33" i="4"/>
  <c r="G31" i="4"/>
  <c r="G34" i="4"/>
  <c r="I31" i="2"/>
  <c r="I38" i="2" s="1"/>
  <c r="H45" i="5"/>
  <c r="H12" i="7"/>
  <c r="I12" i="7" s="1"/>
  <c r="E77" i="5"/>
  <c r="E81" i="2"/>
  <c r="E78" i="5"/>
  <c r="I16" i="4"/>
  <c r="I23" i="4"/>
  <c r="C53" i="2"/>
  <c r="I9" i="2"/>
  <c r="H12" i="2"/>
  <c r="E70" i="2"/>
  <c r="B77" i="2"/>
  <c r="I22" i="4"/>
  <c r="E79" i="5"/>
  <c r="C58" i="2"/>
  <c r="C10" i="8" s="1"/>
  <c r="I24" i="2"/>
  <c r="H27" i="2"/>
  <c r="H9" i="4"/>
  <c r="I9" i="4" s="1"/>
  <c r="I9" i="8"/>
  <c r="I8" i="7"/>
  <c r="H38" i="5"/>
  <c r="I36" i="5"/>
  <c r="I38" i="5" s="1"/>
  <c r="H8" i="4"/>
  <c r="C9" i="8"/>
  <c r="I12" i="4"/>
  <c r="I31" i="5"/>
  <c r="I9" i="7"/>
  <c r="K4" i="2"/>
  <c r="B22" i="8" s="1"/>
  <c r="C53" i="5"/>
  <c r="I14" i="5"/>
  <c r="I23" i="5" s="1"/>
  <c r="H23" i="5"/>
  <c r="I10" i="7"/>
  <c r="H21" i="4"/>
  <c r="I21" i="4" s="1"/>
  <c r="G14" i="3"/>
  <c r="I13" i="4"/>
  <c r="G16" i="6"/>
  <c r="H19" i="7"/>
  <c r="I19" i="7" s="1"/>
  <c r="B9" i="8"/>
  <c r="G16" i="3"/>
  <c r="H12" i="4"/>
  <c r="B55" i="5"/>
  <c r="H15" i="4"/>
  <c r="I15" i="4" s="1"/>
  <c r="I9" i="5"/>
  <c r="H31" i="5"/>
  <c r="C79" i="5"/>
  <c r="H9" i="7"/>
  <c r="H16" i="7"/>
  <c r="I16" i="7" s="1"/>
  <c r="H23" i="7"/>
  <c r="I23" i="7" s="1"/>
  <c r="D79" i="5"/>
  <c r="D80" i="5" s="1"/>
  <c r="G9" i="8"/>
  <c r="H22" i="4"/>
  <c r="E33" i="4"/>
  <c r="C59" i="2"/>
  <c r="C11" i="8" s="1"/>
  <c r="I40" i="5"/>
  <c r="C76" i="5"/>
  <c r="C80" i="5" s="1"/>
  <c r="H13" i="7"/>
  <c r="I13" i="7" s="1"/>
  <c r="H9" i="8"/>
  <c r="C24" i="8"/>
  <c r="E67" i="5"/>
  <c r="I47" i="2"/>
  <c r="I25" i="2"/>
  <c r="I40" i="2"/>
  <c r="I41" i="2"/>
  <c r="C78" i="2"/>
  <c r="C82" i="2" s="1"/>
  <c r="F7" i="4"/>
  <c r="G7" i="4" s="1"/>
  <c r="I41" i="5"/>
  <c r="F7" i="7"/>
  <c r="G7" i="7" s="1"/>
  <c r="G24" i="7" s="1"/>
  <c r="G11" i="8" s="1"/>
  <c r="E31" i="4"/>
  <c r="H31" i="4" s="1"/>
  <c r="E63" i="5"/>
  <c r="E14" i="4"/>
  <c r="I42" i="5"/>
  <c r="E64" i="5"/>
  <c r="C77" i="5"/>
  <c r="E65" i="5"/>
  <c r="G10" i="8"/>
  <c r="E66" i="5"/>
  <c r="H34" i="4" l="1"/>
  <c r="E32" i="4"/>
  <c r="H32" i="4" s="1"/>
  <c r="I49" i="2"/>
  <c r="D54" i="2"/>
  <c r="D53" i="2"/>
  <c r="I12" i="2"/>
  <c r="E78" i="2"/>
  <c r="G26" i="4"/>
  <c r="D60" i="2"/>
  <c r="D12" i="8" s="1"/>
  <c r="I45" i="2"/>
  <c r="B75" i="5"/>
  <c r="E68" i="5"/>
  <c r="B82" i="2"/>
  <c r="E77" i="2"/>
  <c r="B76" i="5"/>
  <c r="E76" i="5" s="1"/>
  <c r="H33" i="4"/>
  <c r="C8" i="8"/>
  <c r="H7" i="4"/>
  <c r="H26" i="4" s="1"/>
  <c r="C55" i="2"/>
  <c r="H14" i="4"/>
  <c r="G14" i="4"/>
  <c r="I14" i="4" s="1"/>
  <c r="D53" i="5"/>
  <c r="I12" i="5"/>
  <c r="H8" i="8"/>
  <c r="H7" i="7"/>
  <c r="H24" i="7" s="1"/>
  <c r="H11" i="8" s="1"/>
  <c r="C55" i="5"/>
  <c r="D58" i="5"/>
  <c r="I10" i="8" s="1"/>
  <c r="I45" i="5"/>
  <c r="I27" i="2"/>
  <c r="D58" i="2"/>
  <c r="D10" i="8" s="1"/>
  <c r="E82" i="2" l="1"/>
  <c r="F77" i="5"/>
  <c r="I7" i="7"/>
  <c r="I24" i="7" s="1"/>
  <c r="I11" i="8" s="1"/>
  <c r="F76" i="5"/>
  <c r="F79" i="5"/>
  <c r="D55" i="5"/>
  <c r="F75" i="5"/>
  <c r="F78" i="5"/>
  <c r="I8" i="8"/>
  <c r="G17" i="8"/>
  <c r="B13" i="8"/>
  <c r="D8" i="8"/>
  <c r="F78" i="2"/>
  <c r="F81" i="2"/>
  <c r="D55" i="2"/>
  <c r="F77" i="2"/>
  <c r="F80" i="2"/>
  <c r="F79" i="2"/>
  <c r="I7" i="4"/>
  <c r="B80" i="5"/>
  <c r="E75" i="5"/>
  <c r="E80" i="5" s="1"/>
  <c r="I8" i="4"/>
  <c r="D9" i="8"/>
  <c r="H17" i="8"/>
  <c r="C13" i="8"/>
  <c r="I26" i="4" l="1"/>
  <c r="D13" i="8" s="1"/>
  <c r="F80" i="5"/>
  <c r="I17" i="8"/>
  <c r="F82" i="2"/>
</calcChain>
</file>

<file path=xl/sharedStrings.xml><?xml version="1.0" encoding="utf-8"?>
<sst xmlns="http://schemas.openxmlformats.org/spreadsheetml/2006/main" count="1201" uniqueCount="488">
  <si>
    <t>ANNEXES FINANCIÈRES – CONSULTATION S2604 – MARCHÉ PAF-SIRH</t>
  </si>
  <si>
    <t>Mode d’emploi candidat – DPGF, BPU et DQE des lots n° 1 et n° 2</t>
  </si>
  <si>
    <t>IDENTIFICATION DU CANDIDAT</t>
  </si>
  <si>
    <t>Raison sociale</t>
  </si>
  <si>
    <t>SIRET</t>
  </si>
  <si>
    <t>Date de l’offre</t>
  </si>
  <si>
    <t>Lot(s) présenté(s)</t>
  </si>
  <si>
    <t>RÈGLES DE REMPLISSAGE</t>
  </si>
  <si>
    <t>Compléter uniquement les cellules sur fond jaune. Les autres cellules contiennent des libellés, des quantités de comparaison ou des formules protégées.</t>
  </si>
  <si>
    <t>Ne pas insérer, supprimer ou déplacer de lignes et de colonnes dans les feuilles financières. Ne pas remplacer les formules ni créer de liens vers des fichiers externes.</t>
  </si>
  <si>
    <t>Les prix sont exprimés en euros hors taxes et comprennent tous les frais nécessaires à l’exécution de la prestation : licences, abonnements, hébergement, déplacements, documentation, support et frais généraux selon le périmètre de la ligne.</t>
  </si>
  <si>
    <t>Chaque ligne obligatoire doit être chiffrée distinctement. Un prix nul n’est admis que si aucun coût spécifique n’est associé à la ligne ; il doit alors être justifié dans la colonne « Commentaires du candidat ».</t>
  </si>
  <si>
    <t>La DPGF et le BPU sont contractuels. Le DQE est non contractuel et sert uniquement à comparer les offres à partir de quantités identiques.</t>
  </si>
  <si>
    <t>Les prestations obligatoires décrites par le CCTP sont comprises dans la DPGF. Elles ne peuvent pas être reportées dans le BPU.</t>
  </si>
  <si>
    <t>Les prix récurrents sont renseignés pour l’unité de période indiquée. Leur facturation intervient trimestriellement à terme échu conformément au CCAP.</t>
  </si>
  <si>
    <t>Le régime « F-A » correspond à un prix ferme, actualisable dans les conditions du CCAP. Le régime « R » correspond à un prix révisable annuellement.</t>
  </si>
  <si>
    <t>Le taux de TVA doit être renseigné pour chaque ligne. L’OFDT ne récupère pas la TVA : les montants TTC sont donc calculés et présentés.</t>
  </si>
  <si>
    <t>En cas de divergence entre les pièces, l’ordre de priorité prévu au CCAP s’applique. 
Toute réserve ou hypothèse doit être signalée dans la colonne « Commentaires du candidat ».</t>
  </si>
  <si>
    <t>LÉGENDE</t>
  </si>
  <si>
    <t>Cellule à compléter par le candidat</t>
  </si>
  <si>
    <t>Cellule calculée ou protégée</t>
  </si>
  <si>
    <t>En-tête, rubrique ou information OFDT</t>
  </si>
  <si>
    <t>CONTENU DU CLASSEUR</t>
  </si>
  <si>
    <t>Feuille</t>
  </si>
  <si>
    <t>Objet</t>
  </si>
  <si>
    <t>DPGF - Lot 1</t>
  </si>
  <si>
    <t>Prestations obligatoires du dispositif transitoire de paie et de la cible paye à façon.</t>
  </si>
  <si>
    <t>BPU - Lot 1</t>
  </si>
  <si>
    <t>Prestations complémentaires du lot n° 1, uniquement sur bon de commande.</t>
  </si>
  <si>
    <t>DQE - Lot 1</t>
  </si>
  <si>
    <t>Scénario de comparaison non contractuel et sensibilité au report de la paye à façon.</t>
  </si>
  <si>
    <t>DPGF - Lot 2</t>
  </si>
  <si>
    <t>Prestations obligatoires de gestion RH, parcours de l’agent et déplacements professionnels.</t>
  </si>
  <si>
    <t>BPU - Lot 2</t>
  </si>
  <si>
    <t>Prestations complémentaires du lot n° 2, uniquement sur bon de commande.</t>
  </si>
  <si>
    <t>DQE - Lot 2</t>
  </si>
  <si>
    <t>Scénario de comparaison non contractuel du lot n° 2.</t>
  </si>
  <si>
    <t>Récapitulatif</t>
  </si>
  <si>
    <t>Synthèse automatique des montants et contrôles de complétude.</t>
  </si>
  <si>
    <t>DPGF – Lot n° 1 – Paie transitoire et paye à façon</t>
  </si>
  <si>
    <t>Décomposition du prix global et forfaitaire – pièce contractuelle</t>
  </si>
  <si>
    <t>Candidat</t>
  </si>
  <si>
    <t>Statut de saisie</t>
  </si>
  <si>
    <t>Périmètre</t>
  </si>
  <si>
    <t>Lot n° 1 – Paie transitoire et paye à façon</t>
  </si>
  <si>
    <t>Lignes non renseignées</t>
  </si>
  <si>
    <t>Réf.</t>
  </si>
  <si>
    <t>Rubrique</t>
  </si>
  <si>
    <t>Désignation détaillée de la prestation</t>
  </si>
  <si>
    <t>Nature</t>
  </si>
  <si>
    <t>Unité / période tarifée</t>
  </si>
  <si>
    <t>Prix HT (€)</t>
  </si>
  <si>
    <t>TVA</t>
  </si>
  <si>
    <t>Montant TVA (€)</t>
  </si>
  <si>
    <t>Prix TTC (€)</t>
  </si>
  <si>
    <t>Régime</t>
  </si>
  <si>
    <t>Facturation</t>
  </si>
  <si>
    <t>Livrable / justificatif du service fait</t>
  </si>
  <si>
    <t>Nature économique indicative</t>
  </si>
  <si>
    <t>Commentaires du candidat</t>
  </si>
  <si>
    <t>A — Cadrage, conception et pilotage</t>
  </si>
  <si>
    <t>A1</t>
  </si>
  <si>
    <t>A</t>
  </si>
  <si>
    <t>Réunion de démarrage, cadrage du projet et planning détaillé</t>
  </si>
  <si>
    <t>Initiale</t>
  </si>
  <si>
    <t>Forfait</t>
  </si>
  <si>
    <t>F-A</t>
  </si>
  <si>
    <t>Après validation du cadrage</t>
  </si>
  <si>
    <t>Compte rendu de démarrage, planning validé et liste des prérequis</t>
  </si>
  <si>
    <t>Conseil / intégration</t>
  </si>
  <si>
    <t>A2</t>
  </si>
  <si>
    <t>Analyse des processus, architecture fonctionnelle et technique, gouvernance, risques et responsabilités</t>
  </si>
  <si>
    <t>Après validation des livrables de conception</t>
  </si>
  <si>
    <t>Note d’architecture, matrice des responsabilités, registre initial des risques</t>
  </si>
  <si>
    <t>A3</t>
  </si>
  <si>
    <t>Plan d’assurance qualité, organisation documentaire et dispositif de suivi du projet</t>
  </si>
  <si>
    <t>Après validation des documents de pilotage</t>
  </si>
  <si>
    <t>Plan qualité et dispositif de suivi validés</t>
  </si>
  <si>
    <t>Conseil / pilotage</t>
  </si>
  <si>
    <t>Sous-total a — cadrage, conception et pilotage</t>
  </si>
  <si>
    <t>B — Dispositif transitoire de paie : mise en place</t>
  </si>
  <si>
    <t>B1</t>
  </si>
  <si>
    <t>B</t>
  </si>
  <si>
    <t>Mise à disposition, installation et configuration technique de la solution transitoire</t>
  </si>
  <si>
    <t>Après mise à disposition de l’environnement</t>
  </si>
  <si>
    <t>Environnement accessible et dossier d’installation</t>
  </si>
  <si>
    <t>Logiciel / intégration</t>
  </si>
  <si>
    <t>B2</t>
  </si>
  <si>
    <t>Paramétrage employeur, règles de paie, éléments fixes et variables, cotisations, contributions et retenues</t>
  </si>
  <si>
    <t>Après validation du paramétrage</t>
  </si>
  <si>
    <t>Dossier de paramétrage et résultats de contrôle</t>
  </si>
  <si>
    <t>Paramétrage / intégration</t>
  </si>
  <si>
    <t>B3</t>
  </si>
  <si>
    <t>Reprise, contrôle et fiabilisation des données issues de GRH.Net dans le périmètre initial</t>
  </si>
  <si>
    <t>Après validation de la reprise</t>
  </si>
  <si>
    <t>Rapport de reprise, contrôles et corrections</t>
  </si>
  <si>
    <t>Migration de données</t>
  </si>
  <si>
    <t>B4</t>
  </si>
  <si>
    <t>Configuration des bulletins de paie, états de contrôle, journaux et historiques</t>
  </si>
  <si>
    <t>Après validation des modèles et états</t>
  </si>
  <si>
    <t>Bulletins et états de test conformes</t>
  </si>
  <si>
    <t>Paramétrage / logiciel</t>
  </si>
  <si>
    <t>B5</t>
  </si>
  <si>
    <t>Paramétrage de la DSN, du prélèvement à la source, de l’IRCANTEC et de l’assurance chômage</t>
  </si>
  <si>
    <t>Après validation des déclarations de test</t>
  </si>
  <si>
    <t>Fichiers et contrôles de test conformes</t>
  </si>
  <si>
    <t>Paramétrage réglementaire</t>
  </si>
  <si>
    <t>B6</t>
  </si>
  <si>
    <t>Configuration des fichiers, états et écritures nécessaires au paiement, à la comptabilisation et aux contrôles</t>
  </si>
  <si>
    <t>Après validation des sorties</t>
  </si>
  <si>
    <t>Fichiers et états de test conformes</t>
  </si>
  <si>
    <t>Interface / paramétrage</t>
  </si>
  <si>
    <t>B7</t>
  </si>
  <si>
    <t>Tests, recette, corrections et mise en production opérationnelle du dispositif transitoire au 1er janvier 2027</t>
  </si>
  <si>
    <t>Après admission de la mise en production</t>
  </si>
  <si>
    <t>Plan de tests, bilan de recette et décision d’admission</t>
  </si>
  <si>
    <t>Intégration / recette</t>
  </si>
  <si>
    <t>B8</t>
  </si>
  <si>
    <t>Formation initiale et documentation d’administration, d’exploitation et d’utilisation du dispositif transitoire</t>
  </si>
  <si>
    <t>Après réalisation et remise des supports</t>
  </si>
  <si>
    <t>Feuilles de présence, supports et documentation remis</t>
  </si>
  <si>
    <t>Formation / documentation</t>
  </si>
  <si>
    <t>Sous-total b — dispositif transitoire de paie : mise en place</t>
  </si>
  <si>
    <t>C — Dispositif transitoire de paie : exploitation</t>
  </si>
  <si>
    <t>C1</t>
  </si>
  <si>
    <t>C</t>
  </si>
  <si>
    <t>Exploitation complète de la paie transitoire, incluant les calculs définitifs, bulletins, déclarations, fichiers et états nécessaires</t>
  </si>
  <si>
    <t>Récurrente</t>
  </si>
  <si>
    <t>Mois</t>
  </si>
  <si>
    <t>R</t>
  </si>
  <si>
    <t>Facturation trimestrielle à terme échu</t>
  </si>
  <si>
    <t>Relevé mensuel des paies réalisées et états produits</t>
  </si>
  <si>
    <t>Exploitation de service</t>
  </si>
  <si>
    <t>C2</t>
  </si>
  <si>
    <t>Maintenance corrective, réglementaire et de sécurité, mises à jour, assistance et support du dispositif transitoire</t>
  </si>
  <si>
    <t>Relevé des services, incidents et mises à jour</t>
  </si>
  <si>
    <t>Maintenance / support</t>
  </si>
  <si>
    <t>C3</t>
  </si>
  <si>
    <t>Forfait mensuel tout compris de maintien du dispositif transitoire en cas de report de la paye à façon ; ce prix se substitue aux lignes C1 et C2 pendant les mois de report</t>
  </si>
  <si>
    <t>Mois de report</t>
  </si>
  <si>
    <t>Sur décision écrite de l’OFDT, facturation trimestrielle à terme échu</t>
  </si>
  <si>
    <t>Relevé des paies et services fournis pendant la période de report</t>
  </si>
  <si>
    <t>Exploitation / maintenance</t>
  </si>
  <si>
    <t>Sous-total c — dispositif transitoire de paie : exploitation</t>
  </si>
  <si>
    <t>D — Préparation et mise en œuvre de la cible paye à façon</t>
  </si>
  <si>
    <t>D1</t>
  </si>
  <si>
    <t>D</t>
  </si>
  <si>
    <t>Paramétrage de la pré-liquidation, des simulations et des contrôles de cohérence</t>
  </si>
  <si>
    <t>Après validation du paramétrage cible</t>
  </si>
  <si>
    <t>Dossier de paramétrage et résultats de simulation</t>
  </si>
  <si>
    <t>D2</t>
  </si>
  <si>
    <t>Configuration des habilitations, circuits de validation, signature de l’ordonnateur et visa de l’agent comptable</t>
  </si>
  <si>
    <t>Après validation des workflows</t>
  </si>
  <si>
    <t>Matrice des habilitations et tests des circuits</t>
  </si>
  <si>
    <t>Paramétrage / sécurité</t>
  </si>
  <si>
    <t>D3</t>
  </si>
  <si>
    <t>Compatibilité avec l’interface GEST et génération des mouvements conformes aux spécifications DGFiP</t>
  </si>
  <si>
    <t>Après validation des flux GEST</t>
  </si>
  <si>
    <t>Flux de test conformes et rapport de validation</t>
  </si>
  <si>
    <t>Interface / développement</t>
  </si>
  <si>
    <t>D4</t>
  </si>
  <si>
    <t>Intégration et exploitation des retours et restitutions de la DGFiP</t>
  </si>
  <si>
    <t>Après validation des retours de test</t>
  </si>
  <si>
    <t>Rapport de tests des retours et restitutions</t>
  </si>
  <si>
    <t>Interface / intégration</t>
  </si>
  <si>
    <t>D5</t>
  </si>
  <si>
    <t>Interfaces obligatoires avec le lot n° 2, PEP et les autres applications prévues au périmètre initial</t>
  </si>
  <si>
    <t>Après recette des interfaces</t>
  </si>
  <si>
    <t>Spécifications, journaux de tests et bilan de recette</t>
  </si>
  <si>
    <t>Interfaces / intégration</t>
  </si>
  <si>
    <t>D6</t>
  </si>
  <si>
    <t>Tests de conformité, flux d’essai, corrections et opérations de validation demandées par la DGFiP</t>
  </si>
  <si>
    <t>Après validation des tests</t>
  </si>
  <si>
    <t>Plan de tests, résultats et éléments de preuve</t>
  </si>
  <si>
    <t>Recette / homologation</t>
  </si>
  <si>
    <t>D7</t>
  </si>
  <si>
    <t>Accompagnement des échanges avec la DGFiP et préparation opérationnelle de la bascule</t>
  </si>
  <si>
    <t>Après validation des prérequis de bascule</t>
  </si>
  <si>
    <t>Compte rendu, plan de bascule et prérequis validés</t>
  </si>
  <si>
    <t>Conseil / accompagnement</t>
  </si>
  <si>
    <t>D8</t>
  </si>
  <si>
    <t>Formation et documentation spécifiques au fonctionnement cible de paye à façon</t>
  </si>
  <si>
    <t>Supports, feuilles de présence et documentation</t>
  </si>
  <si>
    <t>D9</t>
  </si>
  <si>
    <t>Bascule, accompagnement au démarrage, correction des anomalies, stabilisation et admission de la cible</t>
  </si>
  <si>
    <t>Après admission à l’issue de la stabilisation</t>
  </si>
  <si>
    <t>Bilan de bascule, bilan de stabilisation et décision d’admission</t>
  </si>
  <si>
    <t>Intégration / stabilisation</t>
  </si>
  <si>
    <t>Sous-total d — préparation et mise en œuvre de la cible paye à façon</t>
  </si>
  <si>
    <t>E — Prestations récurrentes de la solution cible</t>
  </si>
  <si>
    <t>E1</t>
  </si>
  <si>
    <t>E</t>
  </si>
  <si>
    <t>Licences, abonnements ou droits d’usage nécessaires au périmètre obligatoire</t>
  </si>
  <si>
    <t>Trimestre</t>
  </si>
  <si>
    <t>Relevé de mise à disposition des droits et services</t>
  </si>
  <si>
    <t>Licence / abonnement</t>
  </si>
  <si>
    <t>E2</t>
  </si>
  <si>
    <t>Hébergement, sauvegardes, restauration, sécurité, disponibilité et continuité de service</t>
  </si>
  <si>
    <t>Relevé des services d’hébergement et de disponibilité</t>
  </si>
  <si>
    <t>Hébergement / SaaS</t>
  </si>
  <si>
    <t>E3</t>
  </si>
  <si>
    <t>Maintenance corrective, adaptative, réglementaire et de sécurité, y compris maintenance des interfaces obligatoires</t>
  </si>
  <si>
    <t>Relevé de maintenance et mises à jour</t>
  </si>
  <si>
    <t>Maintenance</t>
  </si>
  <si>
    <t>E4</t>
  </si>
  <si>
    <t>Assistance et support, notamment pendant les périodes sensibles de préparation et de transmission de la paie</t>
  </si>
  <si>
    <t>Relevé des demandes et incidents significatifs</t>
  </si>
  <si>
    <t>Support / assistance</t>
  </si>
  <si>
    <t>E5</t>
  </si>
  <si>
    <t>Conservation et consultation des historiques de paie transitoire et cible pendant la durée du marché</t>
  </si>
  <si>
    <t>Accès aux historiques et relevé de disponibilité</t>
  </si>
  <si>
    <t>Archivage / hébergement</t>
  </si>
  <si>
    <t>Sous-total e — prestations récurrentes de la solution cible</t>
  </si>
  <si>
    <t>F — Réversibilité minimale comprise dans le forfait</t>
  </si>
  <si>
    <t>F1</t>
  </si>
  <si>
    <t>F</t>
  </si>
  <si>
    <t>Élaboration du plan de réversibilité et actualisation en cas d’évolution substantielle</t>
  </si>
  <si>
    <t>Réversibilité</t>
  </si>
  <si>
    <t>Après validation du plan</t>
  </si>
  <si>
    <t>Plan de réversibilité validé</t>
  </si>
  <si>
    <t>Documentation / réversibilité</t>
  </si>
  <si>
    <t>F2</t>
  </si>
  <si>
    <t>Exécution de la réversibilité minimale : exports, documentations, transfert, corrections, suppression et attestation</t>
  </si>
  <si>
    <t>Après validation de la restitution</t>
  </si>
  <si>
    <t>Exports exploitables, documentation, attestation de suppression</t>
  </si>
  <si>
    <t>Sous-total f — réversibilité minimale comprise dans le forfait</t>
  </si>
  <si>
    <t>SYNTHÈSE FINANCIÈRE DE LA DPGF</t>
  </si>
  <si>
    <t>Indicateur</t>
  </si>
  <si>
    <t>Montant HT (€)</t>
  </si>
  <si>
    <t>Montant TTC (€)</t>
  </si>
  <si>
    <t>Total des prestations initiales</t>
  </si>
  <si>
    <t>Total de la réversibilité minimale</t>
  </si>
  <si>
    <t>Total forfaitaire initial + réversibilité</t>
  </si>
  <si>
    <t>Prix périodiques de référence</t>
  </si>
  <si>
    <t>TVA (€)</t>
  </si>
  <si>
    <t>Prix mensuel du dispositif transitoire de base (C1 + C2)</t>
  </si>
  <si>
    <t>Prix mensuel de maintien en cas de report (C3)</t>
  </si>
  <si>
    <t>Prix trimestriel de la solution cible (E1 à E5)</t>
  </si>
  <si>
    <t>ÉCHÉANCIER FINANCIER DES PRESTATIONS INITIALES</t>
  </si>
  <si>
    <t>Jalon</t>
  </si>
  <si>
    <t>Phase concernée</t>
  </si>
  <si>
    <t>Livrable / critère de vérification</t>
  </si>
  <si>
    <t>Part du prix initial</t>
  </si>
  <si>
    <t>Modalité de paiement</t>
  </si>
  <si>
    <t>Cadrage et conception validés</t>
  </si>
  <si>
    <t>Planning, architecture, gouvernance, risques et documents de cadrage validés</t>
  </si>
  <si>
    <t>Après constatation du service fait</t>
  </si>
  <si>
    <t>Dispositif transitoire prêt pour la mise en production</t>
  </si>
  <si>
    <t>Paramétrage, reprise de données, tests, formation et documentation validés</t>
  </si>
  <si>
    <t>Après admission du dispositif transitoire</t>
  </si>
  <si>
    <t>Cible paye à façon paramétrée et flux conformes</t>
  </si>
  <si>
    <t>Workflows, GEST, interfaces et tests de conformité validés</t>
  </si>
  <si>
    <t>Après validation des résultats de tests</t>
  </si>
  <si>
    <t>Bascule dans la paye à façon</t>
  </si>
  <si>
    <t>Prérequis validés, bascule réalisée et services cibles opérationnels</t>
  </si>
  <si>
    <t>Stabilisation et admission finale</t>
  </si>
  <si>
    <t>Anomalies corrigées, bilan de stabilisation et admission finale</t>
  </si>
  <si>
    <t>Après admission finale</t>
  </si>
  <si>
    <t>TOTAL</t>
  </si>
  <si>
    <t>Le total doit correspondre au prix initial HT.</t>
  </si>
  <si>
    <t>Les prix périodiques sont renseignés pour l’unité indiquée. Les prestations récurrentes sont facturées trimestriellement à terme échu. La réversibilité minimale est comprise dans le forfait et ne peut être facturée au BPU.</t>
  </si>
  <si>
    <t>BPU – Lot n° 1 – Paie transitoire et paye à façon</t>
  </si>
  <si>
    <t>Bordereau des prix unitaires – prestations complémentaires sur bons de commande</t>
  </si>
  <si>
    <t>Désignation de la prestation complémentaire</t>
  </si>
  <si>
    <t>Unité</t>
  </si>
  <si>
    <t>Prix unitaire HT (€)</t>
  </si>
  <si>
    <t>Prix unitaire TTC (€)</t>
  </si>
  <si>
    <t>Précisions / inclusions</t>
  </si>
  <si>
    <t>A — Expertise et paramétrage complémentaires</t>
  </si>
  <si>
    <t>Journée d’expertise fonctionnelle complémentaire en paie ou paye à façon</t>
  </si>
  <si>
    <t>Journée</t>
  </si>
  <si>
    <t>Prestation hors périmètre forfaitaire, sur besoin expressément commandé.</t>
  </si>
  <si>
    <t>Journée d’expertise technique ou de développement complémentaire</t>
  </si>
  <si>
    <t>Analyse, développement, tests et documentation de l’intervention commandée.</t>
  </si>
  <si>
    <t>Journée de paramétrage complémentaire hors périmètre initial</t>
  </si>
  <si>
    <t>Paramétrage et tests associés, hors corrections nécessaires à la conformité du forfait.</t>
  </si>
  <si>
    <t>B — Formation, données et interfaces complémentaires</t>
  </si>
  <si>
    <t>Session de formation supplémentaire</t>
  </si>
  <si>
    <t>Demi-journée</t>
  </si>
  <si>
    <t>Préparation, animation à distance ou sur site et support de formation.</t>
  </si>
  <si>
    <t>Reprise d’une source de données supplémentaire étrangère au périmètre initial</t>
  </si>
  <si>
    <t>Source</t>
  </si>
  <si>
    <t>Analyse, mapping, reprise, contrôle et rapport de reprise.</t>
  </si>
  <si>
    <t>Interface ou flux complémentaire non prévu au périmètre initial</t>
  </si>
  <si>
    <t>Forfait par interface</t>
  </si>
  <si>
    <t>Spécifications, réalisation, tests, documentation et mise en production.</t>
  </si>
  <si>
    <t>Licence ou utilisateur supplémentaire lorsque le modèle tarifaire le justifie</t>
  </si>
  <si>
    <t>Utilisateur / an</t>
  </si>
  <si>
    <t>Droit d’usage, maintenance et support associés.</t>
  </si>
  <si>
    <t>C — Réversibilité complémentaire</t>
  </si>
  <si>
    <t>Production d’un export spécifique non prévu par les obligations minimales de réversibilité</t>
  </si>
  <si>
    <t>Export</t>
  </si>
  <si>
    <t>Production, contrôle et documentation de l’export spécifique.</t>
  </si>
  <si>
    <t>Assistance renforcée à la réversibilité au-delà des obligations minimales</t>
  </si>
  <si>
    <t>Assistance expressément commandée, hors transfert normal compris dans le forfait.</t>
  </si>
  <si>
    <t>DQE – Lot n° 1</t>
  </si>
  <si>
    <t>Détail quantitatif estimatif non contractuel – scénario de comparaison</t>
  </si>
  <si>
    <t>Désignation</t>
  </si>
  <si>
    <t>Origine</t>
  </si>
  <si>
    <t>Quantité estimative</t>
  </si>
  <si>
    <t>Prix / montant HT (€)</t>
  </si>
  <si>
    <t>Total HT (€)</t>
  </si>
  <si>
    <t>Total TTC (€)</t>
  </si>
  <si>
    <t>Observations</t>
  </si>
  <si>
    <t>F0</t>
  </si>
  <si>
    <t>Prestations initiales forfaitaires</t>
  </si>
  <si>
    <t>DPGF</t>
  </si>
  <si>
    <t>Agrégation des lignes de nature « Initiale »</t>
  </si>
  <si>
    <t>R0</t>
  </si>
  <si>
    <t>Réversibilité minimale</t>
  </si>
  <si>
    <t>Prestations minimales comprises dans le forfait</t>
  </si>
  <si>
    <t>C3 n’est activé qu’en cas de report</t>
  </si>
  <si>
    <t>BPU-A1</t>
  </si>
  <si>
    <t>BPU</t>
  </si>
  <si>
    <t>Quantité non contractuelle</t>
  </si>
  <si>
    <t>BPU-A2</t>
  </si>
  <si>
    <t>BPU-A3</t>
  </si>
  <si>
    <t>BPU-B1</t>
  </si>
  <si>
    <t>BPU-B2</t>
  </si>
  <si>
    <t>BPU-B3</t>
  </si>
  <si>
    <t>BPU-B4</t>
  </si>
  <si>
    <t>BPU-C1</t>
  </si>
  <si>
    <t>BPU-C2</t>
  </si>
  <si>
    <t>TOTAL DU DQE DE RÉFÉRENCE</t>
  </si>
  <si>
    <t>SENSIBILITÉ AU REPORT DE L’ENTRÉE DANS LA PAYE À FAÇON</t>
  </si>
  <si>
    <t>Scénario</t>
  </si>
  <si>
    <t>Mois transitoire de base</t>
  </si>
  <si>
    <t>Total fixe HT (€)</t>
  </si>
  <si>
    <t>Récurrent HT (€)</t>
  </si>
  <si>
    <t>BPU estimatif HT (€)</t>
  </si>
  <si>
    <t>Total scénario HT (€)</t>
  </si>
  <si>
    <t>Cible au calendrier prévu</t>
  </si>
  <si>
    <t>Report de 12 mois</t>
  </si>
  <si>
    <t>Report de 24 mois</t>
  </si>
  <si>
    <t>Maintien transitoire jusqu’à la durée maximale</t>
  </si>
  <si>
    <t>DPGF – Lot n° 2 – Gestion RH et déplacements</t>
  </si>
  <si>
    <t>Lot n° 2 – Gestion RH et déplacements</t>
  </si>
  <si>
    <t>Compte rendu, planning et liste des prérequis</t>
  </si>
  <si>
    <t>Analyse des processus, conception fonctionnelle et technique, architecture des données et organisation des interfaces</t>
  </si>
  <si>
    <t>Après validation de la conception</t>
  </si>
  <si>
    <t>Dossier de conception et note d’architecture</t>
  </si>
  <si>
    <t>Plan d’assurance qualité, gouvernance, registre des risques et matrice des responsabilités</t>
  </si>
  <si>
    <t>Plan qualité, registre et matrice validés</t>
  </si>
  <si>
    <t>B — Paramétrage des domaines fonctionnels</t>
  </si>
  <si>
    <t>Dossier agent, arrivée, départ, carrière, contrats et avenants</t>
  </si>
  <si>
    <t>Après validation du domaine</t>
  </si>
  <si>
    <t>Paramétrage et cas de tests validés</t>
  </si>
  <si>
    <t>Paramétrage SIRH</t>
  </si>
  <si>
    <t>Congés, absences, autorisations, RTT, comptes épargne-temps et droits à repos</t>
  </si>
  <si>
    <t>Paramétrage, règles et cas de tests validés</t>
  </si>
  <si>
    <t>Télétravail, droits, demandes, décisions, avenants et calendriers</t>
  </si>
  <si>
    <t>Formation et suivi du développement des compétences</t>
  </si>
  <si>
    <t>Santé au travail et prévention dans le périmètre administratif de l’employeur</t>
  </si>
  <si>
    <t>Paramétrage, habilitations et cas de tests validés</t>
  </si>
  <si>
    <t>Entretiens professionnels, évaluations, objectifs et campagnes</t>
  </si>
  <si>
    <t>Paramétrage, formulaires et cas de tests validés</t>
  </si>
  <si>
    <t>Alertes, échéances, campagnes RH, tableaux de suivi et notifications</t>
  </si>
  <si>
    <t>Règles, alertes et tableaux de suivi validés</t>
  </si>
  <si>
    <t>Déplacements professionnels, ordres de mission, frais, avances, régularisations et remboursements</t>
  </si>
  <si>
    <t>Paramétrage, workflows et cas de tests validés</t>
  </si>
  <si>
    <t>Paramétrage déplacements</t>
  </si>
  <si>
    <t>B9</t>
  </si>
  <si>
    <t>Production documentaire, workflows, validation dématérialisée et signature électronique dans le périmètre obligatoire</t>
  </si>
  <si>
    <t>Après validation des circuits et documents</t>
  </si>
  <si>
    <t>Modèles, workflows et tests de signature/validation</t>
  </si>
  <si>
    <t>Paramétrage / signature</t>
  </si>
  <si>
    <t>Sous-total b — paramétrage des domaines fonctionnels</t>
  </si>
  <si>
    <t>C — Reprise des données, gouvernance et interfaces</t>
  </si>
  <si>
    <t>Reprise et fiabilisation des données administratives et RH issues de GRH.Net dans le périmètre initial</t>
  </si>
  <si>
    <t>Rapport de reprise et contrôles de cohérence</t>
  </si>
  <si>
    <t>Reprise et fiabilisation des congés, absences, droits et historiques issus d’OHRIS</t>
  </si>
  <si>
    <t>Rapport de reprise OHRIS et contrôles</t>
  </si>
  <si>
    <t>Reprise des autres données, documents et historiques identifiés lors du cadrage dans le périmètre initial</t>
  </si>
  <si>
    <t>Rapport de reprise et inventaire des éléments repris</t>
  </si>
  <si>
    <t>C4</t>
  </si>
  <si>
    <t>Dictionnaire des données, cartographie des flux, référentiels et tables de correspondance</t>
  </si>
  <si>
    <t>Après validation des livrables de données</t>
  </si>
  <si>
    <t>Dictionnaire, cartographie et tables validés</t>
  </si>
  <si>
    <t>Gouvernance des données</t>
  </si>
  <si>
    <t>C5</t>
  </si>
  <si>
    <t>Interface obligatoire avec le lot n° 1 et mécanismes de synchronisation des événements RH ayant une incidence sur la paie</t>
  </si>
  <si>
    <t>Après recette de l’interface</t>
  </si>
  <si>
    <t>C6</t>
  </si>
  <si>
    <t>Échanges obligatoires avec PEP pour les données et pièces du périmètre initial, sans double saisie non maîtrisée</t>
  </si>
  <si>
    <t>Après recette des échanges</t>
  </si>
  <si>
    <t>Spécifications, tests et suivi des anomalies/rejets</t>
  </si>
  <si>
    <t>Sous-total c — reprise des données, gouvernance et interfaces</t>
  </si>
  <si>
    <t>D — Tests, formation, mise en production et stabilisation</t>
  </si>
  <si>
    <t>Plan de tests, recette fonctionnelle et technique, corrections et bilan de recette</t>
  </si>
  <si>
    <t>Après validation de la recette</t>
  </si>
  <si>
    <t>Plan de tests et bilan de recette validés</t>
  </si>
  <si>
    <t>Recette / intégration</t>
  </si>
  <si>
    <t>Formation initiale des administrateurs et gestionnaires</t>
  </si>
  <si>
    <t>Après réalisation des formations</t>
  </si>
  <si>
    <t>Feuilles de présence et supports remis</t>
  </si>
  <si>
    <t>Formation</t>
  </si>
  <si>
    <t>Formation initiale des agents et responsables hiérarchiques</t>
  </si>
  <si>
    <t>Documentation d’administration, d’exploitation et d’utilisation</t>
  </si>
  <si>
    <t>Après remise et validation</t>
  </si>
  <si>
    <t>Documentation complète et exploitable</t>
  </si>
  <si>
    <t>Documentation</t>
  </si>
  <si>
    <t>Mise en production, accompagnement au démarrage, correction des anomalies, stabilisation et admission</t>
  </si>
  <si>
    <t>Plan de mise en production, bilan de stabilisation et admission</t>
  </si>
  <si>
    <t>Sous-total d — tests, formation, mise en production et stabilisation</t>
  </si>
  <si>
    <t>E — Prestations récurrentes</t>
  </si>
  <si>
    <t>Licences, abonnements ou droits d’usage pour le périmètre obligatoire et les utilisateurs de l’OFDT</t>
  </si>
  <si>
    <t>Relevé des droits et services disponibles</t>
  </si>
  <si>
    <t>Maintenance corrective, adaptative, réglementaire et de sécurité, y compris interfaces obligatoires</t>
  </si>
  <si>
    <t>Assistance et support aux utilisateurs et administrateurs</t>
  </si>
  <si>
    <t>Service de signature électronique ou de validation dématérialisée, avec volume standard inclus à préciser par le candidat</t>
  </si>
  <si>
    <t>Relevé du service et du volume consommé</t>
  </si>
  <si>
    <t>Signature électronique / service tiers</t>
  </si>
  <si>
    <t>Sous-total e — prestations récurrentes</t>
  </si>
  <si>
    <t>Exports exploitables, documentation et attestation de suppression</t>
  </si>
  <si>
    <t>Prix trimestriel des prestations récurrentes (E1 à E5)</t>
  </si>
  <si>
    <t>Paramétrage fonctionnel et reprises de données</t>
  </si>
  <si>
    <t>Domaines fonctionnels paramétrés et reprises de données validées</t>
  </si>
  <si>
    <t>Après validation des livrables</t>
  </si>
  <si>
    <t>Interfaces et recette validées</t>
  </si>
  <si>
    <t>Interfaces, flux, tests et bilan de recette validés</t>
  </si>
  <si>
    <t>Mise en production et formations réalisées</t>
  </si>
  <si>
    <t>Solution opérationnelle, utilisateurs formés et documentation remise</t>
  </si>
  <si>
    <t>BPU – Lot n° 2 – Gestion RH et déplacements</t>
  </si>
  <si>
    <t>Journée d’expertise fonctionnelle RH ou déplacements</t>
  </si>
  <si>
    <t>B — Formation, données, interfaces et services tiers</t>
  </si>
  <si>
    <t>Volume supplémentaire de signature électronique au-delà du volume inclus dans la DPGF</t>
  </si>
  <si>
    <t>Pack de 100 signatures</t>
  </si>
  <si>
    <t>Accès au service tiers, consommation et support associés.</t>
  </si>
  <si>
    <t>DQE – Lot n° 2</t>
  </si>
  <si>
    <t>Hypothèse de référence : prestations initiales et réversibilité, puis 16 trimestres de prestations récurrentes correspondant à la durée maximale du lot. Les quantités du BPU sont uniquement destinées à la comparaison des offres.</t>
  </si>
  <si>
    <t>16 trimestres non contractuels</t>
  </si>
  <si>
    <t>BPU-B5</t>
  </si>
  <si>
    <t>RÉCAPITULATIF FINANCIER</t>
  </si>
  <si>
    <t>Synthèse automatique des DPGF, BPU et DQE – ne pas saisir dans cette feuille</t>
  </si>
  <si>
    <t>LOT N° 1 – PAIE TRANSITOIRE ET PAYE À FAÇON</t>
  </si>
  <si>
    <t>LOT N° 2 – GESTION RH ET DÉPLACEMENTS</t>
  </si>
  <si>
    <t>HT (€)</t>
  </si>
  <si>
    <t>TTC (€)</t>
  </si>
  <si>
    <t>Prestations initiales</t>
  </si>
  <si>
    <t>Prix mensuel transitoire de base</t>
  </si>
  <si>
    <t>Prix trimestriel récurrent</t>
  </si>
  <si>
    <t>Prix mensuel de maintien en cas de report</t>
  </si>
  <si>
    <t>Total DQE de référence</t>
  </si>
  <si>
    <t>Prix trimestriel de la cible</t>
  </si>
  <si>
    <t>TOTAL DE RÉFÉRENCE DES DEUX LOTS</t>
  </si>
  <si>
    <t>Total DQE des lots n° 1 et n° 2</t>
  </si>
  <si>
    <t>CONTRÔLES DE COMPLÉTUDE</t>
  </si>
  <si>
    <t>Statut</t>
  </si>
  <si>
    <t>PARAMÈTRES CONTRACTUELS DE LA CONSULTATION S2604</t>
  </si>
  <si>
    <t>Hypothèse de calendrier retenue dans les annexes : notification le 15/10/2026 et fin de la durée maximale le 14/10/2030.</t>
  </si>
  <si>
    <t>La colonne « Traitement budgétaire indicatif OFDT » constitue une aide à l’imputation. La qualification définitive relève de l’OFDT et de l’agent comptable.</t>
  </si>
  <si>
    <t>Les maximums HT des parties à bons de commande sont fixés à 75 000 € pour le lot n° 1 et à 60 000 € pour le lot n° 2, soit 135 000 € HT au total sur la durée maximale du marché.</t>
  </si>
  <si>
    <t>Traitement budgétaire indicatif OFDT</t>
  </si>
  <si>
    <t>Investissement à analyser</t>
  </si>
  <si>
    <t>À déterminer après analyse de l’offre</t>
  </si>
  <si>
    <t>Fonctionnement récurrent</t>
  </si>
  <si>
    <t>Fonctionnement</t>
  </si>
  <si>
    <t>Date prévisionnelle de paiement</t>
  </si>
  <si>
    <t>VENTILATION PRÉVISIONNELLE DES BESOINS DE CRÉDITS PAR EXERCICE</t>
  </si>
  <si>
    <t>Hypothèse OFDT : notification le 15/10/2026 ; dispositif transitoire du 01/01/2027 au 31/12/2027 ; solution cible du 01/01/2028 au 14/10/2030 ; réversibilité imputée en 2030. Les dates de jalons ci-dessus constituent des hypothèses prévisionnelles de paiement.</t>
  </si>
  <si>
    <t>Exercice</t>
  </si>
  <si>
    <t>Prestations initiales HT (€)</t>
  </si>
  <si>
    <t>Prestations récurrentes HT (€)</t>
  </si>
  <si>
    <t>Réversibilité HT (€)</t>
  </si>
  <si>
    <t>Maximum HT de la partie à bons de commande – lot n° 1</t>
  </si>
  <si>
    <t>€ HT</t>
  </si>
  <si>
    <t>Statut OFDT</t>
  </si>
  <si>
    <t>FIXÉ</t>
  </si>
  <si>
    <t>Hypothèse de référence : notification le 15/10/2026, 12 mois de paie transitoire du 01/01/2027 au 31/12/2027, puis services cibles du 01/01/2028 au 14/10/2030. Les quantités de services cibles sont calculées au prorata exact de la durée restante du marché. Les quantités sont uniquement destinées à la comparaison des offres.</t>
  </si>
  <si>
    <t>Prorata exact jusqu’au 14/10/2030</t>
  </si>
  <si>
    <t>Trimestres cible (prorata)</t>
  </si>
  <si>
    <t>Début cible</t>
  </si>
  <si>
    <t>Fin des services</t>
  </si>
  <si>
    <t>Sans objet</t>
  </si>
  <si>
    <t>Hypothèse OFDT : notification le 15/10/2026 ; prestations récurrentes à compter du 01/01/2027 ; fin de la durée maximale le 14/10/2030 ; réversibilité imputée en 2030. Les dates de jalons ci-dessus constituent des hypothèses prévisionnelles de paiement.</t>
  </si>
  <si>
    <t>Maximum HT de la partie à bons de commande – lot n° 2</t>
  </si>
  <si>
    <t>MAXIMUMS DES PARTIES À BONS DE COMMANDE</t>
  </si>
  <si>
    <t>Lot</t>
  </si>
  <si>
    <t>Maximum HT (€)</t>
  </si>
  <si>
    <t>Observation</t>
  </si>
  <si>
    <t>Lot n° 1</t>
  </si>
  <si>
    <t>Montant contractuel repris à l’identique dans l’AE, le CCAP et le RC</t>
  </si>
  <si>
    <t>Lot n° 2</t>
  </si>
  <si>
    <t>Somme des maximums des deux lots</t>
  </si>
  <si>
    <t>Document établi dans le cadre de la consultation S2604, en cohérence avec le CCAP et le CCTP. Les montants maximums applicables sur la durée totale des lots, reconductions comprises, sont fixés à 230 000 € HT pour le lot n° 1, dont 155 000 € HT pour la partie forfaitaire et 75 000 € HT pour la partie à bons de commande, et à 270 000 € HT pour le lot n° 2, dont 210 000 € HT pour la partie forfaitaire et 60 000 € HT pour la partie à bons de commande. Ces montants sont repris à l’identique dans les actes d’engagement, le CCAP et le règlement de la consultation.</t>
  </si>
  <si>
    <t>Les montants maximums HT sont fixés à 230 000 € pour le lot n° 1 et à 270 000 € pour le lot n° 2, soit 500 000 € HT au total sur la durée maximale du marché. Les maximums des parties à bons de commande, respectivement fixés à 75 000 € HT et 60 000 € HT, sont inclus dans les maximums des lots et ne s’y ajoutent pas.</t>
  </si>
  <si>
    <t>La partie à bons de commande du lot n° 1 est conclue sans minimum et avec un maximum de 75 000 € HT sur la durée totale du lot, reconductions comprises. Ce maximum est inclus dans le montant maximum global du lot n° 1, fixé à 230 000 € HT, et ne s’y ajoute pas. Il ne constitue ni une estimation de consommation ni un engagement de commande. Seules les prestations expressément commandées par bon de commande sont exécutables et facturables.</t>
  </si>
  <si>
    <t>La partie à bons de commande du lot n° 2 est conclue sans minimum et avec un maximum de 60 000 € HT sur la durée totale du lot, reconductions comprises. Ce maximum est inclus dans le montant maximum global du lot n° 2, fixé à 270 000 € HT, et ne s’y ajoute pas. Il ne constitue ni une estimation de consommation ni un engagement de commande. Seules les prestations expressément commandées par bon de commande sont exécutables et facturables. Le BPU couvre exclusivement les prestations complémentaires ; les corrections, ajustements, interfaces et prestations nécessaires au respect du périmètre obligatoire ne peuvent pas être facturés au titre du BPU.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</si>
</sst>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40C];[Red]\(#,##0.00\ [$€-40C]\);\-"/>
    <numFmt numFmtId="165" formatCode="#,##0;[Red]\(#,##0\);\-"/>
  </numFmts>
  <fonts count="25">
    <font>
      <sz val="11"/>
      <name val="Carlito"/>
    </font>
    <font>
      <sz val="10"/>
      <color rgb="FF000000"/>
      <name val="Aptos"/>
    </font>
    <font>
      <b/>
      <sz val="18"/>
      <color rgb="FF20184F"/>
      <name val="Aptos"/>
    </font>
    <font>
      <b/>
      <sz val="11"/>
      <color rgb="FF4B5563"/>
      <name val="Aptos"/>
    </font>
    <font>
      <b/>
      <sz val="10"/>
      <color rgb="FFFFFFFF"/>
      <name val="Aptos"/>
    </font>
    <font>
      <b/>
      <sz val="10"/>
      <color rgb="FF20184F"/>
      <name val="Aptos"/>
    </font>
    <font>
      <b/>
      <sz val="10"/>
      <color rgb="FF008000"/>
      <name val="Aptos"/>
    </font>
    <font>
      <i/>
      <sz val="10"/>
      <color rgb="FF20184F"/>
      <name val="Aptos"/>
    </font>
    <font>
      <b/>
      <sz val="9"/>
      <color rgb="FF20184F"/>
      <name val="Aptos"/>
    </font>
    <font>
      <sz val="9"/>
      <color rgb="FF000000"/>
      <name val="Aptos"/>
    </font>
    <font>
      <sz val="9"/>
      <color rgb="FF0000FF"/>
      <name val="Aptos"/>
    </font>
    <font>
      <b/>
      <sz val="10"/>
      <color rgb="FFC00000"/>
      <name val="Aptos"/>
    </font>
    <font>
      <b/>
      <sz val="10"/>
      <color rgb="FF4B5563"/>
      <name val="Aptos"/>
    </font>
    <font>
      <sz val="9"/>
      <color rgb="FF008000"/>
      <name val="Aptos"/>
    </font>
    <font>
      <sz val="10"/>
      <color rgb="FF008000"/>
      <name val="Aptos"/>
    </font>
    <font>
      <b/>
      <sz val="11"/>
      <color rgb="FFFFFFFF"/>
      <name val="Carlito"/>
    </font>
    <font>
      <b/>
      <sz val="11"/>
      <color rgb="FF20184F"/>
      <name val="Carlito"/>
    </font>
    <font>
      <i/>
      <sz val="11"/>
      <color rgb="FF202124"/>
      <name val="Carlito"/>
    </font>
    <font>
      <sz val="11"/>
      <color rgb="FF202124"/>
      <name val="Carlito"/>
    </font>
    <font>
      <b/>
      <sz val="11"/>
      <color rgb="FF1F4E79"/>
      <name val="Carlito"/>
    </font>
    <font>
      <sz val="10"/>
      <color rgb="FF000000"/>
      <name val="Aptos"/>
    </font>
    <font>
      <b/>
      <sz val="11"/>
      <color rgb="FF20184F"/>
      <name val="Aptos"/>
    </font>
    <font>
      <sz val="11"/>
      <color rgb="FF000000"/>
      <name val="Aptos"/>
    </font>
    <font>
      <b/>
      <sz val="11"/>
      <color rgb="FFFFFFFF"/>
      <name val="Aptos"/>
    </font>
    <font>
      <i/>
      <sz val="11"/>
      <color rgb="FF20184F"/>
      <name val="Aptos"/>
    </font>
  </fonts>
  <fills count="18">
    <fill>
      <patternFill patternType="none"/>
    </fill>
    <fill>
      <patternFill patternType="gray125"/>
    </fill>
    <fill>
      <patternFill patternType="solid">
        <fgColor rgb="FFFFFFFF"/>
      </patternFill>
    </fill>
    <fill>
      <patternFill patternType="solid">
        <fgColor rgb="FF20184F"/>
      </patternFill>
    </fill>
    <fill>
      <patternFill patternType="solid">
        <fgColor rgb="FFEAF0F8"/>
      </patternFill>
    </fill>
    <fill>
      <patternFill patternType="solid">
        <fgColor rgb="FFFFF4CC"/>
      </patternFill>
    </fill>
    <fill>
      <patternFill patternType="solid">
        <fgColor rgb="FFE7E9EE"/>
      </patternFill>
    </fill>
    <fill>
      <patternFill patternType="solid">
        <fgColor rgb="FFF2C348"/>
      </patternFill>
    </fill>
    <fill>
      <patternFill patternType="solid">
        <fgColor rgb="FF20184F"/>
      </patternFill>
    </fill>
    <fill>
      <patternFill patternType="solid">
        <fgColor rgb="FFE9EEF7"/>
      </patternFill>
    </fill>
    <fill>
      <patternFill patternType="solid">
        <fgColor rgb="FFFFF4CC"/>
      </patternFill>
    </fill>
    <fill>
      <patternFill patternType="solid">
        <fgColor rgb="FFF3F5F8"/>
      </patternFill>
    </fill>
    <fill>
      <patternFill patternType="solid">
        <fgColor rgb="FFFFFFFF"/>
      </patternFill>
    </fill>
    <fill>
      <patternFill patternType="solid">
        <fgColor rgb="FFF2C348"/>
      </patternFill>
    </fill>
    <fill>
      <patternFill patternType="solid">
        <fgColor rgb="FFFFFFFF"/>
      </patternFill>
    </fill>
    <fill>
      <patternFill patternType="solid">
        <fgColor rgb="FFEAF0F8"/>
      </patternFill>
    </fill>
    <fill>
      <patternFill patternType="solid">
        <fgColor rgb="FF20184F"/>
      </patternFill>
    </fill>
    <fill>
      <patternFill patternType="solid">
        <fgColor rgb="FFFFF4CC"/>
      </patternFill>
    </fill>
  </fills>
  <borders count="32">
    <border>
      <left/>
      <right/>
      <top/>
      <bottom/>
      <diagonal/>
    </border>
    <border>
      <left style="thin">
        <color rgb="FFC8CED8"/>
      </left>
      <right style="thin">
        <color rgb="FFC8CED8"/>
      </right>
      <top style="thin">
        <color rgb="FFC8CED8"/>
      </top>
      <bottom style="thin">
        <color rgb="FFC8CED8"/>
      </bottom>
      <diagonal/>
    </border>
    <border>
      <left style="thin">
        <color rgb="FFF2C348"/>
      </left>
      <right style="thin">
        <color rgb="FFF2C348"/>
      </right>
      <top style="thin">
        <color rgb="FFF2C348"/>
      </top>
      <bottom style="thin">
        <color rgb="FFF2C348"/>
      </bottom>
      <diagonal/>
    </border>
    <border>
      <left style="thin">
        <color rgb="FF20184F"/>
      </left>
      <right style="thin">
        <color rgb="FF20184F"/>
      </right>
      <top style="thin">
        <color rgb="FF20184F"/>
      </top>
      <bottom style="thin">
        <color rgb="FF20184F"/>
      </bottom>
      <diagonal/>
    </border>
    <border>
      <left style="thin">
        <color rgb="FFF4C542"/>
      </left>
      <right/>
      <top style="thin">
        <color rgb="FFF4C542"/>
      </top>
      <bottom style="thin">
        <color rgb="FFF4C542"/>
      </bottom>
      <diagonal/>
    </border>
    <border>
      <left/>
      <right/>
      <top style="thin">
        <color rgb="FFF4C542"/>
      </top>
      <bottom style="thin">
        <color rgb="FFF4C542"/>
      </bottom>
      <diagonal/>
    </border>
    <border>
      <left/>
      <right style="thin">
        <color rgb="FFF4C542"/>
      </right>
      <top style="thin">
        <color rgb="FFF4C542"/>
      </top>
      <bottom style="thin">
        <color rgb="FFF4C542"/>
      </bottom>
      <diagonal/>
    </border>
    <border>
      <left style="thin">
        <color rgb="FFC8CED8"/>
      </left>
      <right/>
      <top style="thin">
        <color rgb="FFC8CED8"/>
      </top>
      <bottom style="thin">
        <color rgb="FFC8CED8"/>
      </bottom>
      <diagonal/>
    </border>
    <border>
      <left/>
      <right style="thin">
        <color rgb="FFC8CED8"/>
      </right>
      <top style="thin">
        <color rgb="FFC8CED8"/>
      </top>
      <bottom style="thin">
        <color rgb="FFC8CED8"/>
      </bottom>
      <diagonal/>
    </border>
    <border>
      <left/>
      <right/>
      <top style="thin">
        <color rgb="FFC8CED8"/>
      </top>
      <bottom style="thin">
        <color rgb="FFC8CED8"/>
      </bottom>
      <diagonal/>
    </border>
    <border>
      <left style="thin">
        <color rgb="FFC8CED8"/>
      </left>
      <right style="thin">
        <color rgb="FFC8CED8"/>
      </right>
      <top style="thin">
        <color rgb="FFC8CED8"/>
      </top>
      <bottom/>
      <diagonal/>
    </border>
    <border>
      <left style="thin">
        <color rgb="FFC8CED8"/>
      </left>
      <right style="thin">
        <color rgb="FFC8CED8"/>
      </right>
      <top/>
      <bottom/>
      <diagonal/>
    </border>
    <border>
      <left style="thin">
        <color rgb="FFC8CED8"/>
      </left>
      <right style="thin">
        <color rgb="FFC8CED8"/>
      </right>
      <top/>
      <bottom style="thin">
        <color rgb="FFC8CED8"/>
      </bottom>
      <diagonal/>
    </border>
    <border>
      <left style="thin">
        <color rgb="FFF2C348"/>
      </left>
      <right/>
      <top style="thin">
        <color rgb="FFF2C348"/>
      </top>
      <bottom style="thin">
        <color rgb="FFF2C348"/>
      </bottom>
      <diagonal/>
    </border>
    <border>
      <left/>
      <right/>
      <top style="thin">
        <color rgb="FFF2C348"/>
      </top>
      <bottom style="thin">
        <color rgb="FFF2C348"/>
      </bottom>
      <diagonal/>
    </border>
    <border>
      <left/>
      <right style="thin">
        <color rgb="FFF2C348"/>
      </right>
      <top style="thin">
        <color rgb="FFF2C348"/>
      </top>
      <bottom style="thin">
        <color rgb="FFF2C348"/>
      </bottom>
      <diagonal/>
    </border>
    <border>
      <left style="thin">
        <color rgb="FFC8CED8"/>
      </left>
      <right/>
      <top style="thin">
        <color rgb="FFC8CED8"/>
      </top>
      <bottom/>
      <diagonal/>
    </border>
    <border>
      <left/>
      <right/>
      <top style="thin">
        <color rgb="FFC8CED8"/>
      </top>
      <bottom/>
      <diagonal/>
    </border>
    <border>
      <left/>
      <right style="thin">
        <color rgb="FFC8CED8"/>
      </right>
      <top style="thin">
        <color rgb="FFC8CED8"/>
      </top>
      <bottom/>
      <diagonal/>
    </border>
    <border>
      <left style="thin">
        <color rgb="FFC8CED8"/>
      </left>
      <right/>
      <top/>
      <bottom/>
      <diagonal/>
    </border>
    <border>
      <left/>
      <right style="thin">
        <color rgb="FFC8CED8"/>
      </right>
      <top/>
      <bottom/>
      <diagonal/>
    </border>
    <border>
      <left style="thin">
        <color rgb="FFC8CED8"/>
      </left>
      <right/>
      <top/>
      <bottom style="thin">
        <color rgb="FFC8CED8"/>
      </bottom>
      <diagonal/>
    </border>
    <border>
      <left/>
      <right/>
      <top/>
      <bottom style="thin">
        <color rgb="FFC8CED8"/>
      </bottom>
      <diagonal/>
    </border>
    <border>
      <left/>
      <right style="thin">
        <color rgb="FFC8CED8"/>
      </right>
      <top/>
      <bottom style="thin">
        <color rgb="FFC8CED8"/>
      </bottom>
      <diagonal/>
    </border>
    <border>
      <left style="thin">
        <color rgb="FFF2C348"/>
      </left>
      <right/>
      <top style="thin">
        <color rgb="FFF2C348"/>
      </top>
      <bottom/>
      <diagonal/>
    </border>
    <border>
      <left/>
      <right/>
      <top style="thin">
        <color rgb="FFF2C348"/>
      </top>
      <bottom/>
      <diagonal/>
    </border>
    <border>
      <left/>
      <right style="thin">
        <color rgb="FFF2C348"/>
      </right>
      <top style="thin">
        <color rgb="FFF2C348"/>
      </top>
      <bottom/>
      <diagonal/>
    </border>
    <border>
      <left style="thin">
        <color rgb="FFF2C348"/>
      </left>
      <right/>
      <top/>
      <bottom/>
      <diagonal/>
    </border>
    <border>
      <left/>
      <right style="thin">
        <color rgb="FFF2C348"/>
      </right>
      <top/>
      <bottom/>
      <diagonal/>
    </border>
    <border>
      <left style="thin">
        <color rgb="FFF2C348"/>
      </left>
      <right/>
      <top/>
      <bottom style="thin">
        <color rgb="FFF2C348"/>
      </bottom>
      <diagonal/>
    </border>
    <border>
      <left/>
      <right/>
      <top/>
      <bottom style="thin">
        <color rgb="FFF2C348"/>
      </bottom>
      <diagonal/>
    </border>
    <border>
      <left/>
      <right style="thin">
        <color rgb="FFF2C348"/>
      </right>
      <top/>
      <bottom style="thin">
        <color rgb="FFF2C348"/>
      </bottom>
      <diagonal/>
    </border>
  </borders>
  <cellStyleXfs count="1">
    <xf numFmtId="0" fontId="0" fillId="0" borderId="0"/>
  </cellStyleXfs>
  <cellXfs count="141">
    <xf numFmtId="0" fontId="0" fillId="0" borderId="0" xfId="0"/>
    <xf numFmtId="0" fontId="1" fillId="0" borderId="0" xfId="0" applyFont="1"/>
    <xf numFmtId="0" fontId="8" fillId="7" borderId="1" xfId="0" applyFont="1" applyFill="1" applyBorder="1" applyAlignment="1">
      <alignment horizontal="center" vertical="center" wrapText="1"/>
    </xf>
    <xf numFmtId="0" fontId="4" fillId="3" borderId="3" xfId="0" applyFont="1" applyFill="1" applyBorder="1"/>
    <xf numFmtId="0" fontId="9" fillId="0" borderId="1" xfId="0" applyFont="1" applyBorder="1" applyAlignment="1">
      <alignment vertical="top" wrapText="1"/>
    </xf>
    <xf numFmtId="0" fontId="9" fillId="0" borderId="1" xfId="0" applyFont="1" applyBorder="1" applyAlignment="1">
      <alignment horizontal="center" vertical="top" wrapText="1"/>
    </xf>
    <xf numFmtId="164" fontId="9" fillId="6" borderId="1" xfId="0" applyNumberFormat="1" applyFont="1" applyFill="1" applyBorder="1" applyAlignment="1">
      <alignment horizontal="right" vertical="top" wrapText="1"/>
    </xf>
    <xf numFmtId="0" fontId="8" fillId="4" borderId="1" xfId="0" applyFont="1" applyFill="1" applyBorder="1" applyAlignment="1">
      <alignment vertical="center"/>
    </xf>
    <xf numFmtId="164" fontId="8" fillId="4" borderId="1" xfId="0" applyNumberFormat="1" applyFont="1" applyFill="1" applyBorder="1" applyAlignment="1">
      <alignment vertical="center"/>
    </xf>
    <xf numFmtId="0" fontId="1" fillId="0" borderId="1" xfId="0" applyFont="1" applyBorder="1"/>
    <xf numFmtId="164" fontId="1" fillId="0" borderId="1" xfId="0" applyNumberFormat="1" applyFont="1" applyBorder="1"/>
    <xf numFmtId="164" fontId="5" fillId="4" borderId="1" xfId="0" applyNumberFormat="1" applyFont="1" applyFill="1" applyBorder="1"/>
    <xf numFmtId="0" fontId="1" fillId="0" borderId="1" xfId="0" applyFont="1" applyBorder="1" applyAlignment="1">
      <alignment wrapText="1"/>
    </xf>
    <xf numFmtId="164" fontId="1" fillId="0" borderId="1" xfId="0" applyNumberFormat="1" applyFont="1" applyBorder="1" applyAlignment="1">
      <alignment wrapText="1"/>
    </xf>
    <xf numFmtId="0" fontId="1" fillId="0" borderId="1" xfId="0" applyFont="1" applyBorder="1" applyAlignment="1">
      <alignment vertical="top" wrapText="1"/>
    </xf>
    <xf numFmtId="10" fontId="1" fillId="0" borderId="1" xfId="0" applyNumberFormat="1" applyFont="1" applyBorder="1" applyAlignment="1">
      <alignment vertical="top" wrapText="1"/>
    </xf>
    <xf numFmtId="164" fontId="1" fillId="0" borderId="1" xfId="0" applyNumberFormat="1" applyFont="1" applyBorder="1" applyAlignment="1">
      <alignment vertical="top" wrapText="1"/>
    </xf>
    <xf numFmtId="10" fontId="5" fillId="4" borderId="1" xfId="0" applyNumberFormat="1" applyFont="1" applyFill="1" applyBorder="1"/>
    <xf numFmtId="164" fontId="9" fillId="6" borderId="1" xfId="0" applyNumberFormat="1" applyFont="1" applyFill="1" applyBorder="1" applyAlignment="1">
      <alignment vertical="top" wrapText="1"/>
    </xf>
    <xf numFmtId="165" fontId="9" fillId="0" borderId="1" xfId="0" applyNumberFormat="1" applyFont="1" applyBorder="1" applyAlignment="1">
      <alignment vertical="top" wrapText="1"/>
    </xf>
    <xf numFmtId="164" fontId="13" fillId="6" borderId="1" xfId="0" applyNumberFormat="1" applyFont="1" applyFill="1" applyBorder="1" applyAlignment="1">
      <alignment vertical="top" wrapText="1"/>
    </xf>
    <xf numFmtId="164" fontId="4" fillId="3" borderId="3" xfId="0" applyNumberFormat="1" applyFont="1" applyFill="1" applyBorder="1"/>
    <xf numFmtId="165" fontId="1" fillId="0" borderId="1" xfId="0" applyNumberFormat="1" applyFont="1" applyBorder="1" applyAlignment="1">
      <alignment wrapText="1"/>
    </xf>
    <xf numFmtId="164" fontId="1" fillId="6" borderId="1" xfId="0" applyNumberFormat="1" applyFont="1" applyFill="1" applyBorder="1" applyAlignment="1">
      <alignment wrapText="1"/>
    </xf>
    <xf numFmtId="0" fontId="6" fillId="0" borderId="1" xfId="0" applyFont="1" applyBorder="1"/>
    <xf numFmtId="164" fontId="14" fillId="0" borderId="1" xfId="0" applyNumberFormat="1" applyFont="1" applyBorder="1"/>
    <xf numFmtId="0" fontId="16" fillId="9" borderId="1" xfId="0" applyFont="1" applyFill="1" applyBorder="1" applyAlignment="1">
      <alignment horizontal="center" vertical="center"/>
    </xf>
    <xf numFmtId="0" fontId="1" fillId="0" borderId="1" xfId="0" applyFont="1" applyBorder="1" applyAlignment="1">
      <alignment horizontal="left" wrapText="1"/>
    </xf>
    <xf numFmtId="0" fontId="20" fillId="0" borderId="1" xfId="0" applyFont="1" applyBorder="1" applyAlignment="1">
      <alignment horizontal="left" wrapText="1"/>
    </xf>
    <xf numFmtId="0" fontId="5" fillId="4" borderId="1" xfId="0" applyFont="1" applyFill="1" applyBorder="1" applyAlignment="1">
      <alignment wrapText="1"/>
    </xf>
    <xf numFmtId="0" fontId="7" fillId="5" borderId="2" xfId="0" applyFont="1" applyFill="1" applyBorder="1" applyAlignment="1">
      <alignment wrapText="1"/>
    </xf>
    <xf numFmtId="0" fontId="0" fillId="0" borderId="0" xfId="0" applyAlignment="1">
      <alignment wrapText="1"/>
    </xf>
    <xf numFmtId="0" fontId="1" fillId="0" borderId="0" xfId="0" applyFont="1" applyAlignment="1">
      <alignment wrapText="1"/>
    </xf>
    <xf numFmtId="2" fontId="1" fillId="0" borderId="1" xfId="0" applyNumberFormat="1" applyFont="1" applyBorder="1" applyAlignment="1">
      <alignment wrapText="1"/>
    </xf>
    <xf numFmtId="2" fontId="9" fillId="0" borderId="1" xfId="0" applyNumberFormat="1" applyFont="1" applyBorder="1" applyAlignment="1">
      <alignment vertical="top" wrapText="1"/>
    </xf>
    <xf numFmtId="0" fontId="21" fillId="13" borderId="1" xfId="0" applyFont="1" applyFill="1" applyBorder="1" applyAlignment="1">
      <alignment horizontal="center" vertical="center" wrapText="1"/>
    </xf>
    <xf numFmtId="0" fontId="21" fillId="15" borderId="1" xfId="0" applyFont="1" applyFill="1" applyBorder="1" applyAlignment="1">
      <alignment vertical="center" wrapText="1"/>
    </xf>
    <xf numFmtId="0" fontId="5" fillId="13" borderId="7" xfId="0" applyFont="1" applyFill="1" applyBorder="1" applyAlignment="1">
      <alignment horizontal="center" vertical="center" wrapText="1"/>
    </xf>
    <xf numFmtId="0" fontId="5" fillId="13" borderId="9" xfId="0" applyFont="1" applyFill="1" applyBorder="1" applyAlignment="1">
      <alignment horizontal="center" vertical="center" wrapText="1"/>
    </xf>
    <xf numFmtId="0" fontId="5" fillId="13" borderId="8" xfId="0" applyFont="1" applyFill="1" applyBorder="1" applyAlignment="1">
      <alignment horizontal="center" vertical="center" wrapText="1"/>
    </xf>
    <xf numFmtId="0" fontId="1" fillId="14" borderId="16" xfId="0" applyFont="1" applyFill="1" applyBorder="1" applyAlignment="1">
      <alignment vertical="center" wrapText="1"/>
    </xf>
    <xf numFmtId="164" fontId="1" fillId="14" borderId="17" xfId="0" applyNumberFormat="1" applyFont="1" applyFill="1" applyBorder="1" applyAlignment="1">
      <alignment vertical="center" wrapText="1"/>
    </xf>
    <xf numFmtId="164" fontId="1" fillId="14" borderId="18" xfId="0" applyNumberFormat="1" applyFont="1" applyFill="1" applyBorder="1" applyAlignment="1">
      <alignment vertical="center" wrapText="1"/>
    </xf>
    <xf numFmtId="0" fontId="1" fillId="14" borderId="19" xfId="0" applyFont="1" applyFill="1" applyBorder="1" applyAlignment="1">
      <alignment vertical="center" wrapText="1"/>
    </xf>
    <xf numFmtId="164" fontId="1" fillId="14" borderId="0" xfId="0" applyNumberFormat="1" applyFont="1" applyFill="1" applyAlignment="1">
      <alignment vertical="center" wrapText="1"/>
    </xf>
    <xf numFmtId="164" fontId="1" fillId="14" borderId="20" xfId="0" applyNumberFormat="1" applyFont="1" applyFill="1" applyBorder="1" applyAlignment="1">
      <alignment vertical="center" wrapText="1"/>
    </xf>
    <xf numFmtId="0" fontId="1" fillId="14" borderId="21" xfId="0" applyFont="1" applyFill="1" applyBorder="1" applyAlignment="1">
      <alignment vertical="center" wrapText="1"/>
    </xf>
    <xf numFmtId="164" fontId="1" fillId="14" borderId="22" xfId="0" applyNumberFormat="1" applyFont="1" applyFill="1" applyBorder="1" applyAlignment="1">
      <alignment vertical="center" wrapText="1"/>
    </xf>
    <xf numFmtId="164" fontId="1" fillId="14" borderId="23" xfId="0" applyNumberFormat="1" applyFont="1" applyFill="1" applyBorder="1" applyAlignment="1">
      <alignment vertical="center" wrapText="1"/>
    </xf>
    <xf numFmtId="0" fontId="5" fillId="15" borderId="7" xfId="0" applyFont="1" applyFill="1" applyBorder="1" applyAlignment="1">
      <alignment vertical="center" wrapText="1"/>
    </xf>
    <xf numFmtId="164" fontId="5" fillId="15" borderId="9" xfId="0" applyNumberFormat="1" applyFont="1" applyFill="1" applyBorder="1" applyAlignment="1">
      <alignment vertical="center" wrapText="1"/>
    </xf>
    <xf numFmtId="164" fontId="5" fillId="15" borderId="8" xfId="0" applyNumberFormat="1" applyFont="1" applyFill="1" applyBorder="1" applyAlignment="1">
      <alignment vertical="center" wrapText="1"/>
    </xf>
    <xf numFmtId="0" fontId="5" fillId="13" borderId="1" xfId="0" applyFont="1" applyFill="1" applyBorder="1" applyAlignment="1">
      <alignment horizontal="center" vertical="center" wrapText="1"/>
    </xf>
    <xf numFmtId="14" fontId="1" fillId="14" borderId="10" xfId="0" applyNumberFormat="1" applyFont="1" applyFill="1" applyBorder="1" applyAlignment="1">
      <alignment vertical="center" wrapText="1"/>
    </xf>
    <xf numFmtId="14" fontId="1" fillId="14" borderId="11" xfId="0" applyNumberFormat="1" applyFont="1" applyFill="1" applyBorder="1" applyAlignment="1">
      <alignment vertical="center" wrapText="1"/>
    </xf>
    <xf numFmtId="14" fontId="1" fillId="14" borderId="12" xfId="0" applyNumberFormat="1" applyFont="1" applyFill="1" applyBorder="1" applyAlignment="1">
      <alignment vertical="center" wrapText="1"/>
    </xf>
    <xf numFmtId="0" fontId="5" fillId="15" borderId="1" xfId="0" applyFont="1" applyFill="1" applyBorder="1" applyAlignment="1">
      <alignment vertical="center" wrapText="1"/>
    </xf>
    <xf numFmtId="14" fontId="1" fillId="14" borderId="16" xfId="0" applyNumberFormat="1" applyFont="1" applyFill="1" applyBorder="1" applyAlignment="1">
      <alignment vertical="center" wrapText="1"/>
    </xf>
    <xf numFmtId="14" fontId="1" fillId="14" borderId="18" xfId="0" applyNumberFormat="1" applyFont="1" applyFill="1" applyBorder="1" applyAlignment="1">
      <alignment vertical="center" wrapText="1"/>
    </xf>
    <xf numFmtId="14" fontId="1" fillId="14" borderId="19" xfId="0" applyNumberFormat="1" applyFont="1" applyFill="1" applyBorder="1" applyAlignment="1">
      <alignment vertical="center" wrapText="1"/>
    </xf>
    <xf numFmtId="14" fontId="1" fillId="14" borderId="20" xfId="0" applyNumberFormat="1" applyFont="1" applyFill="1" applyBorder="1" applyAlignment="1">
      <alignment vertical="center" wrapText="1"/>
    </xf>
    <xf numFmtId="14" fontId="1" fillId="14" borderId="21" xfId="0" applyNumberFormat="1" applyFont="1" applyFill="1" applyBorder="1" applyAlignment="1">
      <alignment vertical="center" wrapText="1"/>
    </xf>
    <xf numFmtId="14" fontId="1" fillId="14" borderId="23" xfId="0" applyNumberFormat="1" applyFont="1" applyFill="1" applyBorder="1" applyAlignment="1">
      <alignment vertical="center" wrapText="1"/>
    </xf>
    <xf numFmtId="0" fontId="1" fillId="14" borderId="7" xfId="0" applyFont="1" applyFill="1" applyBorder="1" applyAlignment="1">
      <alignment vertical="center" wrapText="1"/>
    </xf>
    <xf numFmtId="0" fontId="1" fillId="14" borderId="8" xfId="0" applyFont="1" applyFill="1" applyBorder="1" applyAlignment="1">
      <alignment vertical="center" wrapText="1"/>
    </xf>
    <xf numFmtId="0" fontId="1" fillId="14" borderId="17" xfId="0" applyFont="1" applyFill="1" applyBorder="1" applyAlignment="1">
      <alignment vertical="center" wrapText="1"/>
    </xf>
    <xf numFmtId="0" fontId="1" fillId="14" borderId="18" xfId="0" applyFont="1" applyFill="1" applyBorder="1" applyAlignment="1">
      <alignment vertical="center" wrapText="1"/>
    </xf>
    <xf numFmtId="0" fontId="1" fillId="14" borderId="22" xfId="0" applyFont="1" applyFill="1" applyBorder="1" applyAlignment="1">
      <alignment vertical="center" wrapText="1"/>
    </xf>
    <xf numFmtId="0" fontId="1" fillId="14" borderId="23" xfId="0" applyFont="1" applyFill="1" applyBorder="1" applyAlignment="1">
      <alignment vertical="center" wrapText="1"/>
    </xf>
    <xf numFmtId="0" fontId="5" fillId="15" borderId="9" xfId="0" applyFont="1" applyFill="1" applyBorder="1" applyAlignment="1">
      <alignment vertical="center" wrapText="1"/>
    </xf>
    <xf numFmtId="0" fontId="5" fillId="15" borderId="8" xfId="0" applyFont="1" applyFill="1" applyBorder="1" applyAlignment="1">
      <alignment vertical="center" wrapText="1"/>
    </xf>
    <xf numFmtId="0" fontId="22" fillId="14" borderId="1" xfId="0" applyFont="1" applyFill="1" applyBorder="1" applyAlignment="1">
      <alignment vertical="center" wrapText="1"/>
    </xf>
    <xf numFmtId="164" fontId="5" fillId="17" borderId="1" xfId="0" applyNumberFormat="1" applyFont="1" applyFill="1" applyBorder="1" applyAlignment="1">
      <alignment horizontal="center" vertical="center" wrapText="1"/>
    </xf>
    <xf numFmtId="164" fontId="10" fillId="5" borderId="1" xfId="0" applyNumberFormat="1" applyFont="1" applyFill="1" applyBorder="1" applyAlignment="1" applyProtection="1">
      <alignment horizontal="right" vertical="top" wrapText="1"/>
      <protection locked="0"/>
    </xf>
    <xf numFmtId="10" fontId="10" fillId="5" borderId="1" xfId="0" applyNumberFormat="1" applyFont="1" applyFill="1" applyBorder="1" applyAlignment="1" applyProtection="1">
      <alignment horizontal="right" vertical="top" wrapText="1"/>
      <protection locked="0"/>
    </xf>
    <xf numFmtId="0" fontId="10" fillId="5" borderId="1" xfId="0" applyFont="1" applyFill="1" applyBorder="1" applyAlignment="1" applyProtection="1">
      <alignment vertical="top" wrapText="1"/>
      <protection locked="0"/>
    </xf>
    <xf numFmtId="164" fontId="10" fillId="5" borderId="1" xfId="0" applyNumberFormat="1" applyFont="1" applyFill="1" applyBorder="1" applyAlignment="1" applyProtection="1">
      <alignment vertical="top" wrapText="1"/>
      <protection locked="0"/>
    </xf>
    <xf numFmtId="10" fontId="10" fillId="5" borderId="1" xfId="0" applyNumberFormat="1" applyFont="1" applyFill="1" applyBorder="1" applyAlignment="1" applyProtection="1">
      <alignment vertical="top" wrapText="1"/>
      <protection locked="0"/>
    </xf>
    <xf numFmtId="0" fontId="15" fillId="8" borderId="0" xfId="0" applyFont="1" applyFill="1" applyAlignment="1">
      <alignment horizontal="center" vertical="center"/>
    </xf>
    <xf numFmtId="0" fontId="16" fillId="9" borderId="0" xfId="0" applyFont="1" applyFill="1" applyAlignment="1">
      <alignment horizontal="center" vertical="center"/>
    </xf>
    <xf numFmtId="0" fontId="15" fillId="8" borderId="0" xfId="0" applyFont="1" applyFill="1" applyAlignment="1">
      <alignment horizontal="left" vertical="center"/>
    </xf>
    <xf numFmtId="0" fontId="16" fillId="11" borderId="7" xfId="0" applyFont="1" applyFill="1" applyBorder="1" applyAlignment="1">
      <alignment vertical="center"/>
    </xf>
    <xf numFmtId="0" fontId="16" fillId="11" borderId="8" xfId="0" applyFont="1" applyFill="1" applyBorder="1" applyAlignment="1">
      <alignment vertical="center"/>
    </xf>
    <xf numFmtId="0" fontId="18" fillId="10" borderId="4" xfId="0" applyFont="1" applyFill="1" applyBorder="1" applyAlignment="1" applyProtection="1">
      <alignment vertical="center"/>
      <protection locked="0"/>
    </xf>
    <xf numFmtId="0" fontId="18" fillId="10" borderId="5" xfId="0" applyFont="1" applyFill="1" applyBorder="1" applyAlignment="1" applyProtection="1">
      <alignment vertical="center"/>
      <protection locked="0"/>
    </xf>
    <xf numFmtId="0" fontId="18" fillId="10" borderId="6" xfId="0" applyFont="1" applyFill="1" applyBorder="1" applyAlignment="1" applyProtection="1">
      <alignment vertical="center"/>
      <protection locked="0"/>
    </xf>
    <xf numFmtId="14" fontId="18" fillId="10" borderId="4" xfId="0" applyNumberFormat="1" applyFont="1" applyFill="1" applyBorder="1" applyAlignment="1" applyProtection="1">
      <alignment vertical="center"/>
      <protection locked="0"/>
    </xf>
    <xf numFmtId="14" fontId="18" fillId="10" borderId="6" xfId="0" applyNumberFormat="1" applyFont="1" applyFill="1" applyBorder="1" applyAlignment="1" applyProtection="1">
      <alignment vertical="center"/>
      <protection locked="0"/>
    </xf>
    <xf numFmtId="0" fontId="18" fillId="12" borderId="7" xfId="0" applyFont="1" applyFill="1" applyBorder="1" applyAlignment="1">
      <alignment horizontal="left" vertical="center" wrapText="1"/>
    </xf>
    <xf numFmtId="0" fontId="18" fillId="12" borderId="9" xfId="0" applyFont="1" applyFill="1" applyBorder="1" applyAlignment="1">
      <alignment horizontal="left" vertical="center" wrapText="1"/>
    </xf>
    <xf numFmtId="0" fontId="18" fillId="12" borderId="8" xfId="0" applyFont="1" applyFill="1" applyBorder="1" applyAlignment="1">
      <alignment horizontal="left" vertical="center" wrapText="1"/>
    </xf>
    <xf numFmtId="0" fontId="0" fillId="10" borderId="7" xfId="0" applyFill="1" applyBorder="1"/>
    <xf numFmtId="0" fontId="0" fillId="10" borderId="8" xfId="0" applyFill="1" applyBorder="1"/>
    <xf numFmtId="0" fontId="18" fillId="12" borderId="7" xfId="0" applyFont="1" applyFill="1" applyBorder="1" applyAlignment="1">
      <alignment vertical="center"/>
    </xf>
    <xf numFmtId="0" fontId="18" fillId="12" borderId="9" xfId="0" applyFont="1" applyFill="1" applyBorder="1" applyAlignment="1">
      <alignment vertical="center"/>
    </xf>
    <xf numFmtId="0" fontId="18" fillId="12" borderId="8" xfId="0" applyFont="1" applyFill="1" applyBorder="1" applyAlignment="1">
      <alignment vertical="center"/>
    </xf>
    <xf numFmtId="0" fontId="0" fillId="11" borderId="7" xfId="0" applyFill="1" applyBorder="1"/>
    <xf numFmtId="0" fontId="0" fillId="11" borderId="8" xfId="0" applyFill="1" applyBorder="1"/>
    <xf numFmtId="0" fontId="0" fillId="9" borderId="7" xfId="0" applyFill="1" applyBorder="1"/>
    <xf numFmtId="0" fontId="0" fillId="9" borderId="8" xfId="0" applyFill="1" applyBorder="1"/>
    <xf numFmtId="0" fontId="16" fillId="9" borderId="7" xfId="0" applyFont="1" applyFill="1" applyBorder="1" applyAlignment="1">
      <alignment horizontal="center" vertical="center"/>
    </xf>
    <xf numFmtId="0" fontId="16" fillId="9" borderId="9" xfId="0" applyFont="1" applyFill="1" applyBorder="1" applyAlignment="1">
      <alignment horizontal="center" vertical="center"/>
    </xf>
    <xf numFmtId="0" fontId="16" fillId="9" borderId="8" xfId="0" applyFont="1" applyFill="1" applyBorder="1" applyAlignment="1">
      <alignment horizontal="center" vertical="center"/>
    </xf>
    <xf numFmtId="0" fontId="19" fillId="10" borderId="7" xfId="0" applyFont="1" applyFill="1" applyBorder="1" applyAlignment="1">
      <alignment vertical="center"/>
    </xf>
    <xf numFmtId="0" fontId="19" fillId="10" borderId="8" xfId="0" applyFont="1" applyFill="1" applyBorder="1" applyAlignment="1">
      <alignment vertical="center"/>
    </xf>
    <xf numFmtId="0" fontId="18" fillId="12" borderId="7" xfId="0" applyFont="1" applyFill="1" applyBorder="1" applyAlignment="1">
      <alignment vertical="center" wrapText="1"/>
    </xf>
    <xf numFmtId="0" fontId="18" fillId="12" borderId="9" xfId="0" applyFont="1" applyFill="1" applyBorder="1" applyAlignment="1">
      <alignment vertical="center" wrapText="1"/>
    </xf>
    <xf numFmtId="0" fontId="18" fillId="12" borderId="8" xfId="0" applyFont="1" applyFill="1" applyBorder="1" applyAlignment="1">
      <alignment vertical="center" wrapText="1"/>
    </xf>
    <xf numFmtId="0" fontId="17" fillId="10" borderId="4" xfId="0" applyFont="1" applyFill="1" applyBorder="1" applyAlignment="1">
      <alignment vertical="center" wrapText="1"/>
    </xf>
    <xf numFmtId="0" fontId="17" fillId="10" borderId="5" xfId="0" applyFont="1" applyFill="1" applyBorder="1" applyAlignment="1">
      <alignment vertical="center" wrapText="1"/>
    </xf>
    <xf numFmtId="0" fontId="17" fillId="10" borderId="6" xfId="0" applyFont="1" applyFill="1" applyBorder="1" applyAlignment="1">
      <alignment vertical="center" wrapText="1"/>
    </xf>
    <xf numFmtId="0" fontId="23" fillId="16" borderId="0" xfId="0" applyFont="1" applyFill="1" applyAlignment="1">
      <alignment vertical="center" wrapText="1"/>
    </xf>
    <xf numFmtId="0" fontId="24" fillId="17" borderId="24" xfId="0" applyFont="1" applyFill="1" applyBorder="1" applyAlignment="1">
      <alignment vertical="center" wrapText="1"/>
    </xf>
    <xf numFmtId="0" fontId="24" fillId="17" borderId="25" xfId="0" applyFont="1" applyFill="1" applyBorder="1" applyAlignment="1">
      <alignment vertical="center" wrapText="1"/>
    </xf>
    <xf numFmtId="0" fontId="24" fillId="17" borderId="26" xfId="0" applyFont="1" applyFill="1" applyBorder="1" applyAlignment="1">
      <alignment vertical="center" wrapText="1"/>
    </xf>
    <xf numFmtId="0" fontId="24" fillId="17" borderId="27" xfId="0" applyFont="1" applyFill="1" applyBorder="1" applyAlignment="1">
      <alignment vertical="center" wrapText="1"/>
    </xf>
    <xf numFmtId="0" fontId="24" fillId="17" borderId="0" xfId="0" applyFont="1" applyFill="1" applyAlignment="1">
      <alignment vertical="center" wrapText="1"/>
    </xf>
    <xf numFmtId="0" fontId="24" fillId="17" borderId="28" xfId="0" applyFont="1" applyFill="1" applyBorder="1" applyAlignment="1">
      <alignment vertical="center" wrapText="1"/>
    </xf>
    <xf numFmtId="0" fontId="24" fillId="17" borderId="29" xfId="0" applyFont="1" applyFill="1" applyBorder="1" applyAlignment="1">
      <alignment vertical="center" wrapText="1"/>
    </xf>
    <xf numFmtId="0" fontId="24" fillId="17" borderId="30" xfId="0" applyFont="1" applyFill="1" applyBorder="1" applyAlignment="1">
      <alignment vertical="center" wrapText="1"/>
    </xf>
    <xf numFmtId="0" fontId="24" fillId="17" borderId="31" xfId="0" applyFont="1" applyFill="1" applyBorder="1" applyAlignment="1">
      <alignment vertical="center" wrapText="1"/>
    </xf>
    <xf numFmtId="0" fontId="2" fillId="2" borderId="0" xfId="0" applyFont="1" applyFill="1" applyAlignment="1">
      <alignment horizontal="left" vertical="center" wrapText="1"/>
    </xf>
    <xf numFmtId="0" fontId="3" fillId="0" borderId="0" xfId="0" applyFont="1" applyAlignment="1">
      <alignment horizontal="left" vertical="center" wrapText="1"/>
    </xf>
    <xf numFmtId="0" fontId="8" fillId="4" borderId="1" xfId="0" applyFont="1" applyFill="1" applyBorder="1" applyAlignment="1">
      <alignment vertical="center"/>
    </xf>
    <xf numFmtId="0" fontId="5" fillId="4" borderId="1" xfId="0" applyFont="1" applyFill="1" applyBorder="1" applyAlignment="1">
      <alignment horizontal="right" vertical="center"/>
    </xf>
    <xf numFmtId="0" fontId="6" fillId="2" borderId="1" xfId="0" applyFont="1" applyFill="1" applyBorder="1" applyAlignment="1">
      <alignment horizontal="left" vertical="center"/>
    </xf>
    <xf numFmtId="0" fontId="11" fillId="5" borderId="1" xfId="0" applyFont="1" applyFill="1" applyBorder="1" applyAlignment="1">
      <alignment horizontal="center" vertical="center"/>
    </xf>
    <xf numFmtId="0" fontId="12" fillId="2" borderId="1" xfId="0" applyFont="1" applyFill="1" applyBorder="1" applyAlignment="1">
      <alignment horizontal="left" vertical="center"/>
    </xf>
    <xf numFmtId="1" fontId="5" fillId="6" borderId="1" xfId="0" applyNumberFormat="1" applyFont="1" applyFill="1" applyBorder="1" applyAlignment="1">
      <alignment horizontal="center" vertical="center"/>
    </xf>
    <xf numFmtId="0" fontId="7" fillId="17" borderId="13" xfId="0" applyFont="1" applyFill="1" applyBorder="1" applyAlignment="1">
      <alignment vertical="center" wrapText="1"/>
    </xf>
    <xf numFmtId="0" fontId="7" fillId="17" borderId="14" xfId="0" applyFont="1" applyFill="1" applyBorder="1" applyAlignment="1">
      <alignment vertical="center" wrapText="1"/>
    </xf>
    <xf numFmtId="0" fontId="24" fillId="17" borderId="15" xfId="0" applyFont="1" applyFill="1" applyBorder="1" applyAlignment="1">
      <alignment vertical="center" wrapText="1"/>
    </xf>
    <xf numFmtId="0" fontId="4" fillId="3" borderId="3" xfId="0" applyFont="1" applyFill="1" applyBorder="1" applyAlignment="1">
      <alignment horizontal="left" vertical="center"/>
    </xf>
    <xf numFmtId="0" fontId="0" fillId="0" borderId="0" xfId="0" applyAlignment="1">
      <alignment wrapText="1"/>
    </xf>
    <xf numFmtId="0" fontId="4" fillId="3" borderId="0" xfId="0" applyFont="1" applyFill="1"/>
    <xf numFmtId="0" fontId="1" fillId="0" borderId="0" xfId="0" applyFont="1"/>
    <xf numFmtId="0" fontId="7" fillId="5" borderId="2" xfId="0" applyFont="1" applyFill="1" applyBorder="1" applyAlignment="1">
      <alignment wrapText="1"/>
    </xf>
    <xf numFmtId="0" fontId="5" fillId="4" borderId="1" xfId="0" applyFont="1" applyFill="1" applyBorder="1"/>
    <xf numFmtId="0" fontId="4" fillId="16" borderId="0" xfId="0" applyFont="1" applyFill="1" applyAlignment="1">
      <alignment vertical="center" wrapText="1"/>
    </xf>
    <xf numFmtId="0" fontId="4" fillId="3" borderId="3" xfId="0" applyFont="1" applyFill="1" applyBorder="1"/>
    <xf numFmtId="0" fontId="6" fillId="0" borderId="1" xfId="0" applyFont="1" applyBorder="1"/>
  </cellXfs>
  <cellStyles count="1">
    <cellStyle name="Normal" xfId="0" builtinId="0"/>
  </cellStyles>
  <dxfs count="12">
    <dxf>
      <font>
        <b/>
        <color rgb="FFC00000"/>
      </font>
      <fill>
        <patternFill>
          <bgColor rgb="FFFCE8E6"/>
        </patternFill>
      </fill>
    </dxf>
    <dxf>
      <font>
        <b/>
        <color rgb="FF006100"/>
      </font>
      <fill>
        <patternFill>
          <bgColor rgb="FFE8F3E8"/>
        </patternFill>
      </fill>
    </dxf>
    <dxf>
      <font>
        <b/>
        <color rgb="FFC00000"/>
      </font>
      <fill>
        <patternFill>
          <bgColor rgb="FFFCE8E6"/>
        </patternFill>
      </fill>
    </dxf>
    <dxf>
      <font>
        <b/>
        <color rgb="FFC00000"/>
      </font>
      <fill>
        <patternFill>
          <bgColor rgb="FFFCE8E6"/>
        </patternFill>
      </fill>
    </dxf>
    <dxf>
      <font>
        <b/>
        <color rgb="FF006100"/>
      </font>
      <fill>
        <patternFill>
          <bgColor rgb="FFE8F3E8"/>
        </patternFill>
      </fill>
    </dxf>
    <dxf>
      <font>
        <b/>
        <color rgb="FFC00000"/>
      </font>
      <fill>
        <patternFill>
          <bgColor rgb="FFFCE8E6"/>
        </patternFill>
      </fill>
    </dxf>
    <dxf>
      <font>
        <b/>
        <color rgb="FFC00000"/>
      </font>
      <fill>
        <patternFill>
          <bgColor rgb="FFFCE8E6"/>
        </patternFill>
      </fill>
    </dxf>
    <dxf>
      <font>
        <b/>
        <color rgb="FF006100"/>
      </font>
      <fill>
        <patternFill>
          <bgColor rgb="FFE8F3E8"/>
        </patternFill>
      </fill>
    </dxf>
    <dxf>
      <font>
        <b/>
        <color rgb="FFC00000"/>
      </font>
      <fill>
        <patternFill>
          <bgColor rgb="FFFCE8E6"/>
        </patternFill>
      </fill>
    </dxf>
    <dxf>
      <font>
        <b/>
        <color rgb="FFC00000"/>
      </font>
      <fill>
        <patternFill>
          <bgColor rgb="FFFCE8E6"/>
        </patternFill>
      </fill>
    </dxf>
    <dxf>
      <font>
        <b/>
        <color rgb="FF006100"/>
      </font>
      <fill>
        <patternFill>
          <bgColor rgb="FFE8F3E8"/>
        </patternFill>
      </fill>
    </dxf>
    <dxf>
      <font>
        <b/>
        <color rgb="FFC00000"/>
      </font>
      <fill>
        <patternFill>
          <bgColor rgb="FFFCE8E6"/>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a:ea typeface="Calibri"/>
        <a:cs typeface="Calibri"/>
      </a:majorFont>
      <a:minorFont>
        <a:latin typeface="Calibri"/>
        <a:ea typeface="Calibri"/>
        <a:cs typeface="Calibri"/>
      </a:minorFont>
    </a:fontScheme>
    <a:fmtScheme name="ChatGPT">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42"/>
  <sheetViews>
    <sheetView showGridLines="0" workbookViewId="0">
      <selection activeCell="C5" sqref="C5:H5"/>
    </sheetView>
  </sheetViews>
  <sheetFormatPr baseColWidth="10" defaultColWidth="9" defaultRowHeight="13.8"/>
  <cols>
    <col min="1" max="1" width="5" customWidth="1"/>
    <col min="2" max="2" width="20" customWidth="1"/>
    <col min="3" max="8" width="18" customWidth="1"/>
  </cols>
  <sheetData>
    <row r="1" spans="1:8" ht="30" customHeight="1">
      <c r="A1" s="78" t="s">
        <v>0</v>
      </c>
      <c r="B1" s="78"/>
      <c r="C1" s="78"/>
      <c r="D1" s="78"/>
      <c r="E1" s="78"/>
      <c r="F1" s="78"/>
      <c r="G1" s="78"/>
      <c r="H1" s="78"/>
    </row>
    <row r="2" spans="1:8" ht="24" customHeight="1">
      <c r="A2" s="79" t="s">
        <v>1</v>
      </c>
      <c r="B2" s="79"/>
      <c r="C2" s="79"/>
      <c r="D2" s="79"/>
      <c r="E2" s="79"/>
      <c r="F2" s="79"/>
      <c r="G2" s="79"/>
      <c r="H2" s="79"/>
    </row>
    <row r="4" spans="1:8" ht="22.05" customHeight="1">
      <c r="A4" s="80" t="s">
        <v>2</v>
      </c>
      <c r="B4" s="80"/>
      <c r="C4" s="80"/>
      <c r="D4" s="80"/>
      <c r="E4" s="80"/>
      <c r="F4" s="80"/>
      <c r="G4" s="80"/>
      <c r="H4" s="80"/>
    </row>
    <row r="5" spans="1:8" ht="22.05" customHeight="1">
      <c r="A5" s="81" t="s">
        <v>3</v>
      </c>
      <c r="B5" s="82"/>
      <c r="C5" s="83"/>
      <c r="D5" s="84"/>
      <c r="E5" s="84"/>
      <c r="F5" s="84"/>
      <c r="G5" s="84"/>
      <c r="H5" s="85"/>
    </row>
    <row r="6" spans="1:8" ht="22.05" customHeight="1">
      <c r="A6" s="81" t="s">
        <v>4</v>
      </c>
      <c r="B6" s="82"/>
      <c r="C6" s="83"/>
      <c r="D6" s="85"/>
      <c r="E6" s="81" t="s">
        <v>5</v>
      </c>
      <c r="F6" s="82"/>
      <c r="G6" s="86"/>
      <c r="H6" s="87"/>
    </row>
    <row r="7" spans="1:8" ht="22.05" customHeight="1">
      <c r="A7" s="81" t="s">
        <v>6</v>
      </c>
      <c r="B7" s="82"/>
      <c r="C7" s="83"/>
      <c r="D7" s="84"/>
      <c r="E7" s="84"/>
      <c r="F7" s="84"/>
      <c r="G7" s="84"/>
      <c r="H7" s="85"/>
    </row>
    <row r="9" spans="1:8" ht="22.05" customHeight="1">
      <c r="A9" s="80" t="s">
        <v>7</v>
      </c>
      <c r="B9" s="80"/>
      <c r="C9" s="80"/>
      <c r="D9" s="80"/>
      <c r="E9" s="80"/>
      <c r="F9" s="80"/>
      <c r="G9" s="80"/>
      <c r="H9" s="80"/>
    </row>
    <row r="10" spans="1:8" ht="34.049999999999997" customHeight="1">
      <c r="A10" s="26">
        <v>1</v>
      </c>
      <c r="B10" s="88" t="s">
        <v>8</v>
      </c>
      <c r="C10" s="89"/>
      <c r="D10" s="89"/>
      <c r="E10" s="89"/>
      <c r="F10" s="89"/>
      <c r="G10" s="89"/>
      <c r="H10" s="90"/>
    </row>
    <row r="11" spans="1:8" ht="34.049999999999997" customHeight="1">
      <c r="A11" s="26">
        <v>2</v>
      </c>
      <c r="B11" s="88" t="s">
        <v>9</v>
      </c>
      <c r="C11" s="89"/>
      <c r="D11" s="89"/>
      <c r="E11" s="89"/>
      <c r="F11" s="89"/>
      <c r="G11" s="89"/>
      <c r="H11" s="90"/>
    </row>
    <row r="12" spans="1:8" ht="46.05" customHeight="1">
      <c r="A12" s="26">
        <v>3</v>
      </c>
      <c r="B12" s="88" t="s">
        <v>10</v>
      </c>
      <c r="C12" s="89"/>
      <c r="D12" s="89"/>
      <c r="E12" s="89"/>
      <c r="F12" s="89"/>
      <c r="G12" s="89"/>
      <c r="H12" s="90"/>
    </row>
    <row r="13" spans="1:8" ht="46.05" customHeight="1">
      <c r="A13" s="26">
        <v>4</v>
      </c>
      <c r="B13" s="88" t="s">
        <v>11</v>
      </c>
      <c r="C13" s="89"/>
      <c r="D13" s="89"/>
      <c r="E13" s="89"/>
      <c r="F13" s="89"/>
      <c r="G13" s="89"/>
      <c r="H13" s="90"/>
    </row>
    <row r="14" spans="1:8" ht="34.049999999999997" customHeight="1">
      <c r="A14" s="26">
        <v>5</v>
      </c>
      <c r="B14" s="88" t="s">
        <v>12</v>
      </c>
      <c r="C14" s="89"/>
      <c r="D14" s="89"/>
      <c r="E14" s="89"/>
      <c r="F14" s="89"/>
      <c r="G14" s="89"/>
      <c r="H14" s="90"/>
    </row>
    <row r="15" spans="1:8" ht="34.049999999999997" customHeight="1">
      <c r="A15" s="26">
        <v>6</v>
      </c>
      <c r="B15" s="88" t="s">
        <v>13</v>
      </c>
      <c r="C15" s="89"/>
      <c r="D15" s="89"/>
      <c r="E15" s="89"/>
      <c r="F15" s="89"/>
      <c r="G15" s="89"/>
      <c r="H15" s="90"/>
    </row>
    <row r="16" spans="1:8" ht="34.049999999999997" customHeight="1">
      <c r="A16" s="26">
        <v>7</v>
      </c>
      <c r="B16" s="88" t="s">
        <v>14</v>
      </c>
      <c r="C16" s="89"/>
      <c r="D16" s="89"/>
      <c r="E16" s="89"/>
      <c r="F16" s="89"/>
      <c r="G16" s="89"/>
      <c r="H16" s="90"/>
    </row>
    <row r="17" spans="1:8" ht="34.049999999999997" customHeight="1">
      <c r="A17" s="26">
        <v>8</v>
      </c>
      <c r="B17" s="88" t="s">
        <v>15</v>
      </c>
      <c r="C17" s="89"/>
      <c r="D17" s="89"/>
      <c r="E17" s="89"/>
      <c r="F17" s="89"/>
      <c r="G17" s="89"/>
      <c r="H17" s="90"/>
    </row>
    <row r="18" spans="1:8" ht="34.049999999999997" customHeight="1">
      <c r="A18" s="26">
        <v>9</v>
      </c>
      <c r="B18" s="88" t="s">
        <v>16</v>
      </c>
      <c r="C18" s="89"/>
      <c r="D18" s="89"/>
      <c r="E18" s="89"/>
      <c r="F18" s="89"/>
      <c r="G18" s="89"/>
      <c r="H18" s="90"/>
    </row>
    <row r="19" spans="1:8" ht="34.049999999999997" customHeight="1">
      <c r="A19" s="26">
        <v>10</v>
      </c>
      <c r="B19" s="88" t="s">
        <v>17</v>
      </c>
      <c r="C19" s="89"/>
      <c r="D19" s="89"/>
      <c r="E19" s="89"/>
      <c r="F19" s="89"/>
      <c r="G19" s="89"/>
      <c r="H19" s="90"/>
    </row>
    <row r="21" spans="1:8" ht="22.05" customHeight="1">
      <c r="A21" s="80" t="s">
        <v>18</v>
      </c>
      <c r="B21" s="80"/>
      <c r="C21" s="80"/>
      <c r="D21" s="80"/>
      <c r="E21" s="80"/>
      <c r="F21" s="80"/>
      <c r="G21" s="80"/>
      <c r="H21" s="80"/>
    </row>
    <row r="22" spans="1:8" ht="21" customHeight="1">
      <c r="A22" s="91"/>
      <c r="B22" s="92"/>
      <c r="C22" s="93" t="s">
        <v>19</v>
      </c>
      <c r="D22" s="94"/>
      <c r="E22" s="94"/>
      <c r="F22" s="94"/>
      <c r="G22" s="94"/>
      <c r="H22" s="95"/>
    </row>
    <row r="23" spans="1:8" ht="21" customHeight="1">
      <c r="A23" s="96"/>
      <c r="B23" s="97"/>
      <c r="C23" s="93" t="s">
        <v>20</v>
      </c>
      <c r="D23" s="94"/>
      <c r="E23" s="94"/>
      <c r="F23" s="94"/>
      <c r="G23" s="94"/>
      <c r="H23" s="95"/>
    </row>
    <row r="24" spans="1:8" ht="21" customHeight="1">
      <c r="A24" s="98"/>
      <c r="B24" s="99"/>
      <c r="C24" s="93" t="s">
        <v>21</v>
      </c>
      <c r="D24" s="94"/>
      <c r="E24" s="94"/>
      <c r="F24" s="94"/>
      <c r="G24" s="94"/>
      <c r="H24" s="95"/>
    </row>
    <row r="26" spans="1:8" ht="22.05" customHeight="1">
      <c r="A26" s="80" t="s">
        <v>22</v>
      </c>
      <c r="B26" s="80"/>
      <c r="C26" s="80"/>
      <c r="D26" s="80"/>
      <c r="E26" s="80"/>
      <c r="F26" s="80"/>
      <c r="G26" s="80"/>
      <c r="H26" s="80"/>
    </row>
    <row r="27" spans="1:8" ht="22.05" customHeight="1">
      <c r="A27" s="100" t="s">
        <v>23</v>
      </c>
      <c r="B27" s="101"/>
      <c r="C27" s="101" t="s">
        <v>24</v>
      </c>
      <c r="D27" s="101"/>
      <c r="E27" s="101"/>
      <c r="F27" s="101"/>
      <c r="G27" s="101"/>
      <c r="H27" s="102"/>
    </row>
    <row r="28" spans="1:8" ht="28.05" customHeight="1">
      <c r="A28" s="103" t="s">
        <v>25</v>
      </c>
      <c r="B28" s="104"/>
      <c r="C28" s="105" t="s">
        <v>26</v>
      </c>
      <c r="D28" s="106"/>
      <c r="E28" s="106"/>
      <c r="F28" s="106"/>
      <c r="G28" s="106"/>
      <c r="H28" s="107"/>
    </row>
    <row r="29" spans="1:8" ht="28.05" customHeight="1">
      <c r="A29" s="103" t="s">
        <v>27</v>
      </c>
      <c r="B29" s="104"/>
      <c r="C29" s="105" t="s">
        <v>28</v>
      </c>
      <c r="D29" s="106"/>
      <c r="E29" s="106"/>
      <c r="F29" s="106"/>
      <c r="G29" s="106"/>
      <c r="H29" s="107"/>
    </row>
    <row r="30" spans="1:8" ht="28.05" customHeight="1">
      <c r="A30" s="103" t="s">
        <v>29</v>
      </c>
      <c r="B30" s="104"/>
      <c r="C30" s="105" t="s">
        <v>30</v>
      </c>
      <c r="D30" s="106"/>
      <c r="E30" s="106"/>
      <c r="F30" s="106"/>
      <c r="G30" s="106"/>
      <c r="H30" s="107"/>
    </row>
    <row r="31" spans="1:8" ht="28.05" customHeight="1">
      <c r="A31" s="103" t="s">
        <v>31</v>
      </c>
      <c r="B31" s="104"/>
      <c r="C31" s="105" t="s">
        <v>32</v>
      </c>
      <c r="D31" s="106"/>
      <c r="E31" s="106"/>
      <c r="F31" s="106"/>
      <c r="G31" s="106"/>
      <c r="H31" s="107"/>
    </row>
    <row r="32" spans="1:8" ht="28.05" customHeight="1">
      <c r="A32" s="103" t="s">
        <v>33</v>
      </c>
      <c r="B32" s="104"/>
      <c r="C32" s="105" t="s">
        <v>34</v>
      </c>
      <c r="D32" s="106"/>
      <c r="E32" s="106"/>
      <c r="F32" s="106"/>
      <c r="G32" s="106"/>
      <c r="H32" s="107"/>
    </row>
    <row r="33" spans="1:8" ht="28.05" customHeight="1">
      <c r="A33" s="103" t="s">
        <v>35</v>
      </c>
      <c r="B33" s="104"/>
      <c r="C33" s="105" t="s">
        <v>36</v>
      </c>
      <c r="D33" s="106"/>
      <c r="E33" s="106"/>
      <c r="F33" s="106"/>
      <c r="G33" s="106"/>
      <c r="H33" s="107"/>
    </row>
    <row r="34" spans="1:8" ht="28.05" customHeight="1">
      <c r="A34" s="103" t="s">
        <v>37</v>
      </c>
      <c r="B34" s="104"/>
      <c r="C34" s="105" t="s">
        <v>38</v>
      </c>
      <c r="D34" s="106"/>
      <c r="E34" s="106"/>
      <c r="F34" s="106"/>
      <c r="G34" s="106"/>
      <c r="H34" s="107"/>
    </row>
    <row r="36" spans="1:8" ht="61.2" customHeight="1">
      <c r="A36" s="108" t="s">
        <v>484</v>
      </c>
      <c r="B36" s="109"/>
      <c r="C36" s="109"/>
      <c r="D36" s="109"/>
      <c r="E36" s="109"/>
      <c r="F36" s="109"/>
      <c r="G36" s="109"/>
      <c r="H36" s="110"/>
    </row>
    <row r="38" spans="1:8" ht="22.05" customHeight="1">
      <c r="A38" s="111" t="s">
        <v>448</v>
      </c>
      <c r="B38" s="111"/>
      <c r="C38" s="111"/>
      <c r="D38" s="111"/>
      <c r="E38" s="111"/>
    </row>
    <row r="39" spans="1:8" ht="33" customHeight="1">
      <c r="A39" s="112" t="s">
        <v>449</v>
      </c>
      <c r="B39" s="113"/>
      <c r="C39" s="113"/>
      <c r="D39" s="113"/>
      <c r="E39" s="114"/>
    </row>
    <row r="40" spans="1:8" ht="69" customHeight="1">
      <c r="A40" s="115" t="s">
        <v>485</v>
      </c>
      <c r="B40" s="116"/>
      <c r="C40" s="116"/>
      <c r="D40" s="116"/>
      <c r="E40" s="117"/>
    </row>
    <row r="41" spans="1:8" ht="30" customHeight="1">
      <c r="A41" s="115" t="s">
        <v>450</v>
      </c>
      <c r="B41" s="116"/>
      <c r="C41" s="116"/>
      <c r="D41" s="116"/>
      <c r="E41" s="117"/>
    </row>
    <row r="42" spans="1:8" ht="30" customHeight="1">
      <c r="A42" s="118" t="s">
        <v>451</v>
      </c>
      <c r="B42" s="119"/>
      <c r="C42" s="119"/>
      <c r="D42" s="119"/>
      <c r="E42" s="120"/>
    </row>
  </sheetData>
  <sheetProtection algorithmName="SHA-512" hashValue="4LbgpJdJf8sXHW4XnWA3U7E/+Acfu/XJ8bnnIo4hVWKQtg4n+OO56y4UlG4x52Dv462hIuSs2oTr7T2J8bNybA==" saltValue="Xc0VlkGIcpx89KrL/9L8Og==" spinCount="100000" sheet="1" objects="1" scenarios="1" selectLockedCells="1"/>
  <mergeCells count="52">
    <mergeCell ref="A38:E38"/>
    <mergeCell ref="A39:E39"/>
    <mergeCell ref="A40:E40"/>
    <mergeCell ref="A41:E41"/>
    <mergeCell ref="A42:E42"/>
    <mergeCell ref="A34:B34"/>
    <mergeCell ref="C34:H34"/>
    <mergeCell ref="A36:H36"/>
    <mergeCell ref="A31:B31"/>
    <mergeCell ref="C31:H31"/>
    <mergeCell ref="A32:B32"/>
    <mergeCell ref="C32:H32"/>
    <mergeCell ref="A33:B33"/>
    <mergeCell ref="C33:H33"/>
    <mergeCell ref="A28:B28"/>
    <mergeCell ref="C28:H28"/>
    <mergeCell ref="A29:B29"/>
    <mergeCell ref="C29:H29"/>
    <mergeCell ref="A30:B30"/>
    <mergeCell ref="C30:H30"/>
    <mergeCell ref="A24:B24"/>
    <mergeCell ref="C24:H24"/>
    <mergeCell ref="A26:H26"/>
    <mergeCell ref="A27:B27"/>
    <mergeCell ref="C27:H27"/>
    <mergeCell ref="B19:H19"/>
    <mergeCell ref="A21:H21"/>
    <mergeCell ref="A22:B22"/>
    <mergeCell ref="C22:H22"/>
    <mergeCell ref="A23:B23"/>
    <mergeCell ref="C23:H23"/>
    <mergeCell ref="B14:H14"/>
    <mergeCell ref="B15:H15"/>
    <mergeCell ref="B16:H16"/>
    <mergeCell ref="B17:H17"/>
    <mergeCell ref="B18:H18"/>
    <mergeCell ref="A9:H9"/>
    <mergeCell ref="B10:H10"/>
    <mergeCell ref="B11:H11"/>
    <mergeCell ref="B12:H12"/>
    <mergeCell ref="B13:H13"/>
    <mergeCell ref="A6:B6"/>
    <mergeCell ref="C6:D6"/>
    <mergeCell ref="E6:F6"/>
    <mergeCell ref="G6:H6"/>
    <mergeCell ref="A7:B7"/>
    <mergeCell ref="C7:H7"/>
    <mergeCell ref="A1:H1"/>
    <mergeCell ref="A2:H2"/>
    <mergeCell ref="A4:H4"/>
    <mergeCell ref="A5:B5"/>
    <mergeCell ref="C5:H5"/>
  </mergeCells>
  <dataValidations count="1">
    <dataValidation type="list" sqref="C7:H7" xr:uid="{00000000-0002-0000-0000-000000000000}">
      <formula1>"Lot 1,Lot 2,Lots 1 et 2"</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200"/>
  <sheetViews>
    <sheetView showGridLines="0" tabSelected="1" topLeftCell="A8" workbookViewId="0">
      <selection activeCell="G10" sqref="G10"/>
    </sheetView>
  </sheetViews>
  <sheetFormatPr baseColWidth="10" defaultColWidth="9" defaultRowHeight="13.8"/>
  <cols>
    <col min="1" max="1" width="13" customWidth="1"/>
    <col min="2" max="6" width="21" customWidth="1"/>
    <col min="7" max="7" width="18" customWidth="1"/>
    <col min="8" max="9" width="15" customWidth="1"/>
    <col min="10" max="10" width="12" customWidth="1"/>
    <col min="11" max="11" width="21" customWidth="1"/>
    <col min="12" max="12" width="38" customWidth="1"/>
    <col min="13" max="13" width="21" customWidth="1"/>
    <col min="14" max="14" width="30" customWidth="1"/>
    <col min="15" max="15" width="24" customWidth="1"/>
  </cols>
  <sheetData>
    <row r="1" spans="1:15" ht="24" customHeight="1">
      <c r="A1" s="1"/>
      <c r="B1" s="1"/>
      <c r="C1" s="1"/>
      <c r="D1" s="121" t="s">
        <v>39</v>
      </c>
      <c r="E1" s="121"/>
      <c r="F1" s="121"/>
      <c r="G1" s="121"/>
      <c r="H1" s="121"/>
      <c r="I1" s="121"/>
      <c r="J1" s="121"/>
      <c r="K1" s="121"/>
      <c r="L1" s="121"/>
      <c r="M1" s="121"/>
      <c r="N1" s="121"/>
    </row>
    <row r="2" spans="1:15" ht="24" customHeight="1">
      <c r="A2" s="1"/>
      <c r="B2" s="1"/>
      <c r="C2" s="1"/>
      <c r="D2" s="121"/>
      <c r="E2" s="121"/>
      <c r="F2" s="121"/>
      <c r="G2" s="121"/>
      <c r="H2" s="121"/>
      <c r="I2" s="121"/>
      <c r="J2" s="121"/>
      <c r="K2" s="121"/>
      <c r="L2" s="121"/>
      <c r="M2" s="121"/>
      <c r="N2" s="121"/>
    </row>
    <row r="3" spans="1:15" ht="24" customHeight="1">
      <c r="A3" s="1"/>
      <c r="B3" s="1"/>
      <c r="C3" s="1"/>
      <c r="D3" s="122" t="s">
        <v>40</v>
      </c>
      <c r="E3" s="122"/>
      <c r="F3" s="122"/>
      <c r="G3" s="122"/>
      <c r="H3" s="122"/>
      <c r="I3" s="122"/>
      <c r="J3" s="122"/>
      <c r="K3" s="122"/>
      <c r="L3" s="122"/>
      <c r="M3" s="122"/>
      <c r="N3" s="122"/>
    </row>
    <row r="4" spans="1:15">
      <c r="A4" s="124" t="s">
        <v>41</v>
      </c>
      <c r="B4" s="124"/>
      <c r="C4" s="125" t="str">
        <f>IF(Instructions!$C$5="","",Instructions!$C$5)</f>
        <v/>
      </c>
      <c r="D4" s="125"/>
      <c r="E4" s="125"/>
      <c r="F4" s="125"/>
      <c r="G4" s="125"/>
      <c r="H4" s="125"/>
      <c r="I4" s="124" t="s">
        <v>42</v>
      </c>
      <c r="J4" s="124"/>
      <c r="K4" s="126" t="str">
        <f>IF(K5=0,"COMPLET","À COMPLÉTER")</f>
        <v>À COMPLÉTER</v>
      </c>
      <c r="L4" s="126"/>
      <c r="M4" s="126"/>
      <c r="N4" s="126"/>
    </row>
    <row r="5" spans="1:15">
      <c r="A5" s="124" t="s">
        <v>43</v>
      </c>
      <c r="B5" s="124"/>
      <c r="C5" s="127" t="s">
        <v>44</v>
      </c>
      <c r="D5" s="127"/>
      <c r="E5" s="127"/>
      <c r="F5" s="127"/>
      <c r="G5" s="127"/>
      <c r="H5" s="127"/>
      <c r="I5" s="124" t="s">
        <v>45</v>
      </c>
      <c r="J5" s="124"/>
      <c r="K5" s="128">
        <f>SUMPRODUCT(--(D8:D49&lt;&gt;""),--(F8:F49=""))</f>
        <v>30</v>
      </c>
      <c r="L5" s="128"/>
      <c r="M5" s="128"/>
      <c r="N5" s="128"/>
    </row>
    <row r="6" spans="1:15" ht="14.4">
      <c r="A6" s="1"/>
      <c r="B6" s="1"/>
      <c r="C6" s="1"/>
      <c r="D6" s="1"/>
      <c r="E6" s="1"/>
      <c r="F6" s="1"/>
      <c r="G6" s="1"/>
      <c r="H6" s="1"/>
      <c r="I6" s="1"/>
      <c r="J6" s="1"/>
      <c r="K6" s="1"/>
      <c r="L6" s="1"/>
      <c r="M6" s="1"/>
      <c r="N6" s="1"/>
    </row>
    <row r="7" spans="1:15" ht="42" customHeight="1">
      <c r="A7" s="2" t="s">
        <v>46</v>
      </c>
      <c r="B7" s="2" t="s">
        <v>47</v>
      </c>
      <c r="C7" s="2" t="s">
        <v>48</v>
      </c>
      <c r="D7" s="2" t="s">
        <v>49</v>
      </c>
      <c r="E7" s="2" t="s">
        <v>50</v>
      </c>
      <c r="F7" s="2" t="s">
        <v>51</v>
      </c>
      <c r="G7" s="2" t="s">
        <v>52</v>
      </c>
      <c r="H7" s="2" t="s">
        <v>53</v>
      </c>
      <c r="I7" s="2" t="s">
        <v>54</v>
      </c>
      <c r="J7" s="2" t="s">
        <v>55</v>
      </c>
      <c r="K7" s="2" t="s">
        <v>56</v>
      </c>
      <c r="L7" s="2" t="s">
        <v>57</v>
      </c>
      <c r="M7" s="2" t="s">
        <v>58</v>
      </c>
      <c r="N7" s="2" t="s">
        <v>59</v>
      </c>
      <c r="O7" s="35" t="s">
        <v>452</v>
      </c>
    </row>
    <row r="8" spans="1:15" ht="23.1" customHeight="1">
      <c r="A8" s="132" t="s">
        <v>60</v>
      </c>
      <c r="B8" s="132"/>
      <c r="C8" s="132"/>
      <c r="D8" s="132"/>
      <c r="E8" s="132"/>
      <c r="F8" s="132"/>
      <c r="G8" s="132"/>
      <c r="H8" s="132"/>
      <c r="I8" s="132"/>
      <c r="J8" s="132"/>
      <c r="K8" s="132"/>
      <c r="L8" s="132"/>
      <c r="M8" s="132"/>
      <c r="N8" s="132"/>
      <c r="O8" s="133"/>
    </row>
    <row r="9" spans="1:15" ht="72" customHeight="1">
      <c r="A9" s="5" t="s">
        <v>61</v>
      </c>
      <c r="B9" s="5" t="s">
        <v>62</v>
      </c>
      <c r="C9" s="4" t="s">
        <v>63</v>
      </c>
      <c r="D9" s="5" t="s">
        <v>64</v>
      </c>
      <c r="E9" s="5" t="s">
        <v>65</v>
      </c>
      <c r="F9" s="73"/>
      <c r="G9" s="74">
        <v>0.2</v>
      </c>
      <c r="H9" s="6">
        <f>F9*G9</f>
        <v>0</v>
      </c>
      <c r="I9" s="6">
        <f>F9+H9</f>
        <v>0</v>
      </c>
      <c r="J9" s="5" t="s">
        <v>66</v>
      </c>
      <c r="K9" s="4" t="s">
        <v>67</v>
      </c>
      <c r="L9" s="4" t="s">
        <v>68</v>
      </c>
      <c r="M9" s="4" t="s">
        <v>69</v>
      </c>
      <c r="N9" s="75"/>
      <c r="O9" s="71" t="s">
        <v>453</v>
      </c>
    </row>
    <row r="10" spans="1:15" ht="78" customHeight="1">
      <c r="A10" s="5" t="s">
        <v>70</v>
      </c>
      <c r="B10" s="5" t="s">
        <v>62</v>
      </c>
      <c r="C10" s="4" t="s">
        <v>71</v>
      </c>
      <c r="D10" s="5" t="s">
        <v>64</v>
      </c>
      <c r="E10" s="5" t="s">
        <v>65</v>
      </c>
      <c r="F10" s="73"/>
      <c r="G10" s="74">
        <v>0.2</v>
      </c>
      <c r="H10" s="6">
        <f>F10*G10</f>
        <v>0</v>
      </c>
      <c r="I10" s="6">
        <f>F10+H10</f>
        <v>0</v>
      </c>
      <c r="J10" s="5" t="s">
        <v>66</v>
      </c>
      <c r="K10" s="4" t="s">
        <v>72</v>
      </c>
      <c r="L10" s="4" t="s">
        <v>73</v>
      </c>
      <c r="M10" s="4" t="s">
        <v>69</v>
      </c>
      <c r="N10" s="75"/>
      <c r="O10" s="71" t="s">
        <v>453</v>
      </c>
    </row>
    <row r="11" spans="1:15" ht="72" customHeight="1">
      <c r="A11" s="5" t="s">
        <v>74</v>
      </c>
      <c r="B11" s="5" t="s">
        <v>62</v>
      </c>
      <c r="C11" s="4" t="s">
        <v>75</v>
      </c>
      <c r="D11" s="5" t="s">
        <v>64</v>
      </c>
      <c r="E11" s="5" t="s">
        <v>65</v>
      </c>
      <c r="F11" s="73"/>
      <c r="G11" s="74">
        <v>0.2</v>
      </c>
      <c r="H11" s="6">
        <f>F11*G11</f>
        <v>0</v>
      </c>
      <c r="I11" s="6">
        <f>F11+H11</f>
        <v>0</v>
      </c>
      <c r="J11" s="5" t="s">
        <v>66</v>
      </c>
      <c r="K11" s="4" t="s">
        <v>76</v>
      </c>
      <c r="L11" s="4" t="s">
        <v>77</v>
      </c>
      <c r="M11" s="4" t="s">
        <v>78</v>
      </c>
      <c r="N11" s="75"/>
      <c r="O11" s="71" t="s">
        <v>453</v>
      </c>
    </row>
    <row r="12" spans="1:15" ht="14.4">
      <c r="A12" s="123" t="s">
        <v>79</v>
      </c>
      <c r="B12" s="123"/>
      <c r="C12" s="123"/>
      <c r="D12" s="123"/>
      <c r="E12" s="123"/>
      <c r="F12" s="8">
        <f>SUM(F9:F11)</f>
        <v>0</v>
      </c>
      <c r="G12" s="8"/>
      <c r="H12" s="8">
        <f>SUM(H9:H11)</f>
        <v>0</v>
      </c>
      <c r="I12" s="8">
        <f>SUM(I9:I11)</f>
        <v>0</v>
      </c>
      <c r="J12" s="7"/>
      <c r="K12" s="7"/>
      <c r="L12" s="7"/>
      <c r="M12" s="7"/>
      <c r="N12" s="7"/>
      <c r="O12" s="36"/>
    </row>
    <row r="13" spans="1:15" ht="23.1" customHeight="1">
      <c r="A13" s="132" t="s">
        <v>80</v>
      </c>
      <c r="B13" s="132"/>
      <c r="C13" s="132"/>
      <c r="D13" s="132"/>
      <c r="E13" s="132"/>
      <c r="F13" s="132"/>
      <c r="G13" s="132"/>
      <c r="H13" s="132"/>
      <c r="I13" s="132"/>
      <c r="J13" s="132"/>
      <c r="K13" s="132"/>
      <c r="L13" s="132"/>
      <c r="M13" s="132"/>
      <c r="N13" s="132"/>
      <c r="O13" s="133"/>
    </row>
    <row r="14" spans="1:15" ht="72" customHeight="1">
      <c r="A14" s="5" t="s">
        <v>81</v>
      </c>
      <c r="B14" s="5" t="s">
        <v>82</v>
      </c>
      <c r="C14" s="4" t="s">
        <v>83</v>
      </c>
      <c r="D14" s="5" t="s">
        <v>64</v>
      </c>
      <c r="E14" s="5" t="s">
        <v>65</v>
      </c>
      <c r="F14" s="73"/>
      <c r="G14" s="74">
        <v>0.2</v>
      </c>
      <c r="H14" s="6">
        <f t="shared" ref="H14:H21" si="0">F14*G14</f>
        <v>0</v>
      </c>
      <c r="I14" s="6">
        <f t="shared" ref="I14:I21" si="1">F14+H14</f>
        <v>0</v>
      </c>
      <c r="J14" s="5" t="s">
        <v>66</v>
      </c>
      <c r="K14" s="4" t="s">
        <v>84</v>
      </c>
      <c r="L14" s="4" t="s">
        <v>85</v>
      </c>
      <c r="M14" s="4" t="s">
        <v>86</v>
      </c>
      <c r="N14" s="75"/>
      <c r="O14" s="71" t="s">
        <v>453</v>
      </c>
    </row>
    <row r="15" spans="1:15" ht="72" customHeight="1">
      <c r="A15" s="5" t="s">
        <v>87</v>
      </c>
      <c r="B15" s="5" t="s">
        <v>82</v>
      </c>
      <c r="C15" s="4" t="s">
        <v>88</v>
      </c>
      <c r="D15" s="5" t="s">
        <v>64</v>
      </c>
      <c r="E15" s="5" t="s">
        <v>65</v>
      </c>
      <c r="F15" s="73"/>
      <c r="G15" s="74">
        <v>0.2</v>
      </c>
      <c r="H15" s="6">
        <f t="shared" si="0"/>
        <v>0</v>
      </c>
      <c r="I15" s="6">
        <f t="shared" si="1"/>
        <v>0</v>
      </c>
      <c r="J15" s="5" t="s">
        <v>66</v>
      </c>
      <c r="K15" s="4" t="s">
        <v>89</v>
      </c>
      <c r="L15" s="4" t="s">
        <v>90</v>
      </c>
      <c r="M15" s="4" t="s">
        <v>91</v>
      </c>
      <c r="N15" s="75"/>
      <c r="O15" s="71" t="s">
        <v>453</v>
      </c>
    </row>
    <row r="16" spans="1:15" ht="72" customHeight="1">
      <c r="A16" s="5" t="s">
        <v>92</v>
      </c>
      <c r="B16" s="5" t="s">
        <v>82</v>
      </c>
      <c r="C16" s="4" t="s">
        <v>93</v>
      </c>
      <c r="D16" s="5" t="s">
        <v>64</v>
      </c>
      <c r="E16" s="5" t="s">
        <v>65</v>
      </c>
      <c r="F16" s="73"/>
      <c r="G16" s="74">
        <v>0.2</v>
      </c>
      <c r="H16" s="6">
        <f t="shared" si="0"/>
        <v>0</v>
      </c>
      <c r="I16" s="6">
        <f t="shared" si="1"/>
        <v>0</v>
      </c>
      <c r="J16" s="5" t="s">
        <v>66</v>
      </c>
      <c r="K16" s="4" t="s">
        <v>94</v>
      </c>
      <c r="L16" s="4" t="s">
        <v>95</v>
      </c>
      <c r="M16" s="4" t="s">
        <v>96</v>
      </c>
      <c r="N16" s="75"/>
      <c r="O16" s="71" t="s">
        <v>453</v>
      </c>
    </row>
    <row r="17" spans="1:15" ht="78" customHeight="1">
      <c r="A17" s="5" t="s">
        <v>97</v>
      </c>
      <c r="B17" s="5" t="s">
        <v>82</v>
      </c>
      <c r="C17" s="4" t="s">
        <v>98</v>
      </c>
      <c r="D17" s="5" t="s">
        <v>64</v>
      </c>
      <c r="E17" s="5" t="s">
        <v>65</v>
      </c>
      <c r="F17" s="73"/>
      <c r="G17" s="74">
        <v>0.2</v>
      </c>
      <c r="H17" s="6">
        <f t="shared" si="0"/>
        <v>0</v>
      </c>
      <c r="I17" s="6">
        <f t="shared" si="1"/>
        <v>0</v>
      </c>
      <c r="J17" s="5" t="s">
        <v>66</v>
      </c>
      <c r="K17" s="4" t="s">
        <v>99</v>
      </c>
      <c r="L17" s="4" t="s">
        <v>100</v>
      </c>
      <c r="M17" s="4" t="s">
        <v>101</v>
      </c>
      <c r="N17" s="75"/>
      <c r="O17" s="71" t="s">
        <v>453</v>
      </c>
    </row>
    <row r="18" spans="1:15" ht="78" customHeight="1">
      <c r="A18" s="5" t="s">
        <v>102</v>
      </c>
      <c r="B18" s="5" t="s">
        <v>82</v>
      </c>
      <c r="C18" s="4" t="s">
        <v>103</v>
      </c>
      <c r="D18" s="5" t="s">
        <v>64</v>
      </c>
      <c r="E18" s="5" t="s">
        <v>65</v>
      </c>
      <c r="F18" s="73"/>
      <c r="G18" s="74">
        <v>0.2</v>
      </c>
      <c r="H18" s="6">
        <f t="shared" si="0"/>
        <v>0</v>
      </c>
      <c r="I18" s="6">
        <f t="shared" si="1"/>
        <v>0</v>
      </c>
      <c r="J18" s="5" t="s">
        <v>66</v>
      </c>
      <c r="K18" s="4" t="s">
        <v>104</v>
      </c>
      <c r="L18" s="4" t="s">
        <v>105</v>
      </c>
      <c r="M18" s="4" t="s">
        <v>106</v>
      </c>
      <c r="N18" s="75"/>
      <c r="O18" s="71" t="s">
        <v>453</v>
      </c>
    </row>
    <row r="19" spans="1:15" ht="84" customHeight="1">
      <c r="A19" s="5" t="s">
        <v>107</v>
      </c>
      <c r="B19" s="5" t="s">
        <v>82</v>
      </c>
      <c r="C19" s="4" t="s">
        <v>108</v>
      </c>
      <c r="D19" s="5" t="s">
        <v>64</v>
      </c>
      <c r="E19" s="5" t="s">
        <v>65</v>
      </c>
      <c r="F19" s="73"/>
      <c r="G19" s="74">
        <v>0.2</v>
      </c>
      <c r="H19" s="6">
        <f t="shared" si="0"/>
        <v>0</v>
      </c>
      <c r="I19" s="6">
        <f t="shared" si="1"/>
        <v>0</v>
      </c>
      <c r="J19" s="5" t="s">
        <v>66</v>
      </c>
      <c r="K19" s="4" t="s">
        <v>109</v>
      </c>
      <c r="L19" s="4" t="s">
        <v>110</v>
      </c>
      <c r="M19" s="4" t="s">
        <v>111</v>
      </c>
      <c r="N19" s="75"/>
      <c r="O19" s="71" t="s">
        <v>453</v>
      </c>
    </row>
    <row r="20" spans="1:15" ht="84" customHeight="1">
      <c r="A20" s="5" t="s">
        <v>112</v>
      </c>
      <c r="B20" s="5" t="s">
        <v>82</v>
      </c>
      <c r="C20" s="4" t="s">
        <v>113</v>
      </c>
      <c r="D20" s="5" t="s">
        <v>64</v>
      </c>
      <c r="E20" s="5" t="s">
        <v>65</v>
      </c>
      <c r="F20" s="73"/>
      <c r="G20" s="74">
        <v>0.2</v>
      </c>
      <c r="H20" s="6">
        <f t="shared" si="0"/>
        <v>0</v>
      </c>
      <c r="I20" s="6">
        <f t="shared" si="1"/>
        <v>0</v>
      </c>
      <c r="J20" s="5" t="s">
        <v>66</v>
      </c>
      <c r="K20" s="4" t="s">
        <v>114</v>
      </c>
      <c r="L20" s="4" t="s">
        <v>115</v>
      </c>
      <c r="M20" s="4" t="s">
        <v>116</v>
      </c>
      <c r="N20" s="75"/>
      <c r="O20" s="71" t="s">
        <v>453</v>
      </c>
    </row>
    <row r="21" spans="1:15" ht="84" customHeight="1">
      <c r="A21" s="5" t="s">
        <v>117</v>
      </c>
      <c r="B21" s="5" t="s">
        <v>82</v>
      </c>
      <c r="C21" s="4" t="s">
        <v>118</v>
      </c>
      <c r="D21" s="5" t="s">
        <v>64</v>
      </c>
      <c r="E21" s="5" t="s">
        <v>65</v>
      </c>
      <c r="F21" s="73"/>
      <c r="G21" s="74">
        <v>0.2</v>
      </c>
      <c r="H21" s="6">
        <f t="shared" si="0"/>
        <v>0</v>
      </c>
      <c r="I21" s="6">
        <f t="shared" si="1"/>
        <v>0</v>
      </c>
      <c r="J21" s="5" t="s">
        <v>66</v>
      </c>
      <c r="K21" s="4" t="s">
        <v>119</v>
      </c>
      <c r="L21" s="4" t="s">
        <v>120</v>
      </c>
      <c r="M21" s="4" t="s">
        <v>121</v>
      </c>
      <c r="N21" s="75"/>
      <c r="O21" s="71" t="s">
        <v>454</v>
      </c>
    </row>
    <row r="22" spans="1:15" ht="14.4">
      <c r="A22" s="123" t="s">
        <v>122</v>
      </c>
      <c r="B22" s="123"/>
      <c r="C22" s="123"/>
      <c r="D22" s="123"/>
      <c r="E22" s="123"/>
      <c r="F22" s="8">
        <f>SUM(F14:F21)</f>
        <v>0</v>
      </c>
      <c r="G22" s="8"/>
      <c r="H22" s="8">
        <f>SUM(H14:H21)</f>
        <v>0</v>
      </c>
      <c r="I22" s="8">
        <f>SUM(I14:I21)</f>
        <v>0</v>
      </c>
      <c r="J22" s="7"/>
      <c r="K22" s="7"/>
      <c r="L22" s="7"/>
      <c r="M22" s="7"/>
      <c r="N22" s="7"/>
      <c r="O22" s="36"/>
    </row>
    <row r="23" spans="1:15" ht="23.1" customHeight="1">
      <c r="A23" s="132" t="s">
        <v>123</v>
      </c>
      <c r="B23" s="132"/>
      <c r="C23" s="132"/>
      <c r="D23" s="132"/>
      <c r="E23" s="132"/>
      <c r="F23" s="132"/>
      <c r="G23" s="132"/>
      <c r="H23" s="132"/>
      <c r="I23" s="132"/>
      <c r="J23" s="132"/>
      <c r="K23" s="132"/>
      <c r="L23" s="132"/>
      <c r="M23" s="132"/>
      <c r="N23" s="132"/>
      <c r="O23" s="133"/>
    </row>
    <row r="24" spans="1:15" ht="90" customHeight="1">
      <c r="A24" s="5" t="s">
        <v>124</v>
      </c>
      <c r="B24" s="5" t="s">
        <v>125</v>
      </c>
      <c r="C24" s="4" t="s">
        <v>126</v>
      </c>
      <c r="D24" s="5" t="s">
        <v>127</v>
      </c>
      <c r="E24" s="5" t="s">
        <v>128</v>
      </c>
      <c r="F24" s="73"/>
      <c r="G24" s="74">
        <v>0.2</v>
      </c>
      <c r="H24" s="6">
        <f>F24*G24</f>
        <v>0</v>
      </c>
      <c r="I24" s="6">
        <f>F24+H24</f>
        <v>0</v>
      </c>
      <c r="J24" s="5" t="s">
        <v>129</v>
      </c>
      <c r="K24" s="4" t="s">
        <v>130</v>
      </c>
      <c r="L24" s="4" t="s">
        <v>131</v>
      </c>
      <c r="M24" s="4" t="s">
        <v>132</v>
      </c>
      <c r="N24" s="75"/>
      <c r="O24" s="71" t="s">
        <v>455</v>
      </c>
    </row>
    <row r="25" spans="1:15" ht="90" customHeight="1">
      <c r="A25" s="5" t="s">
        <v>133</v>
      </c>
      <c r="B25" s="5" t="s">
        <v>125</v>
      </c>
      <c r="C25" s="4" t="s">
        <v>134</v>
      </c>
      <c r="D25" s="5" t="s">
        <v>127</v>
      </c>
      <c r="E25" s="5" t="s">
        <v>128</v>
      </c>
      <c r="F25" s="73"/>
      <c r="G25" s="74">
        <v>0.2</v>
      </c>
      <c r="H25" s="6">
        <f>F25*G25</f>
        <v>0</v>
      </c>
      <c r="I25" s="6">
        <f>F25+H25</f>
        <v>0</v>
      </c>
      <c r="J25" s="5" t="s">
        <v>129</v>
      </c>
      <c r="K25" s="4" t="s">
        <v>130</v>
      </c>
      <c r="L25" s="4" t="s">
        <v>135</v>
      </c>
      <c r="M25" s="4" t="s">
        <v>136</v>
      </c>
      <c r="N25" s="75"/>
      <c r="O25" s="71" t="s">
        <v>455</v>
      </c>
    </row>
    <row r="26" spans="1:15" ht="102" customHeight="1">
      <c r="A26" s="5" t="s">
        <v>137</v>
      </c>
      <c r="B26" s="5" t="s">
        <v>125</v>
      </c>
      <c r="C26" s="4" t="s">
        <v>138</v>
      </c>
      <c r="D26" s="5" t="s">
        <v>127</v>
      </c>
      <c r="E26" s="5" t="s">
        <v>139</v>
      </c>
      <c r="F26" s="73"/>
      <c r="G26" s="74">
        <v>0.2</v>
      </c>
      <c r="H26" s="6">
        <f>F26*G26</f>
        <v>0</v>
      </c>
      <c r="I26" s="6">
        <f>F26+H26</f>
        <v>0</v>
      </c>
      <c r="J26" s="5" t="s">
        <v>129</v>
      </c>
      <c r="K26" s="4" t="s">
        <v>140</v>
      </c>
      <c r="L26" s="4" t="s">
        <v>141</v>
      </c>
      <c r="M26" s="4" t="s">
        <v>142</v>
      </c>
      <c r="N26" s="75"/>
      <c r="O26" s="71" t="s">
        <v>455</v>
      </c>
    </row>
    <row r="27" spans="1:15" ht="14.4">
      <c r="A27" s="123" t="s">
        <v>143</v>
      </c>
      <c r="B27" s="123"/>
      <c r="C27" s="123"/>
      <c r="D27" s="123"/>
      <c r="E27" s="123"/>
      <c r="F27" s="8">
        <f>SUM(F24:F26)</f>
        <v>0</v>
      </c>
      <c r="G27" s="8"/>
      <c r="H27" s="8">
        <f>SUM(H24:H26)</f>
        <v>0</v>
      </c>
      <c r="I27" s="8">
        <f>SUM(I24:I26)</f>
        <v>0</v>
      </c>
      <c r="J27" s="7"/>
      <c r="K27" s="7"/>
      <c r="L27" s="7"/>
      <c r="M27" s="7"/>
      <c r="N27" s="7"/>
      <c r="O27" s="36"/>
    </row>
    <row r="28" spans="1:15" ht="23.1" customHeight="1">
      <c r="A28" s="132" t="s">
        <v>144</v>
      </c>
      <c r="B28" s="132"/>
      <c r="C28" s="132"/>
      <c r="D28" s="132"/>
      <c r="E28" s="132"/>
      <c r="F28" s="132"/>
      <c r="G28" s="132"/>
      <c r="H28" s="132"/>
      <c r="I28" s="132"/>
      <c r="J28" s="132"/>
      <c r="K28" s="132"/>
      <c r="L28" s="132"/>
      <c r="M28" s="132"/>
      <c r="N28" s="132"/>
      <c r="O28" s="133"/>
    </row>
    <row r="29" spans="1:15" ht="78" customHeight="1">
      <c r="A29" s="5" t="s">
        <v>145</v>
      </c>
      <c r="B29" s="5" t="s">
        <v>146</v>
      </c>
      <c r="C29" s="4" t="s">
        <v>147</v>
      </c>
      <c r="D29" s="5" t="s">
        <v>64</v>
      </c>
      <c r="E29" s="5" t="s">
        <v>65</v>
      </c>
      <c r="F29" s="73"/>
      <c r="G29" s="74">
        <v>0.2</v>
      </c>
      <c r="H29" s="6">
        <f t="shared" ref="H29:H37" si="2">F29*G29</f>
        <v>0</v>
      </c>
      <c r="I29" s="6">
        <f t="shared" ref="I29:I37" si="3">F29+H29</f>
        <v>0</v>
      </c>
      <c r="J29" s="5" t="s">
        <v>66</v>
      </c>
      <c r="K29" s="4" t="s">
        <v>148</v>
      </c>
      <c r="L29" s="4" t="s">
        <v>149</v>
      </c>
      <c r="M29" s="4" t="s">
        <v>91</v>
      </c>
      <c r="N29" s="75"/>
      <c r="O29" s="71" t="s">
        <v>453</v>
      </c>
    </row>
    <row r="30" spans="1:15" ht="90" customHeight="1">
      <c r="A30" s="5" t="s">
        <v>150</v>
      </c>
      <c r="B30" s="5" t="s">
        <v>146</v>
      </c>
      <c r="C30" s="4" t="s">
        <v>151</v>
      </c>
      <c r="D30" s="5" t="s">
        <v>64</v>
      </c>
      <c r="E30" s="5" t="s">
        <v>65</v>
      </c>
      <c r="F30" s="73"/>
      <c r="G30" s="74">
        <v>0.2</v>
      </c>
      <c r="H30" s="6">
        <f t="shared" si="2"/>
        <v>0</v>
      </c>
      <c r="I30" s="6">
        <f t="shared" si="3"/>
        <v>0</v>
      </c>
      <c r="J30" s="5" t="s">
        <v>66</v>
      </c>
      <c r="K30" s="4" t="s">
        <v>152</v>
      </c>
      <c r="L30" s="4" t="s">
        <v>153</v>
      </c>
      <c r="M30" s="4" t="s">
        <v>154</v>
      </c>
      <c r="N30" s="75"/>
      <c r="O30" s="71" t="s">
        <v>453</v>
      </c>
    </row>
    <row r="31" spans="1:15" ht="84" customHeight="1">
      <c r="A31" s="5" t="s">
        <v>155</v>
      </c>
      <c r="B31" s="5" t="s">
        <v>146</v>
      </c>
      <c r="C31" s="4" t="s">
        <v>156</v>
      </c>
      <c r="D31" s="5" t="s">
        <v>64</v>
      </c>
      <c r="E31" s="5" t="s">
        <v>65</v>
      </c>
      <c r="F31" s="73"/>
      <c r="G31" s="74">
        <v>0.2</v>
      </c>
      <c r="H31" s="6">
        <f t="shared" si="2"/>
        <v>0</v>
      </c>
      <c r="I31" s="6">
        <f t="shared" si="3"/>
        <v>0</v>
      </c>
      <c r="J31" s="5" t="s">
        <v>66</v>
      </c>
      <c r="K31" s="4" t="s">
        <v>157</v>
      </c>
      <c r="L31" s="4" t="s">
        <v>158</v>
      </c>
      <c r="M31" s="4" t="s">
        <v>159</v>
      </c>
      <c r="N31" s="75"/>
      <c r="O31" s="71" t="s">
        <v>453</v>
      </c>
    </row>
    <row r="32" spans="1:15" ht="78" customHeight="1">
      <c r="A32" s="5" t="s">
        <v>160</v>
      </c>
      <c r="B32" s="5" t="s">
        <v>146</v>
      </c>
      <c r="C32" s="4" t="s">
        <v>161</v>
      </c>
      <c r="D32" s="5" t="s">
        <v>64</v>
      </c>
      <c r="E32" s="5" t="s">
        <v>65</v>
      </c>
      <c r="F32" s="73"/>
      <c r="G32" s="74">
        <v>0.2</v>
      </c>
      <c r="H32" s="6">
        <f t="shared" si="2"/>
        <v>0</v>
      </c>
      <c r="I32" s="6">
        <f t="shared" si="3"/>
        <v>0</v>
      </c>
      <c r="J32" s="5" t="s">
        <v>66</v>
      </c>
      <c r="K32" s="4" t="s">
        <v>162</v>
      </c>
      <c r="L32" s="4" t="s">
        <v>163</v>
      </c>
      <c r="M32" s="4" t="s">
        <v>164</v>
      </c>
      <c r="N32" s="75"/>
      <c r="O32" s="71" t="s">
        <v>453</v>
      </c>
    </row>
    <row r="33" spans="1:15" ht="78" customHeight="1">
      <c r="A33" s="5" t="s">
        <v>165</v>
      </c>
      <c r="B33" s="5" t="s">
        <v>146</v>
      </c>
      <c r="C33" s="4" t="s">
        <v>166</v>
      </c>
      <c r="D33" s="5" t="s">
        <v>64</v>
      </c>
      <c r="E33" s="5" t="s">
        <v>65</v>
      </c>
      <c r="F33" s="73"/>
      <c r="G33" s="74">
        <v>0.2</v>
      </c>
      <c r="H33" s="6">
        <f t="shared" si="2"/>
        <v>0</v>
      </c>
      <c r="I33" s="6">
        <f t="shared" si="3"/>
        <v>0</v>
      </c>
      <c r="J33" s="5" t="s">
        <v>66</v>
      </c>
      <c r="K33" s="4" t="s">
        <v>167</v>
      </c>
      <c r="L33" s="4" t="s">
        <v>168</v>
      </c>
      <c r="M33" s="4" t="s">
        <v>169</v>
      </c>
      <c r="N33" s="75"/>
      <c r="O33" s="71" t="s">
        <v>453</v>
      </c>
    </row>
    <row r="34" spans="1:15" ht="78" customHeight="1">
      <c r="A34" s="5" t="s">
        <v>170</v>
      </c>
      <c r="B34" s="5" t="s">
        <v>146</v>
      </c>
      <c r="C34" s="4" t="s">
        <v>171</v>
      </c>
      <c r="D34" s="5" t="s">
        <v>64</v>
      </c>
      <c r="E34" s="5" t="s">
        <v>65</v>
      </c>
      <c r="F34" s="73"/>
      <c r="G34" s="74">
        <v>0.2</v>
      </c>
      <c r="H34" s="6">
        <f t="shared" si="2"/>
        <v>0</v>
      </c>
      <c r="I34" s="6">
        <f t="shared" si="3"/>
        <v>0</v>
      </c>
      <c r="J34" s="5" t="s">
        <v>66</v>
      </c>
      <c r="K34" s="4" t="s">
        <v>172</v>
      </c>
      <c r="L34" s="4" t="s">
        <v>173</v>
      </c>
      <c r="M34" s="4" t="s">
        <v>174</v>
      </c>
      <c r="N34" s="75"/>
      <c r="O34" s="71" t="s">
        <v>453</v>
      </c>
    </row>
    <row r="35" spans="1:15" ht="78" customHeight="1">
      <c r="A35" s="5" t="s">
        <v>175</v>
      </c>
      <c r="B35" s="5" t="s">
        <v>146</v>
      </c>
      <c r="C35" s="4" t="s">
        <v>176</v>
      </c>
      <c r="D35" s="5" t="s">
        <v>64</v>
      </c>
      <c r="E35" s="5" t="s">
        <v>65</v>
      </c>
      <c r="F35" s="73"/>
      <c r="G35" s="74">
        <v>0.2</v>
      </c>
      <c r="H35" s="6">
        <f t="shared" si="2"/>
        <v>0</v>
      </c>
      <c r="I35" s="6">
        <f t="shared" si="3"/>
        <v>0</v>
      </c>
      <c r="J35" s="5" t="s">
        <v>66</v>
      </c>
      <c r="K35" s="4" t="s">
        <v>177</v>
      </c>
      <c r="L35" s="4" t="s">
        <v>178</v>
      </c>
      <c r="M35" s="4" t="s">
        <v>179</v>
      </c>
      <c r="N35" s="75"/>
      <c r="O35" s="71" t="s">
        <v>453</v>
      </c>
    </row>
    <row r="36" spans="1:15" ht="78" customHeight="1">
      <c r="A36" s="5" t="s">
        <v>180</v>
      </c>
      <c r="B36" s="5" t="s">
        <v>146</v>
      </c>
      <c r="C36" s="4" t="s">
        <v>181</v>
      </c>
      <c r="D36" s="5" t="s">
        <v>64</v>
      </c>
      <c r="E36" s="5" t="s">
        <v>65</v>
      </c>
      <c r="F36" s="73"/>
      <c r="G36" s="74">
        <v>0.2</v>
      </c>
      <c r="H36" s="6">
        <f t="shared" si="2"/>
        <v>0</v>
      </c>
      <c r="I36" s="6">
        <f t="shared" si="3"/>
        <v>0</v>
      </c>
      <c r="J36" s="5" t="s">
        <v>66</v>
      </c>
      <c r="K36" s="4" t="s">
        <v>119</v>
      </c>
      <c r="L36" s="4" t="s">
        <v>182</v>
      </c>
      <c r="M36" s="4" t="s">
        <v>121</v>
      </c>
      <c r="N36" s="75"/>
      <c r="O36" s="71" t="s">
        <v>454</v>
      </c>
    </row>
    <row r="37" spans="1:15" ht="78" customHeight="1">
      <c r="A37" s="5" t="s">
        <v>183</v>
      </c>
      <c r="B37" s="5" t="s">
        <v>146</v>
      </c>
      <c r="C37" s="4" t="s">
        <v>184</v>
      </c>
      <c r="D37" s="5" t="s">
        <v>64</v>
      </c>
      <c r="E37" s="5" t="s">
        <v>65</v>
      </c>
      <c r="F37" s="73"/>
      <c r="G37" s="74">
        <v>0.2</v>
      </c>
      <c r="H37" s="6">
        <f t="shared" si="2"/>
        <v>0</v>
      </c>
      <c r="I37" s="6">
        <f t="shared" si="3"/>
        <v>0</v>
      </c>
      <c r="J37" s="5" t="s">
        <v>66</v>
      </c>
      <c r="K37" s="4" t="s">
        <v>185</v>
      </c>
      <c r="L37" s="4" t="s">
        <v>186</v>
      </c>
      <c r="M37" s="4" t="s">
        <v>187</v>
      </c>
      <c r="N37" s="75"/>
      <c r="O37" s="71" t="s">
        <v>453</v>
      </c>
    </row>
    <row r="38" spans="1:15" ht="14.4">
      <c r="A38" s="123" t="s">
        <v>188</v>
      </c>
      <c r="B38" s="123"/>
      <c r="C38" s="123"/>
      <c r="D38" s="123"/>
      <c r="E38" s="123"/>
      <c r="F38" s="8">
        <f>SUM(F29:F37)</f>
        <v>0</v>
      </c>
      <c r="G38" s="8"/>
      <c r="H38" s="8">
        <f>SUM(H29:H37)</f>
        <v>0</v>
      </c>
      <c r="I38" s="8">
        <f>SUM(I29:I37)</f>
        <v>0</v>
      </c>
      <c r="J38" s="7"/>
      <c r="K38" s="7"/>
      <c r="L38" s="7"/>
      <c r="M38" s="7"/>
      <c r="N38" s="7"/>
      <c r="O38" s="36"/>
    </row>
    <row r="39" spans="1:15" ht="23.1" customHeight="1">
      <c r="A39" s="132" t="s">
        <v>189</v>
      </c>
      <c r="B39" s="132"/>
      <c r="C39" s="132"/>
      <c r="D39" s="132"/>
      <c r="E39" s="132"/>
      <c r="F39" s="132"/>
      <c r="G39" s="132"/>
      <c r="H39" s="132"/>
      <c r="I39" s="132"/>
      <c r="J39" s="132"/>
      <c r="K39" s="132"/>
      <c r="L39" s="132"/>
      <c r="M39" s="132"/>
      <c r="N39" s="132"/>
      <c r="O39" s="133"/>
    </row>
    <row r="40" spans="1:15" ht="72" customHeight="1">
      <c r="A40" s="5" t="s">
        <v>190</v>
      </c>
      <c r="B40" s="5" t="s">
        <v>191</v>
      </c>
      <c r="C40" s="4" t="s">
        <v>192</v>
      </c>
      <c r="D40" s="5" t="s">
        <v>127</v>
      </c>
      <c r="E40" s="5" t="s">
        <v>193</v>
      </c>
      <c r="F40" s="73"/>
      <c r="G40" s="74">
        <v>0.2</v>
      </c>
      <c r="H40" s="6">
        <f>F40*G40</f>
        <v>0</v>
      </c>
      <c r="I40" s="6">
        <f>F40+H40</f>
        <v>0</v>
      </c>
      <c r="J40" s="5" t="s">
        <v>129</v>
      </c>
      <c r="K40" s="4" t="s">
        <v>130</v>
      </c>
      <c r="L40" s="4" t="s">
        <v>194</v>
      </c>
      <c r="M40" s="4" t="s">
        <v>195</v>
      </c>
      <c r="N40" s="75"/>
      <c r="O40" s="71" t="s">
        <v>455</v>
      </c>
    </row>
    <row r="41" spans="1:15" ht="84" customHeight="1">
      <c r="A41" s="5" t="s">
        <v>196</v>
      </c>
      <c r="B41" s="5" t="s">
        <v>191</v>
      </c>
      <c r="C41" s="4" t="s">
        <v>197</v>
      </c>
      <c r="D41" s="5" t="s">
        <v>127</v>
      </c>
      <c r="E41" s="5" t="s">
        <v>193</v>
      </c>
      <c r="F41" s="73"/>
      <c r="G41" s="74">
        <v>0.2</v>
      </c>
      <c r="H41" s="6">
        <f>F41*G41</f>
        <v>0</v>
      </c>
      <c r="I41" s="6">
        <f>F41+H41</f>
        <v>0</v>
      </c>
      <c r="J41" s="5" t="s">
        <v>129</v>
      </c>
      <c r="K41" s="4" t="s">
        <v>130</v>
      </c>
      <c r="L41" s="4" t="s">
        <v>198</v>
      </c>
      <c r="M41" s="4" t="s">
        <v>199</v>
      </c>
      <c r="N41" s="75"/>
      <c r="O41" s="71" t="s">
        <v>455</v>
      </c>
    </row>
    <row r="42" spans="1:15" ht="90" customHeight="1">
      <c r="A42" s="5" t="s">
        <v>200</v>
      </c>
      <c r="B42" s="5" t="s">
        <v>191</v>
      </c>
      <c r="C42" s="4" t="s">
        <v>201</v>
      </c>
      <c r="D42" s="5" t="s">
        <v>127</v>
      </c>
      <c r="E42" s="5" t="s">
        <v>193</v>
      </c>
      <c r="F42" s="73"/>
      <c r="G42" s="74">
        <v>0.2</v>
      </c>
      <c r="H42" s="6">
        <f>F42*G42</f>
        <v>0</v>
      </c>
      <c r="I42" s="6">
        <f>F42+H42</f>
        <v>0</v>
      </c>
      <c r="J42" s="5" t="s">
        <v>129</v>
      </c>
      <c r="K42" s="4" t="s">
        <v>130</v>
      </c>
      <c r="L42" s="4" t="s">
        <v>202</v>
      </c>
      <c r="M42" s="4" t="s">
        <v>203</v>
      </c>
      <c r="N42" s="75"/>
      <c r="O42" s="71" t="s">
        <v>455</v>
      </c>
    </row>
    <row r="43" spans="1:15" ht="90" customHeight="1">
      <c r="A43" s="5" t="s">
        <v>204</v>
      </c>
      <c r="B43" s="5" t="s">
        <v>191</v>
      </c>
      <c r="C43" s="4" t="s">
        <v>205</v>
      </c>
      <c r="D43" s="5" t="s">
        <v>127</v>
      </c>
      <c r="E43" s="5" t="s">
        <v>193</v>
      </c>
      <c r="F43" s="73"/>
      <c r="G43" s="74">
        <v>0.2</v>
      </c>
      <c r="H43" s="6">
        <f>F43*G43</f>
        <v>0</v>
      </c>
      <c r="I43" s="6">
        <f>F43+H43</f>
        <v>0</v>
      </c>
      <c r="J43" s="5" t="s">
        <v>129</v>
      </c>
      <c r="K43" s="4" t="s">
        <v>130</v>
      </c>
      <c r="L43" s="4" t="s">
        <v>206</v>
      </c>
      <c r="M43" s="4" t="s">
        <v>207</v>
      </c>
      <c r="N43" s="75"/>
      <c r="O43" s="71" t="s">
        <v>455</v>
      </c>
    </row>
    <row r="44" spans="1:15" ht="78" customHeight="1">
      <c r="A44" s="5" t="s">
        <v>208</v>
      </c>
      <c r="B44" s="5" t="s">
        <v>191</v>
      </c>
      <c r="C44" s="4" t="s">
        <v>209</v>
      </c>
      <c r="D44" s="5" t="s">
        <v>127</v>
      </c>
      <c r="E44" s="5" t="s">
        <v>193</v>
      </c>
      <c r="F44" s="73"/>
      <c r="G44" s="74">
        <v>0.2</v>
      </c>
      <c r="H44" s="6">
        <f>F44*G44</f>
        <v>0</v>
      </c>
      <c r="I44" s="6">
        <f>F44+H44</f>
        <v>0</v>
      </c>
      <c r="J44" s="5" t="s">
        <v>129</v>
      </c>
      <c r="K44" s="4" t="s">
        <v>130</v>
      </c>
      <c r="L44" s="4" t="s">
        <v>210</v>
      </c>
      <c r="M44" s="4" t="s">
        <v>211</v>
      </c>
      <c r="N44" s="75"/>
      <c r="O44" s="71" t="s">
        <v>455</v>
      </c>
    </row>
    <row r="45" spans="1:15" ht="14.4">
      <c r="A45" s="123" t="s">
        <v>212</v>
      </c>
      <c r="B45" s="123"/>
      <c r="C45" s="123"/>
      <c r="D45" s="123"/>
      <c r="E45" s="123"/>
      <c r="F45" s="8">
        <f>SUM(F40:F44)</f>
        <v>0</v>
      </c>
      <c r="G45" s="8"/>
      <c r="H45" s="8">
        <f>SUM(H40:H44)</f>
        <v>0</v>
      </c>
      <c r="I45" s="8">
        <f>SUM(I40:I44)</f>
        <v>0</v>
      </c>
      <c r="J45" s="7"/>
      <c r="K45" s="7"/>
      <c r="L45" s="7"/>
      <c r="M45" s="7"/>
      <c r="N45" s="7"/>
      <c r="O45" s="36"/>
    </row>
    <row r="46" spans="1:15" ht="23.1" customHeight="1">
      <c r="A46" s="132" t="s">
        <v>213</v>
      </c>
      <c r="B46" s="132"/>
      <c r="C46" s="132"/>
      <c r="D46" s="132"/>
      <c r="E46" s="132"/>
      <c r="F46" s="132"/>
      <c r="G46" s="132"/>
      <c r="H46" s="132"/>
      <c r="I46" s="132"/>
      <c r="J46" s="132"/>
      <c r="K46" s="132"/>
      <c r="L46" s="132"/>
      <c r="M46" s="132"/>
      <c r="N46" s="132"/>
      <c r="O46" s="133"/>
    </row>
    <row r="47" spans="1:15" ht="78" customHeight="1">
      <c r="A47" s="5" t="s">
        <v>214</v>
      </c>
      <c r="B47" s="5" t="s">
        <v>215</v>
      </c>
      <c r="C47" s="4" t="s">
        <v>216</v>
      </c>
      <c r="D47" s="5" t="s">
        <v>217</v>
      </c>
      <c r="E47" s="5" t="s">
        <v>65</v>
      </c>
      <c r="F47" s="73"/>
      <c r="G47" s="74">
        <v>0.2</v>
      </c>
      <c r="H47" s="6">
        <f>F47*G47</f>
        <v>0</v>
      </c>
      <c r="I47" s="6">
        <f>F47+H47</f>
        <v>0</v>
      </c>
      <c r="J47" s="5" t="s">
        <v>66</v>
      </c>
      <c r="K47" s="4" t="s">
        <v>218</v>
      </c>
      <c r="L47" s="4" t="s">
        <v>219</v>
      </c>
      <c r="M47" s="4" t="s">
        <v>220</v>
      </c>
      <c r="N47" s="75"/>
      <c r="O47" s="71" t="s">
        <v>456</v>
      </c>
    </row>
    <row r="48" spans="1:15" ht="96" customHeight="1">
      <c r="A48" s="5" t="s">
        <v>221</v>
      </c>
      <c r="B48" s="5" t="s">
        <v>215</v>
      </c>
      <c r="C48" s="4" t="s">
        <v>222</v>
      </c>
      <c r="D48" s="5" t="s">
        <v>217</v>
      </c>
      <c r="E48" s="5" t="s">
        <v>65</v>
      </c>
      <c r="F48" s="73"/>
      <c r="G48" s="74">
        <v>0.2</v>
      </c>
      <c r="H48" s="6">
        <f>F48*G48</f>
        <v>0</v>
      </c>
      <c r="I48" s="6">
        <f>F48+H48</f>
        <v>0</v>
      </c>
      <c r="J48" s="5" t="s">
        <v>66</v>
      </c>
      <c r="K48" s="4" t="s">
        <v>223</v>
      </c>
      <c r="L48" s="4" t="s">
        <v>224</v>
      </c>
      <c r="M48" s="4" t="s">
        <v>217</v>
      </c>
      <c r="N48" s="75"/>
      <c r="O48" s="71" t="s">
        <v>456</v>
      </c>
    </row>
    <row r="49" spans="1:15" ht="14.4">
      <c r="A49" s="123" t="s">
        <v>225</v>
      </c>
      <c r="B49" s="123"/>
      <c r="C49" s="123"/>
      <c r="D49" s="123"/>
      <c r="E49" s="123"/>
      <c r="F49" s="8">
        <f>SUM(F47:F48)</f>
        <v>0</v>
      </c>
      <c r="G49" s="8"/>
      <c r="H49" s="8">
        <f>SUM(H47:H48)</f>
        <v>0</v>
      </c>
      <c r="I49" s="8">
        <f>SUM(I47:I48)</f>
        <v>0</v>
      </c>
      <c r="J49" s="7"/>
      <c r="K49" s="7"/>
      <c r="L49" s="7"/>
      <c r="M49" s="7"/>
      <c r="N49" s="7"/>
      <c r="O49" s="36"/>
    </row>
    <row r="50" spans="1:15" ht="14.4">
      <c r="A50" s="1"/>
      <c r="B50" s="1"/>
      <c r="C50" s="1"/>
      <c r="D50" s="1"/>
      <c r="E50" s="1"/>
      <c r="F50" s="1"/>
      <c r="G50" s="1"/>
      <c r="H50" s="1"/>
      <c r="I50" s="1"/>
      <c r="J50" s="1"/>
      <c r="K50" s="1"/>
      <c r="L50" s="1"/>
      <c r="M50" s="1"/>
      <c r="N50" s="1"/>
      <c r="O50" s="31"/>
    </row>
    <row r="51" spans="1:15" ht="14.4">
      <c r="A51" s="134" t="s">
        <v>226</v>
      </c>
      <c r="B51" s="134"/>
      <c r="C51" s="134"/>
      <c r="D51" s="134"/>
      <c r="E51" s="134"/>
      <c r="F51" s="134"/>
      <c r="G51" s="134"/>
      <c r="H51" s="134"/>
      <c r="I51" s="134"/>
      <c r="J51" s="134"/>
      <c r="K51" s="134"/>
      <c r="L51" s="134"/>
      <c r="M51" s="134"/>
      <c r="N51" s="134"/>
      <c r="O51" s="133"/>
    </row>
    <row r="52" spans="1:15" ht="42" customHeight="1">
      <c r="A52" s="2" t="s">
        <v>227</v>
      </c>
      <c r="B52" s="2" t="s">
        <v>228</v>
      </c>
      <c r="C52" s="2" t="s">
        <v>53</v>
      </c>
      <c r="D52" s="2" t="s">
        <v>229</v>
      </c>
      <c r="E52" s="1"/>
      <c r="F52" s="1"/>
      <c r="G52" s="1"/>
      <c r="H52" s="1"/>
      <c r="I52" s="1"/>
      <c r="J52" s="1"/>
      <c r="K52" s="1"/>
      <c r="L52" s="1"/>
      <c r="M52" s="1"/>
      <c r="N52" s="1"/>
      <c r="O52" s="31"/>
    </row>
    <row r="53" spans="1:15" ht="41.4">
      <c r="A53" s="27" t="s">
        <v>230</v>
      </c>
      <c r="B53" s="10">
        <f>SUMIF(D8:D49,"Initiale",F8:F49)</f>
        <v>0</v>
      </c>
      <c r="C53" s="10">
        <f>SUMIF(D8:D49,"Initiale",H8:H49)</f>
        <v>0</v>
      </c>
      <c r="D53" s="10">
        <f>SUMIF(D8:D49,"Initiale",I8:I49)</f>
        <v>0</v>
      </c>
      <c r="E53" s="1"/>
      <c r="F53" s="1"/>
      <c r="G53" s="1"/>
      <c r="H53" s="1"/>
      <c r="I53" s="1"/>
      <c r="J53" s="1"/>
      <c r="K53" s="1"/>
      <c r="L53" s="1"/>
      <c r="M53" s="1"/>
      <c r="N53" s="1"/>
      <c r="O53" s="31"/>
    </row>
    <row r="54" spans="1:15" ht="41.4">
      <c r="A54" s="27" t="s">
        <v>231</v>
      </c>
      <c r="B54" s="10">
        <f>SUMIF(D8:D49,"Réversibilité",F8:F49)</f>
        <v>0</v>
      </c>
      <c r="C54" s="10">
        <f>SUMIF(D8:D49,"Réversibilité",H8:H49)</f>
        <v>0</v>
      </c>
      <c r="D54" s="10">
        <f>SUMIF(D8:D49,"Réversibilité",I8:I49)</f>
        <v>0</v>
      </c>
      <c r="E54" s="1"/>
      <c r="F54" s="1"/>
      <c r="G54" s="1"/>
      <c r="H54" s="1"/>
      <c r="I54" s="1"/>
      <c r="J54" s="1"/>
      <c r="K54" s="1"/>
      <c r="L54" s="1"/>
      <c r="M54" s="1"/>
      <c r="N54" s="1"/>
      <c r="O54" s="31"/>
    </row>
    <row r="55" spans="1:15" ht="41.4">
      <c r="A55" s="27" t="s">
        <v>232</v>
      </c>
      <c r="B55" s="11">
        <f>B53+B54</f>
        <v>0</v>
      </c>
      <c r="C55" s="11">
        <f>C53+C54</f>
        <v>0</v>
      </c>
      <c r="D55" s="11">
        <f>D53+D54</f>
        <v>0</v>
      </c>
      <c r="E55" s="1"/>
      <c r="F55" s="1"/>
      <c r="G55" s="1"/>
      <c r="H55" s="1"/>
      <c r="I55" s="1"/>
      <c r="J55" s="1"/>
      <c r="K55" s="1"/>
      <c r="L55" s="1"/>
      <c r="M55" s="1"/>
      <c r="N55" s="1"/>
      <c r="O55" s="31"/>
    </row>
    <row r="56" spans="1:15" ht="14.4">
      <c r="A56" s="1"/>
      <c r="B56" s="1"/>
      <c r="C56" s="1"/>
      <c r="D56" s="1"/>
      <c r="E56" s="1"/>
      <c r="F56" s="1"/>
      <c r="G56" s="1"/>
      <c r="H56" s="1"/>
      <c r="I56" s="1"/>
      <c r="J56" s="1"/>
      <c r="K56" s="1"/>
      <c r="L56" s="1"/>
      <c r="M56" s="1"/>
      <c r="N56" s="1"/>
      <c r="O56" s="31"/>
    </row>
    <row r="57" spans="1:15" ht="42" customHeight="1">
      <c r="A57" s="2" t="s">
        <v>233</v>
      </c>
      <c r="B57" s="2" t="s">
        <v>51</v>
      </c>
      <c r="C57" s="2" t="s">
        <v>234</v>
      </c>
      <c r="D57" s="2" t="s">
        <v>54</v>
      </c>
      <c r="E57" s="1"/>
      <c r="F57" s="1"/>
      <c r="G57" s="1"/>
      <c r="H57" s="1"/>
      <c r="I57" s="1"/>
      <c r="J57" s="1"/>
      <c r="K57" s="1"/>
      <c r="L57" s="1"/>
      <c r="M57" s="1"/>
      <c r="N57" s="1"/>
      <c r="O57" s="31"/>
    </row>
    <row r="58" spans="1:15" ht="55.2">
      <c r="A58" s="27" t="s">
        <v>235</v>
      </c>
      <c r="B58" s="13">
        <f>F24+F25</f>
        <v>0</v>
      </c>
      <c r="C58" s="13">
        <f>H24+H25</f>
        <v>0</v>
      </c>
      <c r="D58" s="13">
        <f>I24+I25</f>
        <v>0</v>
      </c>
      <c r="E58" s="1"/>
      <c r="F58" s="1"/>
      <c r="G58" s="1"/>
      <c r="H58" s="1"/>
      <c r="I58" s="1"/>
      <c r="J58" s="1"/>
      <c r="K58" s="1"/>
      <c r="L58" s="1"/>
      <c r="M58" s="1"/>
      <c r="N58" s="1"/>
      <c r="O58" s="31"/>
    </row>
    <row r="59" spans="1:15" ht="41.4">
      <c r="A59" s="27" t="s">
        <v>236</v>
      </c>
      <c r="B59" s="13">
        <f>F26</f>
        <v>0</v>
      </c>
      <c r="C59" s="13">
        <f>H26</f>
        <v>0</v>
      </c>
      <c r="D59" s="13">
        <f>I26</f>
        <v>0</v>
      </c>
      <c r="E59" s="1"/>
      <c r="F59" s="1"/>
      <c r="G59" s="1"/>
      <c r="H59" s="1"/>
      <c r="I59" s="1"/>
      <c r="J59" s="1"/>
      <c r="K59" s="1"/>
      <c r="L59" s="1"/>
      <c r="M59" s="1"/>
      <c r="N59" s="1"/>
      <c r="O59" s="31"/>
    </row>
    <row r="60" spans="1:15" ht="48" customHeight="1">
      <c r="A60" s="28" t="s">
        <v>237</v>
      </c>
      <c r="B60" s="13">
        <f>F40+F41+F42+F43+F44</f>
        <v>0</v>
      </c>
      <c r="C60" s="13">
        <f>H40+H41+H42+H43+H44</f>
        <v>0</v>
      </c>
      <c r="D60" s="13">
        <f>I40+I41+I42+I43+I44</f>
        <v>0</v>
      </c>
      <c r="E60" s="1"/>
      <c r="F60" s="1"/>
      <c r="G60" s="1"/>
      <c r="H60" s="1"/>
      <c r="I60" s="1"/>
      <c r="J60" s="1"/>
      <c r="K60" s="1"/>
      <c r="L60" s="1"/>
      <c r="M60" s="1"/>
      <c r="N60" s="1"/>
      <c r="O60" s="31"/>
    </row>
    <row r="61" spans="1:15" ht="14.4">
      <c r="A61" s="1"/>
      <c r="B61" s="1"/>
      <c r="C61" s="1"/>
      <c r="D61" s="1"/>
      <c r="E61" s="1"/>
      <c r="F61" s="1"/>
      <c r="G61" s="1"/>
      <c r="H61" s="1"/>
      <c r="I61" s="1"/>
      <c r="J61" s="1"/>
      <c r="K61" s="1"/>
      <c r="L61" s="1"/>
      <c r="M61" s="1"/>
      <c r="N61" s="1"/>
      <c r="O61" s="31"/>
    </row>
    <row r="62" spans="1:15" ht="14.4">
      <c r="A62" s="135"/>
      <c r="B62" s="135"/>
      <c r="C62" s="135"/>
      <c r="D62" s="135"/>
      <c r="E62" s="135"/>
      <c r="F62" s="135"/>
      <c r="G62" s="135"/>
      <c r="H62" s="135"/>
      <c r="I62" s="135"/>
      <c r="J62" s="135"/>
      <c r="K62" s="135"/>
      <c r="L62" s="135"/>
      <c r="M62" s="135"/>
      <c r="N62" s="135"/>
      <c r="O62" s="133"/>
    </row>
    <row r="63" spans="1:15" ht="14.4">
      <c r="A63" s="134" t="s">
        <v>238</v>
      </c>
      <c r="B63" s="134"/>
      <c r="C63" s="134"/>
      <c r="D63" s="134"/>
      <c r="E63" s="134"/>
      <c r="F63" s="134"/>
      <c r="G63" s="134"/>
      <c r="H63" s="134"/>
      <c r="I63" s="134"/>
      <c r="J63" s="134"/>
      <c r="K63" s="134"/>
      <c r="L63" s="134"/>
      <c r="M63" s="134"/>
      <c r="N63" s="134"/>
      <c r="O63" s="31"/>
    </row>
    <row r="64" spans="1:15" ht="42" customHeight="1">
      <c r="A64" s="2" t="s">
        <v>239</v>
      </c>
      <c r="B64" s="2" t="s">
        <v>240</v>
      </c>
      <c r="C64" s="2" t="s">
        <v>241</v>
      </c>
      <c r="D64" s="2" t="s">
        <v>242</v>
      </c>
      <c r="E64" s="2" t="s">
        <v>228</v>
      </c>
      <c r="F64" s="2" t="s">
        <v>243</v>
      </c>
      <c r="G64" s="52" t="s">
        <v>457</v>
      </c>
      <c r="H64" s="1"/>
      <c r="I64" s="1"/>
      <c r="J64" s="1"/>
      <c r="K64" s="1"/>
      <c r="L64" s="1"/>
      <c r="M64" s="1"/>
      <c r="N64" s="1"/>
      <c r="O64" s="31"/>
    </row>
    <row r="65" spans="1:15" ht="42" customHeight="1">
      <c r="A65" s="14">
        <v>1</v>
      </c>
      <c r="B65" s="14" t="s">
        <v>244</v>
      </c>
      <c r="C65" s="14" t="s">
        <v>245</v>
      </c>
      <c r="D65" s="15">
        <v>0.1</v>
      </c>
      <c r="E65" s="16">
        <f>$B$53*D65</f>
        <v>0</v>
      </c>
      <c r="F65" s="14" t="s">
        <v>246</v>
      </c>
      <c r="G65" s="53">
        <v>46356</v>
      </c>
      <c r="H65" s="1"/>
      <c r="I65" s="1"/>
      <c r="J65" s="1"/>
      <c r="K65" s="1"/>
      <c r="L65" s="1"/>
      <c r="M65" s="1"/>
      <c r="N65" s="1"/>
      <c r="O65" s="31"/>
    </row>
    <row r="66" spans="1:15" ht="42" customHeight="1">
      <c r="A66" s="14">
        <v>2</v>
      </c>
      <c r="B66" s="14" t="s">
        <v>247</v>
      </c>
      <c r="C66" s="14" t="s">
        <v>248</v>
      </c>
      <c r="D66" s="15">
        <v>0.35</v>
      </c>
      <c r="E66" s="16">
        <f>$B$53*D66</f>
        <v>0</v>
      </c>
      <c r="F66" s="14" t="s">
        <v>249</v>
      </c>
      <c r="G66" s="54">
        <v>46387</v>
      </c>
      <c r="H66" s="1"/>
      <c r="I66" s="1"/>
      <c r="J66" s="1"/>
      <c r="K66" s="1"/>
      <c r="L66" s="1"/>
      <c r="M66" s="1"/>
      <c r="N66" s="1"/>
      <c r="O66" s="31"/>
    </row>
    <row r="67" spans="1:15" ht="42" customHeight="1">
      <c r="A67" s="14">
        <v>3</v>
      </c>
      <c r="B67" s="14" t="s">
        <v>250</v>
      </c>
      <c r="C67" s="14" t="s">
        <v>251</v>
      </c>
      <c r="D67" s="15">
        <v>0.25</v>
      </c>
      <c r="E67" s="16">
        <f>$B$53*D67</f>
        <v>0</v>
      </c>
      <c r="F67" s="14" t="s">
        <v>252</v>
      </c>
      <c r="G67" s="54">
        <v>46660</v>
      </c>
      <c r="H67" s="1"/>
      <c r="I67" s="1"/>
      <c r="J67" s="1"/>
      <c r="K67" s="1"/>
      <c r="L67" s="1"/>
      <c r="M67" s="1"/>
      <c r="N67" s="1"/>
      <c r="O67" s="31"/>
    </row>
    <row r="68" spans="1:15" ht="42" customHeight="1">
      <c r="A68" s="14">
        <v>4</v>
      </c>
      <c r="B68" s="14" t="s">
        <v>253</v>
      </c>
      <c r="C68" s="14" t="s">
        <v>254</v>
      </c>
      <c r="D68" s="15">
        <v>0.2</v>
      </c>
      <c r="E68" s="16">
        <f>$B$53*D68</f>
        <v>0</v>
      </c>
      <c r="F68" s="14" t="s">
        <v>114</v>
      </c>
      <c r="G68" s="54">
        <v>46752</v>
      </c>
      <c r="H68" s="1"/>
      <c r="I68" s="1"/>
      <c r="J68" s="1"/>
      <c r="K68" s="1"/>
      <c r="L68" s="1"/>
      <c r="M68" s="1"/>
      <c r="N68" s="1"/>
      <c r="O68" s="31"/>
    </row>
    <row r="69" spans="1:15" ht="42" customHeight="1">
      <c r="A69" s="14">
        <v>5</v>
      </c>
      <c r="B69" s="14" t="s">
        <v>255</v>
      </c>
      <c r="C69" s="14" t="s">
        <v>256</v>
      </c>
      <c r="D69" s="15">
        <v>0.1</v>
      </c>
      <c r="E69" s="16">
        <f>$B$53*D69</f>
        <v>0</v>
      </c>
      <c r="F69" s="14" t="s">
        <v>257</v>
      </c>
      <c r="G69" s="55">
        <v>46843</v>
      </c>
      <c r="H69" s="1"/>
      <c r="I69" s="1"/>
      <c r="J69" s="1"/>
      <c r="K69" s="1"/>
      <c r="L69" s="1"/>
      <c r="M69" s="1"/>
      <c r="N69" s="1"/>
      <c r="O69" s="31"/>
    </row>
    <row r="70" spans="1:15" ht="27.6">
      <c r="A70" s="137" t="s">
        <v>258</v>
      </c>
      <c r="B70" s="137"/>
      <c r="C70" s="137"/>
      <c r="D70" s="17">
        <f>SUM(D65:D69)</f>
        <v>0.99999999999999989</v>
      </c>
      <c r="E70" s="11">
        <f>SUM(E65:E69)</f>
        <v>0</v>
      </c>
      <c r="F70" s="29" t="s">
        <v>259</v>
      </c>
      <c r="G70" s="56"/>
      <c r="H70" s="1"/>
      <c r="I70" s="1"/>
      <c r="J70" s="1"/>
      <c r="K70" s="1"/>
      <c r="L70" s="1"/>
      <c r="M70" s="1"/>
      <c r="N70" s="1"/>
      <c r="O70" s="31"/>
    </row>
    <row r="71" spans="1:15" ht="14.4">
      <c r="A71" s="1"/>
      <c r="B71" s="1"/>
      <c r="C71" s="1"/>
      <c r="D71" s="1"/>
      <c r="E71" s="1"/>
      <c r="F71" s="1"/>
      <c r="G71" s="1"/>
      <c r="H71" s="1"/>
      <c r="I71" s="1"/>
      <c r="J71" s="1"/>
      <c r="K71" s="1"/>
      <c r="L71" s="1"/>
      <c r="M71" s="1"/>
      <c r="N71" s="1"/>
      <c r="O71" s="31"/>
    </row>
    <row r="72" spans="1:15" ht="14.4">
      <c r="A72" s="136" t="s">
        <v>260</v>
      </c>
      <c r="B72" s="136"/>
      <c r="C72" s="136"/>
      <c r="D72" s="136"/>
      <c r="E72" s="136"/>
      <c r="F72" s="136"/>
      <c r="G72" s="136"/>
      <c r="H72" s="136"/>
      <c r="I72" s="136"/>
      <c r="J72" s="136"/>
      <c r="K72" s="136"/>
      <c r="L72" s="136"/>
      <c r="M72" s="136"/>
      <c r="N72" s="136"/>
      <c r="O72" s="133"/>
    </row>
    <row r="73" spans="1:15" ht="14.4">
      <c r="A73" s="30"/>
      <c r="B73" s="30"/>
      <c r="C73" s="30"/>
      <c r="D73" s="30"/>
      <c r="E73" s="30"/>
      <c r="F73" s="30"/>
      <c r="G73" s="30"/>
      <c r="H73" s="30"/>
      <c r="I73" s="30"/>
      <c r="J73" s="30"/>
      <c r="K73" s="30"/>
      <c r="L73" s="30"/>
      <c r="M73" s="30"/>
      <c r="N73" s="30"/>
    </row>
    <row r="74" spans="1:15" ht="22.05" customHeight="1">
      <c r="A74" s="138" t="s">
        <v>458</v>
      </c>
      <c r="B74" s="138"/>
      <c r="C74" s="138"/>
      <c r="D74" s="138"/>
      <c r="E74" s="138"/>
      <c r="F74" s="138"/>
      <c r="G74" s="138"/>
      <c r="H74" s="138"/>
      <c r="I74" s="138"/>
      <c r="J74" s="138"/>
      <c r="K74" s="138"/>
      <c r="L74" s="138"/>
      <c r="M74" s="138"/>
      <c r="N74" s="138"/>
      <c r="O74" s="111"/>
    </row>
    <row r="75" spans="1:15" ht="36" customHeight="1">
      <c r="A75" s="129" t="s">
        <v>459</v>
      </c>
      <c r="B75" s="130"/>
      <c r="C75" s="130"/>
      <c r="D75" s="130"/>
      <c r="E75" s="130"/>
      <c r="F75" s="130"/>
      <c r="G75" s="130"/>
      <c r="H75" s="130"/>
      <c r="I75" s="130"/>
      <c r="J75" s="130"/>
      <c r="K75" s="130"/>
      <c r="L75" s="130"/>
      <c r="M75" s="130"/>
      <c r="N75" s="130"/>
      <c r="O75" s="131"/>
    </row>
    <row r="76" spans="1:15" ht="30" customHeight="1">
      <c r="A76" s="37" t="s">
        <v>460</v>
      </c>
      <c r="B76" s="38" t="s">
        <v>461</v>
      </c>
      <c r="C76" s="38" t="s">
        <v>462</v>
      </c>
      <c r="D76" s="38" t="s">
        <v>463</v>
      </c>
      <c r="E76" s="38" t="s">
        <v>301</v>
      </c>
      <c r="F76" s="39" t="s">
        <v>302</v>
      </c>
      <c r="G76" s="1"/>
      <c r="H76" s="1"/>
      <c r="I76" s="1"/>
      <c r="J76" s="1"/>
      <c r="K76" s="1"/>
      <c r="L76" s="1"/>
      <c r="M76" s="1"/>
      <c r="N76" s="1"/>
    </row>
    <row r="77" spans="1:15" ht="22.05" customHeight="1">
      <c r="A77" s="40">
        <v>2026</v>
      </c>
      <c r="B77" s="41">
        <f>SUMIFS($E$65:$E$69,$G$65:$G$69,"&gt;="&amp;DATE(A77,1,1),$G$65:$G$69,"&lt;"&amp;DATE(A77+1,1,1))</f>
        <v>0</v>
      </c>
      <c r="C77" s="41">
        <v>0</v>
      </c>
      <c r="D77" s="41">
        <v>0</v>
      </c>
      <c r="E77" s="41">
        <f>SUM(B77:D77)</f>
        <v>0</v>
      </c>
      <c r="F77" s="42">
        <f>SUMIFS($D$65:$D$69,$G$65:$G$69,"&gt;="&amp;DATE(A77,1,1),$G$65:$G$69,"&lt;"&amp;DATE(A77+1,1,1))*$D$53</f>
        <v>0</v>
      </c>
      <c r="G77" s="1"/>
      <c r="H77" s="1"/>
      <c r="I77" s="1"/>
      <c r="J77" s="1"/>
      <c r="K77" s="1"/>
      <c r="L77" s="1"/>
      <c r="M77" s="1"/>
      <c r="N77" s="1"/>
    </row>
    <row r="78" spans="1:15" ht="22.05" customHeight="1">
      <c r="A78" s="43">
        <v>2027</v>
      </c>
      <c r="B78" s="44">
        <f>SUMIFS($E$65:$E$69,$G$65:$G$69,"&gt;="&amp;DATE(A78,1,1),$G$65:$G$69,"&lt;"&amp;DATE(A78+1,1,1))</f>
        <v>0</v>
      </c>
      <c r="C78" s="44">
        <f>12*$B$58</f>
        <v>0</v>
      </c>
      <c r="D78" s="44">
        <v>0</v>
      </c>
      <c r="E78" s="44">
        <f>SUM(B78:D78)</f>
        <v>0</v>
      </c>
      <c r="F78" s="45">
        <f>SUMIFS($D$65:$D$69,$G$65:$G$69,"&gt;="&amp;DATE(A78,1,1),$G$65:$G$69,"&lt;"&amp;DATE(A78+1,1,1))*$D$53+12*$D$58</f>
        <v>0</v>
      </c>
      <c r="G78" s="1"/>
      <c r="H78" s="1"/>
      <c r="I78" s="1"/>
      <c r="J78" s="1"/>
      <c r="K78" s="1"/>
      <c r="L78" s="1"/>
      <c r="M78" s="1"/>
      <c r="N78" s="1"/>
    </row>
    <row r="79" spans="1:15" ht="22.05" customHeight="1">
      <c r="A79" s="43">
        <v>2028</v>
      </c>
      <c r="B79" s="44">
        <f>SUMIFS($E$65:$E$69,$G$65:$G$69,"&gt;="&amp;DATE(A79,1,1),$G$65:$G$69,"&lt;"&amp;DATE(A79+1,1,1))</f>
        <v>0</v>
      </c>
      <c r="C79" s="44">
        <f>4*$B$60</f>
        <v>0</v>
      </c>
      <c r="D79" s="44">
        <v>0</v>
      </c>
      <c r="E79" s="44">
        <f>SUM(B79:D79)</f>
        <v>0</v>
      </c>
      <c r="F79" s="45">
        <f>SUMIFS($D$65:$D$69,$G$65:$G$69,"&gt;="&amp;DATE(A79,1,1),$G$65:$G$69,"&lt;"&amp;DATE(A79+1,1,1))*$D$53+4*$D$60</f>
        <v>0</v>
      </c>
      <c r="G79" s="1"/>
      <c r="H79" s="1"/>
      <c r="I79" s="1"/>
      <c r="J79" s="1"/>
      <c r="K79" s="1"/>
      <c r="L79" s="1"/>
      <c r="M79" s="1"/>
      <c r="N79" s="1"/>
    </row>
    <row r="80" spans="1:15" ht="22.05" customHeight="1">
      <c r="A80" s="43">
        <v>2029</v>
      </c>
      <c r="B80" s="44">
        <f>SUMIFS($E$65:$E$69,$G$65:$G$69,"&gt;="&amp;DATE(A80,1,1),$G$65:$G$69,"&lt;"&amp;DATE(A80+1,1,1))</f>
        <v>0</v>
      </c>
      <c r="C80" s="44">
        <f>4*$B$60</f>
        <v>0</v>
      </c>
      <c r="D80" s="44">
        <v>0</v>
      </c>
      <c r="E80" s="44">
        <f>SUM(B80:D80)</f>
        <v>0</v>
      </c>
      <c r="F80" s="45">
        <f>SUMIFS($D$65:$D$69,$G$65:$G$69,"&gt;="&amp;DATE(A80,1,1),$G$65:$G$69,"&lt;"&amp;DATE(A80+1,1,1))*$D$53+4*$D$60</f>
        <v>0</v>
      </c>
      <c r="G80" s="1"/>
      <c r="H80" s="1"/>
      <c r="I80" s="1"/>
      <c r="J80" s="1"/>
      <c r="K80" s="1"/>
      <c r="L80" s="1"/>
      <c r="M80" s="1"/>
      <c r="N80" s="1"/>
    </row>
    <row r="81" spans="1:14" ht="22.05" customHeight="1">
      <c r="A81" s="46">
        <v>2030</v>
      </c>
      <c r="B81" s="47">
        <f>SUMIFS($E$65:$E$69,$G$65:$G$69,"&gt;="&amp;DATE(A81,1,1),$G$65:$G$69,"&lt;"&amp;DATE(A81+1,1,1))</f>
        <v>0</v>
      </c>
      <c r="C81" s="47">
        <f>YEARFRAC(DATE(2030,1,1),DATE(2030,10,15),1)*4*$B$60</f>
        <v>0</v>
      </c>
      <c r="D81" s="47">
        <f>$B$54</f>
        <v>0</v>
      </c>
      <c r="E81" s="47">
        <f>SUM(B81:D81)</f>
        <v>0</v>
      </c>
      <c r="F81" s="48">
        <f>SUMIFS($D$65:$D$69,$G$65:$G$69,"&gt;="&amp;DATE(A81,1,1),$G$65:$G$69,"&lt;"&amp;DATE(A81+1,1,1))*$D$53+YEARFRAC(DATE(2030,1,1),DATE(2030,10,15),1)*4*$D$60+$D$54</f>
        <v>0</v>
      </c>
      <c r="G81" s="1"/>
      <c r="H81" s="1"/>
      <c r="I81" s="1"/>
      <c r="J81" s="1"/>
      <c r="K81" s="1"/>
      <c r="L81" s="1"/>
      <c r="M81" s="1"/>
      <c r="N81" s="1"/>
    </row>
    <row r="82" spans="1:14" ht="22.05" customHeight="1">
      <c r="A82" s="49" t="s">
        <v>258</v>
      </c>
      <c r="B82" s="50">
        <f>SUM(B77:B81)</f>
        <v>0</v>
      </c>
      <c r="C82" s="50">
        <f>SUM(C77:C81)</f>
        <v>0</v>
      </c>
      <c r="D82" s="50">
        <f>SUM(D77:D81)</f>
        <v>0</v>
      </c>
      <c r="E82" s="50">
        <f>SUM(E77:E81)</f>
        <v>0</v>
      </c>
      <c r="F82" s="51">
        <f>SUM(F77:F81)</f>
        <v>0</v>
      </c>
      <c r="G82" s="1"/>
      <c r="H82" s="1"/>
      <c r="I82" s="1"/>
      <c r="J82" s="1"/>
      <c r="K82" s="1"/>
      <c r="L82" s="1"/>
      <c r="M82" s="1"/>
      <c r="N82" s="1"/>
    </row>
    <row r="83" spans="1:14" ht="14.4">
      <c r="A83" s="1"/>
      <c r="B83" s="1"/>
      <c r="C83" s="1"/>
      <c r="D83" s="1"/>
      <c r="E83" s="1"/>
      <c r="F83" s="1"/>
      <c r="G83" s="1"/>
      <c r="H83" s="1"/>
      <c r="I83" s="1"/>
      <c r="J83" s="1"/>
      <c r="K83" s="1"/>
      <c r="L83" s="1"/>
      <c r="M83" s="1"/>
      <c r="N83" s="1"/>
    </row>
    <row r="84" spans="1:14" ht="14.4">
      <c r="A84" s="1"/>
      <c r="B84" s="1"/>
      <c r="C84" s="1"/>
      <c r="D84" s="1"/>
      <c r="E84" s="1"/>
      <c r="F84" s="1"/>
      <c r="G84" s="1"/>
      <c r="H84" s="1"/>
      <c r="I84" s="1"/>
      <c r="J84" s="1"/>
      <c r="K84" s="1"/>
      <c r="L84" s="1"/>
      <c r="M84" s="1"/>
      <c r="N84" s="1"/>
    </row>
    <row r="85" spans="1:14" ht="14.4">
      <c r="A85" s="1"/>
      <c r="B85" s="1"/>
      <c r="C85" s="1"/>
      <c r="D85" s="1"/>
      <c r="E85" s="1"/>
      <c r="F85" s="1"/>
      <c r="G85" s="1"/>
      <c r="H85" s="1"/>
      <c r="I85" s="1"/>
      <c r="J85" s="1"/>
      <c r="K85" s="1"/>
      <c r="L85" s="1"/>
      <c r="M85" s="1"/>
      <c r="N85" s="1"/>
    </row>
    <row r="86" spans="1:14" ht="14.4">
      <c r="A86" s="1"/>
      <c r="B86" s="1"/>
      <c r="C86" s="1"/>
      <c r="D86" s="1"/>
      <c r="E86" s="1"/>
      <c r="F86" s="1"/>
      <c r="G86" s="1"/>
      <c r="H86" s="1"/>
      <c r="I86" s="1"/>
      <c r="J86" s="1"/>
      <c r="K86" s="1"/>
      <c r="L86" s="1"/>
      <c r="M86" s="1"/>
      <c r="N86" s="1"/>
    </row>
    <row r="87" spans="1:14" ht="14.4">
      <c r="A87" s="1"/>
      <c r="B87" s="1"/>
      <c r="C87" s="1"/>
      <c r="D87" s="1"/>
      <c r="E87" s="1"/>
      <c r="F87" s="1"/>
      <c r="G87" s="1"/>
      <c r="H87" s="1"/>
      <c r="I87" s="1"/>
      <c r="J87" s="1"/>
      <c r="K87" s="1"/>
      <c r="L87" s="1"/>
      <c r="M87" s="1"/>
      <c r="N87" s="1"/>
    </row>
    <row r="88" spans="1:14" ht="14.4">
      <c r="A88" s="1"/>
      <c r="B88" s="1"/>
      <c r="C88" s="1"/>
      <c r="D88" s="1"/>
      <c r="E88" s="1"/>
      <c r="F88" s="1"/>
      <c r="G88" s="1"/>
      <c r="H88" s="1"/>
      <c r="I88" s="1"/>
      <c r="J88" s="1"/>
      <c r="K88" s="1"/>
      <c r="L88" s="1"/>
      <c r="M88" s="1"/>
      <c r="N88" s="1"/>
    </row>
    <row r="89" spans="1:14" ht="14.4">
      <c r="A89" s="1"/>
      <c r="B89" s="1"/>
      <c r="C89" s="1"/>
      <c r="D89" s="1"/>
      <c r="E89" s="1"/>
      <c r="F89" s="1"/>
      <c r="G89" s="1"/>
      <c r="H89" s="1"/>
      <c r="I89" s="1"/>
      <c r="J89" s="1"/>
      <c r="K89" s="1"/>
      <c r="L89" s="1"/>
      <c r="M89" s="1"/>
      <c r="N89" s="1"/>
    </row>
    <row r="90" spans="1:14" ht="14.4">
      <c r="A90" s="1"/>
      <c r="B90" s="1"/>
      <c r="C90" s="1"/>
      <c r="D90" s="1"/>
      <c r="E90" s="1"/>
      <c r="F90" s="1"/>
      <c r="G90" s="1"/>
      <c r="H90" s="1"/>
      <c r="I90" s="1"/>
      <c r="J90" s="1"/>
      <c r="K90" s="1"/>
      <c r="L90" s="1"/>
      <c r="M90" s="1"/>
      <c r="N90" s="1"/>
    </row>
    <row r="91" spans="1:14" ht="14.4">
      <c r="A91" s="1"/>
      <c r="B91" s="1"/>
      <c r="C91" s="1"/>
      <c r="D91" s="1"/>
      <c r="E91" s="1"/>
      <c r="F91" s="1"/>
      <c r="G91" s="1"/>
      <c r="H91" s="1"/>
      <c r="I91" s="1"/>
      <c r="J91" s="1"/>
      <c r="K91" s="1"/>
      <c r="L91" s="1"/>
      <c r="M91" s="1"/>
      <c r="N91" s="1"/>
    </row>
    <row r="92" spans="1:14" ht="14.4">
      <c r="A92" s="1"/>
      <c r="B92" s="1"/>
      <c r="C92" s="1"/>
      <c r="D92" s="1"/>
      <c r="E92" s="1"/>
      <c r="F92" s="1"/>
      <c r="G92" s="1"/>
      <c r="H92" s="1"/>
      <c r="I92" s="1"/>
      <c r="J92" s="1"/>
      <c r="K92" s="1"/>
      <c r="L92" s="1"/>
      <c r="M92" s="1"/>
      <c r="N92" s="1"/>
    </row>
    <row r="93" spans="1:14" ht="14.4">
      <c r="A93" s="1"/>
      <c r="B93" s="1"/>
      <c r="C93" s="1"/>
      <c r="D93" s="1"/>
      <c r="E93" s="1"/>
      <c r="F93" s="1"/>
      <c r="G93" s="1"/>
      <c r="H93" s="1"/>
      <c r="I93" s="1"/>
      <c r="J93" s="1"/>
      <c r="K93" s="1"/>
      <c r="L93" s="1"/>
      <c r="M93" s="1"/>
      <c r="N93" s="1"/>
    </row>
    <row r="94" spans="1:14" ht="14.4">
      <c r="A94" s="1"/>
      <c r="B94" s="1"/>
      <c r="C94" s="1"/>
      <c r="D94" s="1"/>
      <c r="E94" s="1"/>
      <c r="F94" s="1"/>
      <c r="G94" s="1"/>
      <c r="H94" s="1"/>
      <c r="I94" s="1"/>
      <c r="J94" s="1"/>
      <c r="K94" s="1"/>
      <c r="L94" s="1"/>
      <c r="M94" s="1"/>
      <c r="N94" s="1"/>
    </row>
    <row r="95" spans="1:14" ht="14.4">
      <c r="A95" s="1"/>
      <c r="B95" s="1"/>
      <c r="C95" s="1"/>
      <c r="D95" s="1"/>
      <c r="E95" s="1"/>
      <c r="F95" s="1"/>
      <c r="G95" s="1"/>
      <c r="H95" s="1"/>
      <c r="I95" s="1"/>
      <c r="J95" s="1"/>
      <c r="K95" s="1"/>
      <c r="L95" s="1"/>
      <c r="M95" s="1"/>
      <c r="N95" s="1"/>
    </row>
    <row r="96" spans="1:14" ht="14.4">
      <c r="A96" s="1"/>
      <c r="B96" s="1"/>
      <c r="C96" s="1"/>
      <c r="D96" s="1"/>
      <c r="E96" s="1"/>
      <c r="F96" s="1"/>
      <c r="G96" s="1"/>
      <c r="H96" s="1"/>
      <c r="I96" s="1"/>
      <c r="J96" s="1"/>
      <c r="K96" s="1"/>
      <c r="L96" s="1"/>
      <c r="M96" s="1"/>
      <c r="N96" s="1"/>
    </row>
    <row r="97" spans="1:14" ht="14.4">
      <c r="A97" s="1"/>
      <c r="B97" s="1"/>
      <c r="C97" s="1"/>
      <c r="D97" s="1"/>
      <c r="E97" s="1"/>
      <c r="F97" s="1"/>
      <c r="G97" s="1"/>
      <c r="H97" s="1"/>
      <c r="I97" s="1"/>
      <c r="J97" s="1"/>
      <c r="K97" s="1"/>
      <c r="L97" s="1"/>
      <c r="M97" s="1"/>
      <c r="N97" s="1"/>
    </row>
    <row r="98" spans="1:14" ht="14.4">
      <c r="A98" s="1"/>
      <c r="B98" s="1"/>
      <c r="C98" s="1"/>
      <c r="D98" s="1"/>
      <c r="E98" s="1"/>
      <c r="F98" s="1"/>
      <c r="G98" s="1"/>
      <c r="H98" s="1"/>
      <c r="I98" s="1"/>
      <c r="J98" s="1"/>
      <c r="K98" s="1"/>
      <c r="L98" s="1"/>
      <c r="M98" s="1"/>
      <c r="N98" s="1"/>
    </row>
    <row r="99" spans="1:14" ht="14.4">
      <c r="A99" s="1"/>
      <c r="B99" s="1"/>
      <c r="C99" s="1"/>
      <c r="D99" s="1"/>
      <c r="E99" s="1"/>
      <c r="F99" s="1"/>
      <c r="G99" s="1"/>
      <c r="H99" s="1"/>
      <c r="I99" s="1"/>
      <c r="J99" s="1"/>
      <c r="K99" s="1"/>
      <c r="L99" s="1"/>
      <c r="M99" s="1"/>
      <c r="N99" s="1"/>
    </row>
    <row r="100" spans="1:14" ht="14.4">
      <c r="A100" s="1"/>
      <c r="B100" s="1"/>
      <c r="C100" s="1"/>
      <c r="D100" s="1"/>
      <c r="E100" s="1"/>
      <c r="F100" s="1"/>
      <c r="G100" s="1"/>
      <c r="H100" s="1"/>
      <c r="I100" s="1"/>
      <c r="J100" s="1"/>
      <c r="K100" s="1"/>
      <c r="L100" s="1"/>
      <c r="M100" s="1"/>
      <c r="N100" s="1"/>
    </row>
    <row r="101" spans="1:14" ht="14.4">
      <c r="A101" s="1"/>
      <c r="B101" s="1"/>
      <c r="C101" s="1"/>
      <c r="D101" s="1"/>
      <c r="E101" s="1"/>
      <c r="F101" s="1"/>
      <c r="G101" s="1"/>
      <c r="H101" s="1"/>
      <c r="I101" s="1"/>
      <c r="J101" s="1"/>
      <c r="K101" s="1"/>
      <c r="L101" s="1"/>
      <c r="M101" s="1"/>
      <c r="N101" s="1"/>
    </row>
    <row r="102" spans="1:14" ht="14.4">
      <c r="A102" s="1"/>
      <c r="B102" s="1"/>
      <c r="C102" s="1"/>
      <c r="D102" s="1"/>
      <c r="E102" s="1"/>
      <c r="F102" s="1"/>
      <c r="G102" s="1"/>
      <c r="H102" s="1"/>
      <c r="I102" s="1"/>
      <c r="J102" s="1"/>
      <c r="K102" s="1"/>
      <c r="L102" s="1"/>
      <c r="M102" s="1"/>
      <c r="N102" s="1"/>
    </row>
    <row r="103" spans="1:14" ht="14.4">
      <c r="A103" s="1"/>
      <c r="B103" s="1"/>
      <c r="C103" s="1"/>
      <c r="D103" s="1"/>
      <c r="E103" s="1"/>
      <c r="F103" s="1"/>
      <c r="G103" s="1"/>
      <c r="H103" s="1"/>
      <c r="I103" s="1"/>
      <c r="J103" s="1"/>
      <c r="K103" s="1"/>
      <c r="L103" s="1"/>
      <c r="M103" s="1"/>
      <c r="N103" s="1"/>
    </row>
    <row r="104" spans="1:14" ht="14.4">
      <c r="A104" s="1"/>
      <c r="B104" s="1"/>
      <c r="C104" s="1"/>
      <c r="D104" s="1"/>
      <c r="E104" s="1"/>
      <c r="F104" s="1"/>
      <c r="G104" s="1"/>
      <c r="H104" s="1"/>
      <c r="I104" s="1"/>
      <c r="J104" s="1"/>
      <c r="K104" s="1"/>
      <c r="L104" s="1"/>
      <c r="M104" s="1"/>
      <c r="N104" s="1"/>
    </row>
    <row r="105" spans="1:14" ht="14.4">
      <c r="A105" s="1"/>
      <c r="B105" s="1"/>
      <c r="C105" s="1"/>
      <c r="D105" s="1"/>
      <c r="E105" s="1"/>
      <c r="F105" s="1"/>
      <c r="G105" s="1"/>
      <c r="H105" s="1"/>
      <c r="I105" s="1"/>
      <c r="J105" s="1"/>
      <c r="K105" s="1"/>
      <c r="L105" s="1"/>
      <c r="M105" s="1"/>
      <c r="N105" s="1"/>
    </row>
    <row r="106" spans="1:14" ht="14.4">
      <c r="A106" s="1"/>
      <c r="B106" s="1"/>
      <c r="C106" s="1"/>
      <c r="D106" s="1"/>
      <c r="E106" s="1"/>
      <c r="F106" s="1"/>
      <c r="G106" s="1"/>
      <c r="H106" s="1"/>
      <c r="I106" s="1"/>
      <c r="J106" s="1"/>
      <c r="K106" s="1"/>
      <c r="L106" s="1"/>
      <c r="M106" s="1"/>
      <c r="N106" s="1"/>
    </row>
    <row r="107" spans="1:14" ht="14.4">
      <c r="A107" s="1"/>
      <c r="B107" s="1"/>
      <c r="C107" s="1"/>
      <c r="D107" s="1"/>
      <c r="E107" s="1"/>
      <c r="F107" s="1"/>
      <c r="G107" s="1"/>
      <c r="H107" s="1"/>
      <c r="I107" s="1"/>
      <c r="J107" s="1"/>
      <c r="K107" s="1"/>
      <c r="L107" s="1"/>
      <c r="M107" s="1"/>
      <c r="N107" s="1"/>
    </row>
    <row r="108" spans="1:14" ht="14.4">
      <c r="A108" s="1"/>
      <c r="B108" s="1"/>
      <c r="C108" s="1"/>
      <c r="D108" s="1"/>
      <c r="E108" s="1"/>
      <c r="F108" s="1"/>
      <c r="G108" s="1"/>
      <c r="H108" s="1"/>
      <c r="I108" s="1"/>
      <c r="J108" s="1"/>
      <c r="K108" s="1"/>
      <c r="L108" s="1"/>
      <c r="M108" s="1"/>
      <c r="N108" s="1"/>
    </row>
    <row r="109" spans="1:14" ht="14.4">
      <c r="A109" s="1"/>
      <c r="B109" s="1"/>
      <c r="C109" s="1"/>
      <c r="D109" s="1"/>
      <c r="E109" s="1"/>
      <c r="F109" s="1"/>
      <c r="G109" s="1"/>
      <c r="H109" s="1"/>
      <c r="I109" s="1"/>
      <c r="J109" s="1"/>
      <c r="K109" s="1"/>
      <c r="L109" s="1"/>
      <c r="M109" s="1"/>
      <c r="N109" s="1"/>
    </row>
    <row r="110" spans="1:14" ht="14.4">
      <c r="A110" s="1"/>
      <c r="B110" s="1"/>
      <c r="C110" s="1"/>
      <c r="D110" s="1"/>
      <c r="E110" s="1"/>
      <c r="F110" s="1"/>
      <c r="G110" s="1"/>
      <c r="H110" s="1"/>
      <c r="I110" s="1"/>
      <c r="J110" s="1"/>
      <c r="K110" s="1"/>
      <c r="L110" s="1"/>
      <c r="M110" s="1"/>
      <c r="N110" s="1"/>
    </row>
    <row r="111" spans="1:14" ht="14.4">
      <c r="A111" s="1"/>
      <c r="B111" s="1"/>
      <c r="C111" s="1"/>
      <c r="D111" s="1"/>
      <c r="E111" s="1"/>
      <c r="F111" s="1"/>
      <c r="G111" s="1"/>
      <c r="H111" s="1"/>
      <c r="I111" s="1"/>
      <c r="J111" s="1"/>
      <c r="K111" s="1"/>
      <c r="L111" s="1"/>
      <c r="M111" s="1"/>
      <c r="N111" s="1"/>
    </row>
    <row r="112" spans="1:14" ht="14.4">
      <c r="A112" s="1"/>
      <c r="B112" s="1"/>
      <c r="C112" s="1"/>
      <c r="D112" s="1"/>
      <c r="E112" s="1"/>
      <c r="F112" s="1"/>
      <c r="G112" s="1"/>
      <c r="H112" s="1"/>
      <c r="I112" s="1"/>
      <c r="J112" s="1"/>
      <c r="K112" s="1"/>
      <c r="L112" s="1"/>
      <c r="M112" s="1"/>
      <c r="N112" s="1"/>
    </row>
    <row r="113" spans="1:14" ht="14.4">
      <c r="A113" s="1"/>
      <c r="B113" s="1"/>
      <c r="C113" s="1"/>
      <c r="D113" s="1"/>
      <c r="E113" s="1"/>
      <c r="F113" s="1"/>
      <c r="G113" s="1"/>
      <c r="H113" s="1"/>
      <c r="I113" s="1"/>
      <c r="J113" s="1"/>
      <c r="K113" s="1"/>
      <c r="L113" s="1"/>
      <c r="M113" s="1"/>
      <c r="N113" s="1"/>
    </row>
    <row r="114" spans="1:14" ht="14.4">
      <c r="A114" s="1"/>
      <c r="B114" s="1"/>
      <c r="C114" s="1"/>
      <c r="D114" s="1"/>
      <c r="E114" s="1"/>
      <c r="F114" s="1"/>
      <c r="G114" s="1"/>
      <c r="H114" s="1"/>
      <c r="I114" s="1"/>
      <c r="J114" s="1"/>
      <c r="K114" s="1"/>
      <c r="L114" s="1"/>
      <c r="M114" s="1"/>
      <c r="N114" s="1"/>
    </row>
    <row r="115" spans="1:14" ht="14.4">
      <c r="A115" s="1"/>
      <c r="B115" s="1"/>
      <c r="C115" s="1"/>
      <c r="D115" s="1"/>
      <c r="E115" s="1"/>
      <c r="F115" s="1"/>
      <c r="G115" s="1"/>
      <c r="H115" s="1"/>
      <c r="I115" s="1"/>
      <c r="J115" s="1"/>
      <c r="K115" s="1"/>
      <c r="L115" s="1"/>
      <c r="M115" s="1"/>
      <c r="N115" s="1"/>
    </row>
    <row r="116" spans="1:14" ht="14.4">
      <c r="A116" s="1"/>
      <c r="B116" s="1"/>
      <c r="C116" s="1"/>
      <c r="D116" s="1"/>
      <c r="E116" s="1"/>
      <c r="F116" s="1"/>
      <c r="G116" s="1"/>
      <c r="H116" s="1"/>
      <c r="I116" s="1"/>
      <c r="J116" s="1"/>
      <c r="K116" s="1"/>
      <c r="L116" s="1"/>
      <c r="M116" s="1"/>
      <c r="N116" s="1"/>
    </row>
    <row r="117" spans="1:14" ht="14.4">
      <c r="A117" s="1"/>
      <c r="B117" s="1"/>
      <c r="C117" s="1"/>
      <c r="D117" s="1"/>
      <c r="E117" s="1"/>
      <c r="F117" s="1"/>
      <c r="G117" s="1"/>
      <c r="H117" s="1"/>
      <c r="I117" s="1"/>
      <c r="J117" s="1"/>
      <c r="K117" s="1"/>
      <c r="L117" s="1"/>
      <c r="M117" s="1"/>
      <c r="N117" s="1"/>
    </row>
    <row r="118" spans="1:14" ht="14.4">
      <c r="A118" s="1"/>
      <c r="B118" s="1"/>
      <c r="C118" s="1"/>
      <c r="D118" s="1"/>
      <c r="E118" s="1"/>
      <c r="F118" s="1"/>
      <c r="G118" s="1"/>
      <c r="H118" s="1"/>
      <c r="I118" s="1"/>
      <c r="J118" s="1"/>
      <c r="K118" s="1"/>
      <c r="L118" s="1"/>
      <c r="M118" s="1"/>
      <c r="N118" s="1"/>
    </row>
    <row r="119" spans="1:14" ht="14.4">
      <c r="A119" s="1"/>
      <c r="B119" s="1"/>
      <c r="C119" s="1"/>
      <c r="D119" s="1"/>
      <c r="E119" s="1"/>
      <c r="F119" s="1"/>
      <c r="G119" s="1"/>
      <c r="H119" s="1"/>
      <c r="I119" s="1"/>
      <c r="J119" s="1"/>
      <c r="K119" s="1"/>
      <c r="L119" s="1"/>
      <c r="M119" s="1"/>
      <c r="N119" s="1"/>
    </row>
    <row r="120" spans="1:14" ht="14.4">
      <c r="A120" s="1"/>
      <c r="B120" s="1"/>
      <c r="C120" s="1"/>
      <c r="D120" s="1"/>
      <c r="E120" s="1"/>
      <c r="F120" s="1"/>
      <c r="G120" s="1"/>
      <c r="H120" s="1"/>
      <c r="I120" s="1"/>
      <c r="J120" s="1"/>
      <c r="K120" s="1"/>
      <c r="L120" s="1"/>
      <c r="M120" s="1"/>
      <c r="N120" s="1"/>
    </row>
    <row r="121" spans="1:14" ht="14.4">
      <c r="A121" s="1"/>
      <c r="B121" s="1"/>
      <c r="C121" s="1"/>
      <c r="D121" s="1"/>
      <c r="E121" s="1"/>
      <c r="F121" s="1"/>
      <c r="G121" s="1"/>
      <c r="H121" s="1"/>
      <c r="I121" s="1"/>
      <c r="J121" s="1"/>
      <c r="K121" s="1"/>
      <c r="L121" s="1"/>
      <c r="M121" s="1"/>
      <c r="N121" s="1"/>
    </row>
    <row r="122" spans="1:14" ht="14.4">
      <c r="A122" s="1"/>
      <c r="B122" s="1"/>
      <c r="C122" s="1"/>
      <c r="D122" s="1"/>
      <c r="E122" s="1"/>
      <c r="F122" s="1"/>
      <c r="G122" s="1"/>
      <c r="H122" s="1"/>
      <c r="I122" s="1"/>
      <c r="J122" s="1"/>
      <c r="K122" s="1"/>
      <c r="L122" s="1"/>
      <c r="M122" s="1"/>
      <c r="N122" s="1"/>
    </row>
    <row r="123" spans="1:14" ht="14.4">
      <c r="A123" s="1"/>
      <c r="B123" s="1"/>
      <c r="C123" s="1"/>
      <c r="D123" s="1"/>
      <c r="E123" s="1"/>
      <c r="F123" s="1"/>
      <c r="G123" s="1"/>
      <c r="H123" s="1"/>
      <c r="I123" s="1"/>
      <c r="J123" s="1"/>
      <c r="K123" s="1"/>
      <c r="L123" s="1"/>
      <c r="M123" s="1"/>
      <c r="N123" s="1"/>
    </row>
    <row r="124" spans="1:14" ht="14.4">
      <c r="A124" s="1"/>
      <c r="B124" s="1"/>
      <c r="C124" s="1"/>
      <c r="D124" s="1"/>
      <c r="E124" s="1"/>
      <c r="F124" s="1"/>
      <c r="G124" s="1"/>
      <c r="H124" s="1"/>
      <c r="I124" s="1"/>
      <c r="J124" s="1"/>
      <c r="K124" s="1"/>
      <c r="L124" s="1"/>
      <c r="M124" s="1"/>
      <c r="N124" s="1"/>
    </row>
    <row r="125" spans="1:14" ht="14.4">
      <c r="A125" s="1"/>
      <c r="B125" s="1"/>
      <c r="C125" s="1"/>
      <c r="D125" s="1"/>
      <c r="E125" s="1"/>
      <c r="F125" s="1"/>
      <c r="G125" s="1"/>
      <c r="H125" s="1"/>
      <c r="I125" s="1"/>
      <c r="J125" s="1"/>
      <c r="K125" s="1"/>
      <c r="L125" s="1"/>
      <c r="M125" s="1"/>
      <c r="N125" s="1"/>
    </row>
    <row r="126" spans="1:14" ht="14.4">
      <c r="A126" s="1"/>
      <c r="B126" s="1"/>
      <c r="C126" s="1"/>
      <c r="D126" s="1"/>
      <c r="E126" s="1"/>
      <c r="F126" s="1"/>
      <c r="G126" s="1"/>
      <c r="H126" s="1"/>
      <c r="I126" s="1"/>
      <c r="J126" s="1"/>
      <c r="K126" s="1"/>
      <c r="L126" s="1"/>
      <c r="M126" s="1"/>
      <c r="N126" s="1"/>
    </row>
    <row r="127" spans="1:14" ht="14.4">
      <c r="A127" s="1"/>
      <c r="B127" s="1"/>
      <c r="C127" s="1"/>
      <c r="D127" s="1"/>
      <c r="E127" s="1"/>
      <c r="F127" s="1"/>
      <c r="G127" s="1"/>
      <c r="H127" s="1"/>
      <c r="I127" s="1"/>
      <c r="J127" s="1"/>
      <c r="K127" s="1"/>
      <c r="L127" s="1"/>
      <c r="M127" s="1"/>
      <c r="N127" s="1"/>
    </row>
    <row r="128" spans="1:14" ht="14.4">
      <c r="A128" s="1"/>
      <c r="B128" s="1"/>
      <c r="C128" s="1"/>
      <c r="D128" s="1"/>
      <c r="E128" s="1"/>
      <c r="F128" s="1"/>
      <c r="G128" s="1"/>
      <c r="H128" s="1"/>
      <c r="I128" s="1"/>
      <c r="J128" s="1"/>
      <c r="K128" s="1"/>
      <c r="L128" s="1"/>
      <c r="M128" s="1"/>
      <c r="N128" s="1"/>
    </row>
    <row r="129" spans="1:14" ht="14.4">
      <c r="A129" s="1"/>
      <c r="B129" s="1"/>
      <c r="C129" s="1"/>
      <c r="D129" s="1"/>
      <c r="E129" s="1"/>
      <c r="F129" s="1"/>
      <c r="G129" s="1"/>
      <c r="H129" s="1"/>
      <c r="I129" s="1"/>
      <c r="J129" s="1"/>
      <c r="K129" s="1"/>
      <c r="L129" s="1"/>
      <c r="M129" s="1"/>
      <c r="N129" s="1"/>
    </row>
    <row r="130" spans="1:14" ht="14.4">
      <c r="A130" s="1"/>
      <c r="B130" s="1"/>
      <c r="C130" s="1"/>
      <c r="D130" s="1"/>
      <c r="E130" s="1"/>
      <c r="F130" s="1"/>
      <c r="G130" s="1"/>
      <c r="H130" s="1"/>
      <c r="I130" s="1"/>
      <c r="J130" s="1"/>
      <c r="K130" s="1"/>
      <c r="L130" s="1"/>
      <c r="M130" s="1"/>
      <c r="N130" s="1"/>
    </row>
    <row r="131" spans="1:14" ht="14.4">
      <c r="A131" s="1"/>
      <c r="B131" s="1"/>
      <c r="C131" s="1"/>
      <c r="D131" s="1"/>
      <c r="E131" s="1"/>
      <c r="F131" s="1"/>
      <c r="G131" s="1"/>
      <c r="H131" s="1"/>
      <c r="I131" s="1"/>
      <c r="J131" s="1"/>
      <c r="K131" s="1"/>
      <c r="L131" s="1"/>
      <c r="M131" s="1"/>
      <c r="N131" s="1"/>
    </row>
    <row r="132" spans="1:14" ht="14.4">
      <c r="A132" s="1"/>
      <c r="B132" s="1"/>
      <c r="C132" s="1"/>
      <c r="D132" s="1"/>
      <c r="E132" s="1"/>
      <c r="F132" s="1"/>
      <c r="G132" s="1"/>
      <c r="H132" s="1"/>
      <c r="I132" s="1"/>
      <c r="J132" s="1"/>
      <c r="K132" s="1"/>
      <c r="L132" s="1"/>
      <c r="M132" s="1"/>
      <c r="N132" s="1"/>
    </row>
    <row r="133" spans="1:14" ht="14.4">
      <c r="A133" s="1"/>
      <c r="B133" s="1"/>
      <c r="C133" s="1"/>
      <c r="D133" s="1"/>
      <c r="E133" s="1"/>
      <c r="F133" s="1"/>
      <c r="G133" s="1"/>
      <c r="H133" s="1"/>
      <c r="I133" s="1"/>
      <c r="J133" s="1"/>
      <c r="K133" s="1"/>
      <c r="L133" s="1"/>
      <c r="M133" s="1"/>
      <c r="N133" s="1"/>
    </row>
    <row r="134" spans="1:14" ht="14.4">
      <c r="A134" s="1"/>
      <c r="B134" s="1"/>
      <c r="C134" s="1"/>
      <c r="D134" s="1"/>
      <c r="E134" s="1"/>
      <c r="F134" s="1"/>
      <c r="G134" s="1"/>
      <c r="H134" s="1"/>
      <c r="I134" s="1"/>
      <c r="J134" s="1"/>
      <c r="K134" s="1"/>
      <c r="L134" s="1"/>
      <c r="M134" s="1"/>
      <c r="N134" s="1"/>
    </row>
    <row r="135" spans="1:14" ht="14.4">
      <c r="A135" s="1"/>
      <c r="B135" s="1"/>
      <c r="C135" s="1"/>
      <c r="D135" s="1"/>
      <c r="E135" s="1"/>
      <c r="F135" s="1"/>
      <c r="G135" s="1"/>
      <c r="H135" s="1"/>
      <c r="I135" s="1"/>
      <c r="J135" s="1"/>
      <c r="K135" s="1"/>
      <c r="L135" s="1"/>
      <c r="M135" s="1"/>
      <c r="N135" s="1"/>
    </row>
    <row r="136" spans="1:14" ht="14.4">
      <c r="A136" s="1"/>
      <c r="B136" s="1"/>
      <c r="C136" s="1"/>
      <c r="D136" s="1"/>
      <c r="E136" s="1"/>
      <c r="F136" s="1"/>
      <c r="G136" s="1"/>
      <c r="H136" s="1"/>
      <c r="I136" s="1"/>
      <c r="J136" s="1"/>
      <c r="K136" s="1"/>
      <c r="L136" s="1"/>
      <c r="M136" s="1"/>
      <c r="N136" s="1"/>
    </row>
    <row r="137" spans="1:14" ht="14.4">
      <c r="A137" s="1"/>
      <c r="B137" s="1"/>
      <c r="C137" s="1"/>
      <c r="D137" s="1"/>
      <c r="E137" s="1"/>
      <c r="F137" s="1"/>
      <c r="G137" s="1"/>
      <c r="H137" s="1"/>
      <c r="I137" s="1"/>
      <c r="J137" s="1"/>
      <c r="K137" s="1"/>
      <c r="L137" s="1"/>
      <c r="M137" s="1"/>
      <c r="N137" s="1"/>
    </row>
    <row r="138" spans="1:14" ht="14.4">
      <c r="A138" s="1"/>
      <c r="B138" s="1"/>
      <c r="C138" s="1"/>
      <c r="D138" s="1"/>
      <c r="E138" s="1"/>
      <c r="F138" s="1"/>
      <c r="G138" s="1"/>
      <c r="H138" s="1"/>
      <c r="I138" s="1"/>
      <c r="J138" s="1"/>
      <c r="K138" s="1"/>
      <c r="L138" s="1"/>
      <c r="M138" s="1"/>
      <c r="N138" s="1"/>
    </row>
    <row r="139" spans="1:14" ht="14.4">
      <c r="A139" s="1"/>
      <c r="B139" s="1"/>
      <c r="C139" s="1"/>
      <c r="D139" s="1"/>
      <c r="E139" s="1"/>
      <c r="F139" s="1"/>
      <c r="G139" s="1"/>
      <c r="H139" s="1"/>
      <c r="I139" s="1"/>
      <c r="J139" s="1"/>
      <c r="K139" s="1"/>
      <c r="L139" s="1"/>
      <c r="M139" s="1"/>
      <c r="N139" s="1"/>
    </row>
    <row r="140" spans="1:14" ht="14.4">
      <c r="A140" s="1"/>
      <c r="B140" s="1"/>
      <c r="C140" s="1"/>
      <c r="D140" s="1"/>
      <c r="E140" s="1"/>
      <c r="F140" s="1"/>
      <c r="G140" s="1"/>
      <c r="H140" s="1"/>
      <c r="I140" s="1"/>
      <c r="J140" s="1"/>
      <c r="K140" s="1"/>
      <c r="L140" s="1"/>
      <c r="M140" s="1"/>
      <c r="N140" s="1"/>
    </row>
    <row r="141" spans="1:14" ht="14.4">
      <c r="A141" s="1"/>
      <c r="B141" s="1"/>
      <c r="C141" s="1"/>
      <c r="D141" s="1"/>
      <c r="E141" s="1"/>
      <c r="F141" s="1"/>
      <c r="G141" s="1"/>
      <c r="H141" s="1"/>
      <c r="I141" s="1"/>
      <c r="J141" s="1"/>
      <c r="K141" s="1"/>
      <c r="L141" s="1"/>
      <c r="M141" s="1"/>
      <c r="N141" s="1"/>
    </row>
    <row r="142" spans="1:14" ht="14.4">
      <c r="A142" s="1"/>
      <c r="B142" s="1"/>
      <c r="C142" s="1"/>
      <c r="D142" s="1"/>
      <c r="E142" s="1"/>
      <c r="F142" s="1"/>
      <c r="G142" s="1"/>
      <c r="H142" s="1"/>
      <c r="I142" s="1"/>
      <c r="J142" s="1"/>
      <c r="K142" s="1"/>
      <c r="L142" s="1"/>
      <c r="M142" s="1"/>
      <c r="N142" s="1"/>
    </row>
    <row r="143" spans="1:14" ht="14.4">
      <c r="A143" s="1"/>
      <c r="B143" s="1"/>
      <c r="C143" s="1"/>
      <c r="D143" s="1"/>
      <c r="E143" s="1"/>
      <c r="F143" s="1"/>
      <c r="G143" s="1"/>
      <c r="H143" s="1"/>
      <c r="I143" s="1"/>
      <c r="J143" s="1"/>
      <c r="K143" s="1"/>
      <c r="L143" s="1"/>
      <c r="M143" s="1"/>
      <c r="N143" s="1"/>
    </row>
    <row r="144" spans="1:14" ht="14.4">
      <c r="A144" s="1"/>
      <c r="B144" s="1"/>
      <c r="C144" s="1"/>
      <c r="D144" s="1"/>
      <c r="E144" s="1"/>
      <c r="F144" s="1"/>
      <c r="G144" s="1"/>
      <c r="H144" s="1"/>
      <c r="I144" s="1"/>
      <c r="J144" s="1"/>
      <c r="K144" s="1"/>
      <c r="L144" s="1"/>
      <c r="M144" s="1"/>
      <c r="N144" s="1"/>
    </row>
    <row r="145" spans="1:14" ht="14.4">
      <c r="A145" s="1"/>
      <c r="B145" s="1"/>
      <c r="C145" s="1"/>
      <c r="D145" s="1"/>
      <c r="E145" s="1"/>
      <c r="F145" s="1"/>
      <c r="G145" s="1"/>
      <c r="H145" s="1"/>
      <c r="I145" s="1"/>
      <c r="J145" s="1"/>
      <c r="K145" s="1"/>
      <c r="L145" s="1"/>
      <c r="M145" s="1"/>
      <c r="N145" s="1"/>
    </row>
    <row r="146" spans="1:14" ht="14.4">
      <c r="A146" s="1"/>
      <c r="B146" s="1"/>
      <c r="C146" s="1"/>
      <c r="D146" s="1"/>
      <c r="E146" s="1"/>
      <c r="F146" s="1"/>
      <c r="G146" s="1"/>
      <c r="H146" s="1"/>
      <c r="I146" s="1"/>
      <c r="J146" s="1"/>
      <c r="K146" s="1"/>
      <c r="L146" s="1"/>
      <c r="M146" s="1"/>
      <c r="N146" s="1"/>
    </row>
    <row r="147" spans="1:14" ht="14.4">
      <c r="A147" s="1"/>
      <c r="B147" s="1"/>
      <c r="C147" s="1"/>
      <c r="D147" s="1"/>
      <c r="E147" s="1"/>
      <c r="F147" s="1"/>
      <c r="G147" s="1"/>
      <c r="H147" s="1"/>
      <c r="I147" s="1"/>
      <c r="J147" s="1"/>
      <c r="K147" s="1"/>
      <c r="L147" s="1"/>
      <c r="M147" s="1"/>
      <c r="N147" s="1"/>
    </row>
    <row r="148" spans="1:14" ht="14.4">
      <c r="A148" s="1"/>
      <c r="B148" s="1"/>
      <c r="C148" s="1"/>
      <c r="D148" s="1"/>
      <c r="E148" s="1"/>
      <c r="F148" s="1"/>
      <c r="G148" s="1"/>
      <c r="H148" s="1"/>
      <c r="I148" s="1"/>
      <c r="J148" s="1"/>
      <c r="K148" s="1"/>
      <c r="L148" s="1"/>
      <c r="M148" s="1"/>
      <c r="N148" s="1"/>
    </row>
    <row r="149" spans="1:14" ht="14.4">
      <c r="A149" s="1"/>
      <c r="B149" s="1"/>
      <c r="C149" s="1"/>
      <c r="D149" s="1"/>
      <c r="E149" s="1"/>
      <c r="F149" s="1"/>
      <c r="G149" s="1"/>
      <c r="H149" s="1"/>
      <c r="I149" s="1"/>
      <c r="J149" s="1"/>
      <c r="K149" s="1"/>
      <c r="L149" s="1"/>
      <c r="M149" s="1"/>
      <c r="N149" s="1"/>
    </row>
    <row r="150" spans="1:14" ht="14.4">
      <c r="A150" s="1"/>
      <c r="B150" s="1"/>
      <c r="C150" s="1"/>
      <c r="D150" s="1"/>
      <c r="E150" s="1"/>
      <c r="F150" s="1"/>
      <c r="G150" s="1"/>
      <c r="H150" s="1"/>
      <c r="I150" s="1"/>
      <c r="J150" s="1"/>
      <c r="K150" s="1"/>
      <c r="L150" s="1"/>
      <c r="M150" s="1"/>
      <c r="N150" s="1"/>
    </row>
    <row r="151" spans="1:14" ht="14.4">
      <c r="A151" s="1"/>
      <c r="B151" s="1"/>
      <c r="C151" s="1"/>
      <c r="D151" s="1"/>
      <c r="E151" s="1"/>
      <c r="F151" s="1"/>
      <c r="G151" s="1"/>
      <c r="H151" s="1"/>
      <c r="I151" s="1"/>
      <c r="J151" s="1"/>
      <c r="K151" s="1"/>
      <c r="L151" s="1"/>
      <c r="M151" s="1"/>
      <c r="N151" s="1"/>
    </row>
    <row r="152" spans="1:14" ht="14.4">
      <c r="A152" s="1"/>
      <c r="B152" s="1"/>
      <c r="C152" s="1"/>
      <c r="D152" s="1"/>
      <c r="E152" s="1"/>
      <c r="F152" s="1"/>
      <c r="G152" s="1"/>
      <c r="H152" s="1"/>
      <c r="I152" s="1"/>
      <c r="J152" s="1"/>
      <c r="K152" s="1"/>
      <c r="L152" s="1"/>
      <c r="M152" s="1"/>
      <c r="N152" s="1"/>
    </row>
    <row r="153" spans="1:14" ht="14.4">
      <c r="A153" s="1"/>
      <c r="B153" s="1"/>
      <c r="C153" s="1"/>
      <c r="D153" s="1"/>
      <c r="E153" s="1"/>
      <c r="F153" s="1"/>
      <c r="G153" s="1"/>
      <c r="H153" s="1"/>
      <c r="I153" s="1"/>
      <c r="J153" s="1"/>
      <c r="K153" s="1"/>
      <c r="L153" s="1"/>
      <c r="M153" s="1"/>
      <c r="N153" s="1"/>
    </row>
    <row r="154" spans="1:14" ht="14.4">
      <c r="A154" s="1"/>
      <c r="B154" s="1"/>
      <c r="C154" s="1"/>
      <c r="D154" s="1"/>
      <c r="E154" s="1"/>
      <c r="F154" s="1"/>
      <c r="G154" s="1"/>
      <c r="H154" s="1"/>
      <c r="I154" s="1"/>
      <c r="J154" s="1"/>
      <c r="K154" s="1"/>
      <c r="L154" s="1"/>
      <c r="M154" s="1"/>
      <c r="N154" s="1"/>
    </row>
    <row r="155" spans="1:14" ht="14.4">
      <c r="A155" s="1"/>
      <c r="B155" s="1"/>
      <c r="C155" s="1"/>
      <c r="D155" s="1"/>
      <c r="E155" s="1"/>
      <c r="F155" s="1"/>
      <c r="G155" s="1"/>
      <c r="H155" s="1"/>
      <c r="I155" s="1"/>
      <c r="J155" s="1"/>
      <c r="K155" s="1"/>
      <c r="L155" s="1"/>
      <c r="M155" s="1"/>
      <c r="N155" s="1"/>
    </row>
    <row r="156" spans="1:14" ht="14.4">
      <c r="A156" s="1"/>
      <c r="B156" s="1"/>
      <c r="C156" s="1"/>
      <c r="D156" s="1"/>
      <c r="E156" s="1"/>
      <c r="F156" s="1"/>
      <c r="G156" s="1"/>
      <c r="H156" s="1"/>
      <c r="I156" s="1"/>
      <c r="J156" s="1"/>
      <c r="K156" s="1"/>
      <c r="L156" s="1"/>
      <c r="M156" s="1"/>
      <c r="N156" s="1"/>
    </row>
    <row r="157" spans="1:14" ht="14.4">
      <c r="A157" s="1"/>
      <c r="B157" s="1"/>
      <c r="C157" s="1"/>
      <c r="D157" s="1"/>
      <c r="E157" s="1"/>
      <c r="F157" s="1"/>
      <c r="G157" s="1"/>
      <c r="H157" s="1"/>
      <c r="I157" s="1"/>
      <c r="J157" s="1"/>
      <c r="K157" s="1"/>
      <c r="L157" s="1"/>
      <c r="M157" s="1"/>
      <c r="N157" s="1"/>
    </row>
    <row r="158" spans="1:14" ht="14.4">
      <c r="A158" s="1"/>
      <c r="B158" s="1"/>
      <c r="C158" s="1"/>
      <c r="D158" s="1"/>
      <c r="E158" s="1"/>
      <c r="F158" s="1"/>
      <c r="G158" s="1"/>
      <c r="H158" s="1"/>
      <c r="I158" s="1"/>
      <c r="J158" s="1"/>
      <c r="K158" s="1"/>
      <c r="L158" s="1"/>
      <c r="M158" s="1"/>
      <c r="N158" s="1"/>
    </row>
    <row r="159" spans="1:14" ht="14.4">
      <c r="A159" s="1"/>
      <c r="B159" s="1"/>
      <c r="C159" s="1"/>
      <c r="D159" s="1"/>
      <c r="E159" s="1"/>
      <c r="F159" s="1"/>
      <c r="G159" s="1"/>
      <c r="H159" s="1"/>
      <c r="I159" s="1"/>
      <c r="J159" s="1"/>
      <c r="K159" s="1"/>
      <c r="L159" s="1"/>
      <c r="M159" s="1"/>
      <c r="N159" s="1"/>
    </row>
    <row r="160" spans="1:14" ht="14.4">
      <c r="A160" s="1"/>
      <c r="B160" s="1"/>
      <c r="C160" s="1"/>
      <c r="D160" s="1"/>
      <c r="E160" s="1"/>
      <c r="F160" s="1"/>
      <c r="G160" s="1"/>
      <c r="H160" s="1"/>
      <c r="I160" s="1"/>
      <c r="J160" s="1"/>
      <c r="K160" s="1"/>
      <c r="L160" s="1"/>
      <c r="M160" s="1"/>
      <c r="N160" s="1"/>
    </row>
    <row r="161" spans="1:14" ht="14.4">
      <c r="A161" s="1"/>
      <c r="B161" s="1"/>
      <c r="C161" s="1"/>
      <c r="D161" s="1"/>
      <c r="E161" s="1"/>
      <c r="F161" s="1"/>
      <c r="G161" s="1"/>
      <c r="H161" s="1"/>
      <c r="I161" s="1"/>
      <c r="J161" s="1"/>
      <c r="K161" s="1"/>
      <c r="L161" s="1"/>
      <c r="M161" s="1"/>
      <c r="N161" s="1"/>
    </row>
    <row r="162" spans="1:14" ht="14.4">
      <c r="A162" s="1"/>
      <c r="B162" s="1"/>
      <c r="C162" s="1"/>
      <c r="D162" s="1"/>
      <c r="E162" s="1"/>
      <c r="F162" s="1"/>
      <c r="G162" s="1"/>
      <c r="H162" s="1"/>
      <c r="I162" s="1"/>
      <c r="J162" s="1"/>
      <c r="K162" s="1"/>
      <c r="L162" s="1"/>
      <c r="M162" s="1"/>
      <c r="N162" s="1"/>
    </row>
    <row r="163" spans="1:14" ht="14.4">
      <c r="A163" s="1"/>
      <c r="B163" s="1"/>
      <c r="C163" s="1"/>
      <c r="D163" s="1"/>
      <c r="E163" s="1"/>
      <c r="F163" s="1"/>
      <c r="G163" s="1"/>
      <c r="H163" s="1"/>
      <c r="I163" s="1"/>
      <c r="J163" s="1"/>
      <c r="K163" s="1"/>
      <c r="L163" s="1"/>
      <c r="M163" s="1"/>
      <c r="N163" s="1"/>
    </row>
    <row r="164" spans="1:14" ht="14.4">
      <c r="A164" s="1"/>
      <c r="B164" s="1"/>
      <c r="C164" s="1"/>
      <c r="D164" s="1"/>
      <c r="E164" s="1"/>
      <c r="F164" s="1"/>
      <c r="G164" s="1"/>
      <c r="H164" s="1"/>
      <c r="I164" s="1"/>
      <c r="J164" s="1"/>
      <c r="K164" s="1"/>
      <c r="L164" s="1"/>
      <c r="M164" s="1"/>
      <c r="N164" s="1"/>
    </row>
    <row r="165" spans="1:14" ht="14.4">
      <c r="A165" s="1"/>
      <c r="B165" s="1"/>
      <c r="C165" s="1"/>
      <c r="D165" s="1"/>
      <c r="E165" s="1"/>
      <c r="F165" s="1"/>
      <c r="G165" s="1"/>
      <c r="H165" s="1"/>
      <c r="I165" s="1"/>
      <c r="J165" s="1"/>
      <c r="K165" s="1"/>
      <c r="L165" s="1"/>
      <c r="M165" s="1"/>
      <c r="N165" s="1"/>
    </row>
    <row r="166" spans="1:14" ht="14.4">
      <c r="A166" s="1"/>
      <c r="B166" s="1"/>
      <c r="C166" s="1"/>
      <c r="D166" s="1"/>
      <c r="E166" s="1"/>
      <c r="F166" s="1"/>
      <c r="G166" s="1"/>
      <c r="H166" s="1"/>
      <c r="I166" s="1"/>
      <c r="J166" s="1"/>
      <c r="K166" s="1"/>
      <c r="L166" s="1"/>
      <c r="M166" s="1"/>
      <c r="N166" s="1"/>
    </row>
    <row r="167" spans="1:14" ht="14.4">
      <c r="A167" s="1"/>
      <c r="B167" s="1"/>
      <c r="C167" s="1"/>
      <c r="D167" s="1"/>
      <c r="E167" s="1"/>
      <c r="F167" s="1"/>
      <c r="G167" s="1"/>
      <c r="H167" s="1"/>
      <c r="I167" s="1"/>
      <c r="J167" s="1"/>
      <c r="K167" s="1"/>
      <c r="L167" s="1"/>
      <c r="M167" s="1"/>
      <c r="N167" s="1"/>
    </row>
    <row r="168" spans="1:14" ht="14.4">
      <c r="A168" s="1"/>
      <c r="B168" s="1"/>
      <c r="C168" s="1"/>
      <c r="D168" s="1"/>
      <c r="E168" s="1"/>
      <c r="F168" s="1"/>
      <c r="G168" s="1"/>
      <c r="H168" s="1"/>
      <c r="I168" s="1"/>
      <c r="J168" s="1"/>
      <c r="K168" s="1"/>
      <c r="L168" s="1"/>
      <c r="M168" s="1"/>
      <c r="N168" s="1"/>
    </row>
    <row r="169" spans="1:14" ht="14.4">
      <c r="A169" s="1"/>
      <c r="B169" s="1"/>
      <c r="C169" s="1"/>
      <c r="D169" s="1"/>
      <c r="E169" s="1"/>
      <c r="F169" s="1"/>
      <c r="G169" s="1"/>
      <c r="H169" s="1"/>
      <c r="I169" s="1"/>
      <c r="J169" s="1"/>
      <c r="K169" s="1"/>
      <c r="L169" s="1"/>
      <c r="M169" s="1"/>
      <c r="N169" s="1"/>
    </row>
    <row r="170" spans="1:14" ht="14.4">
      <c r="A170" s="1"/>
      <c r="B170" s="1"/>
      <c r="C170" s="1"/>
      <c r="D170" s="1"/>
      <c r="E170" s="1"/>
      <c r="F170" s="1"/>
      <c r="G170" s="1"/>
      <c r="H170" s="1"/>
      <c r="I170" s="1"/>
      <c r="J170" s="1"/>
      <c r="K170" s="1"/>
      <c r="L170" s="1"/>
      <c r="M170" s="1"/>
      <c r="N170" s="1"/>
    </row>
    <row r="171" spans="1:14" ht="14.4">
      <c r="A171" s="1"/>
      <c r="B171" s="1"/>
      <c r="C171" s="1"/>
      <c r="D171" s="1"/>
      <c r="E171" s="1"/>
      <c r="F171" s="1"/>
      <c r="G171" s="1"/>
      <c r="H171" s="1"/>
      <c r="I171" s="1"/>
      <c r="J171" s="1"/>
      <c r="K171" s="1"/>
      <c r="L171" s="1"/>
      <c r="M171" s="1"/>
      <c r="N171" s="1"/>
    </row>
    <row r="172" spans="1:14" ht="14.4">
      <c r="A172" s="1"/>
      <c r="B172" s="1"/>
      <c r="C172" s="1"/>
      <c r="D172" s="1"/>
      <c r="E172" s="1"/>
      <c r="F172" s="1"/>
      <c r="G172" s="1"/>
      <c r="H172" s="1"/>
      <c r="I172" s="1"/>
      <c r="J172" s="1"/>
      <c r="K172" s="1"/>
      <c r="L172" s="1"/>
      <c r="M172" s="1"/>
      <c r="N172" s="1"/>
    </row>
    <row r="173" spans="1:14" ht="14.4">
      <c r="A173" s="1"/>
      <c r="B173" s="1"/>
      <c r="C173" s="1"/>
      <c r="D173" s="1"/>
      <c r="E173" s="1"/>
      <c r="F173" s="1"/>
      <c r="G173" s="1"/>
      <c r="H173" s="1"/>
      <c r="I173" s="1"/>
      <c r="J173" s="1"/>
      <c r="K173" s="1"/>
      <c r="L173" s="1"/>
      <c r="M173" s="1"/>
      <c r="N173" s="1"/>
    </row>
    <row r="174" spans="1:14" ht="14.4">
      <c r="A174" s="1"/>
      <c r="B174" s="1"/>
      <c r="C174" s="1"/>
      <c r="D174" s="1"/>
      <c r="E174" s="1"/>
      <c r="F174" s="1"/>
      <c r="G174" s="1"/>
      <c r="H174" s="1"/>
      <c r="I174" s="1"/>
      <c r="J174" s="1"/>
      <c r="K174" s="1"/>
      <c r="L174" s="1"/>
      <c r="M174" s="1"/>
      <c r="N174" s="1"/>
    </row>
    <row r="175" spans="1:14" ht="14.4">
      <c r="A175" s="1"/>
      <c r="B175" s="1"/>
      <c r="C175" s="1"/>
      <c r="D175" s="1"/>
      <c r="E175" s="1"/>
      <c r="F175" s="1"/>
      <c r="G175" s="1"/>
      <c r="H175" s="1"/>
      <c r="I175" s="1"/>
      <c r="J175" s="1"/>
      <c r="K175" s="1"/>
      <c r="L175" s="1"/>
      <c r="M175" s="1"/>
      <c r="N175" s="1"/>
    </row>
    <row r="176" spans="1:14" ht="14.4">
      <c r="A176" s="1"/>
      <c r="B176" s="1"/>
      <c r="C176" s="1"/>
      <c r="D176" s="1"/>
      <c r="E176" s="1"/>
      <c r="F176" s="1"/>
      <c r="G176" s="1"/>
      <c r="H176" s="1"/>
      <c r="I176" s="1"/>
      <c r="J176" s="1"/>
      <c r="K176" s="1"/>
      <c r="L176" s="1"/>
      <c r="M176" s="1"/>
      <c r="N176" s="1"/>
    </row>
    <row r="177" spans="1:14" ht="14.4">
      <c r="A177" s="1"/>
      <c r="B177" s="1"/>
      <c r="C177" s="1"/>
      <c r="D177" s="1"/>
      <c r="E177" s="1"/>
      <c r="F177" s="1"/>
      <c r="G177" s="1"/>
      <c r="H177" s="1"/>
      <c r="I177" s="1"/>
      <c r="J177" s="1"/>
      <c r="K177" s="1"/>
      <c r="L177" s="1"/>
      <c r="M177" s="1"/>
      <c r="N177" s="1"/>
    </row>
    <row r="178" spans="1:14" ht="14.4">
      <c r="A178" s="1"/>
      <c r="B178" s="1"/>
      <c r="C178" s="1"/>
      <c r="D178" s="1"/>
      <c r="E178" s="1"/>
      <c r="F178" s="1"/>
      <c r="G178" s="1"/>
      <c r="H178" s="1"/>
      <c r="I178" s="1"/>
      <c r="J178" s="1"/>
      <c r="K178" s="1"/>
      <c r="L178" s="1"/>
      <c r="M178" s="1"/>
      <c r="N178" s="1"/>
    </row>
    <row r="179" spans="1:14" ht="14.4">
      <c r="A179" s="1"/>
      <c r="B179" s="1"/>
      <c r="C179" s="1"/>
      <c r="D179" s="1"/>
      <c r="E179" s="1"/>
      <c r="F179" s="1"/>
      <c r="G179" s="1"/>
      <c r="H179" s="1"/>
      <c r="I179" s="1"/>
      <c r="J179" s="1"/>
      <c r="K179" s="1"/>
      <c r="L179" s="1"/>
      <c r="M179" s="1"/>
      <c r="N179" s="1"/>
    </row>
    <row r="180" spans="1:14" ht="14.4">
      <c r="A180" s="1"/>
      <c r="B180" s="1"/>
      <c r="C180" s="1"/>
      <c r="D180" s="1"/>
      <c r="E180" s="1"/>
      <c r="F180" s="1"/>
      <c r="G180" s="1"/>
      <c r="H180" s="1"/>
      <c r="I180" s="1"/>
      <c r="J180" s="1"/>
      <c r="K180" s="1"/>
      <c r="L180" s="1"/>
      <c r="M180" s="1"/>
      <c r="N180" s="1"/>
    </row>
    <row r="181" spans="1:14" ht="14.4">
      <c r="A181" s="1"/>
      <c r="B181" s="1"/>
      <c r="C181" s="1"/>
      <c r="D181" s="1"/>
      <c r="E181" s="1"/>
      <c r="F181" s="1"/>
      <c r="G181" s="1"/>
      <c r="H181" s="1"/>
      <c r="I181" s="1"/>
      <c r="J181" s="1"/>
      <c r="K181" s="1"/>
      <c r="L181" s="1"/>
      <c r="M181" s="1"/>
      <c r="N181" s="1"/>
    </row>
    <row r="182" spans="1:14" ht="14.4">
      <c r="A182" s="1"/>
      <c r="B182" s="1"/>
      <c r="C182" s="1"/>
      <c r="D182" s="1"/>
      <c r="E182" s="1"/>
      <c r="F182" s="1"/>
      <c r="G182" s="1"/>
      <c r="H182" s="1"/>
      <c r="I182" s="1"/>
      <c r="J182" s="1"/>
      <c r="K182" s="1"/>
      <c r="L182" s="1"/>
      <c r="M182" s="1"/>
      <c r="N182" s="1"/>
    </row>
    <row r="183" spans="1:14" ht="14.4">
      <c r="A183" s="1"/>
      <c r="B183" s="1"/>
      <c r="C183" s="1"/>
      <c r="D183" s="1"/>
      <c r="E183" s="1"/>
      <c r="F183" s="1"/>
      <c r="G183" s="1"/>
      <c r="H183" s="1"/>
      <c r="I183" s="1"/>
      <c r="J183" s="1"/>
      <c r="K183" s="1"/>
      <c r="L183" s="1"/>
      <c r="M183" s="1"/>
      <c r="N183" s="1"/>
    </row>
    <row r="184" spans="1:14" ht="14.4">
      <c r="A184" s="1"/>
      <c r="B184" s="1"/>
      <c r="C184" s="1"/>
      <c r="D184" s="1"/>
      <c r="E184" s="1"/>
      <c r="F184" s="1"/>
      <c r="G184" s="1"/>
      <c r="H184" s="1"/>
      <c r="I184" s="1"/>
      <c r="J184" s="1"/>
      <c r="K184" s="1"/>
      <c r="L184" s="1"/>
      <c r="M184" s="1"/>
      <c r="N184" s="1"/>
    </row>
    <row r="185" spans="1:14" ht="14.4">
      <c r="A185" s="1"/>
      <c r="B185" s="1"/>
      <c r="C185" s="1"/>
      <c r="D185" s="1"/>
      <c r="E185" s="1"/>
      <c r="F185" s="1"/>
      <c r="G185" s="1"/>
      <c r="H185" s="1"/>
      <c r="I185" s="1"/>
      <c r="J185" s="1"/>
      <c r="K185" s="1"/>
      <c r="L185" s="1"/>
      <c r="M185" s="1"/>
      <c r="N185" s="1"/>
    </row>
    <row r="186" spans="1:14" ht="14.4">
      <c r="A186" s="1"/>
      <c r="B186" s="1"/>
      <c r="C186" s="1"/>
      <c r="D186" s="1"/>
      <c r="E186" s="1"/>
      <c r="F186" s="1"/>
      <c r="G186" s="1"/>
      <c r="H186" s="1"/>
      <c r="I186" s="1"/>
      <c r="J186" s="1"/>
      <c r="K186" s="1"/>
      <c r="L186" s="1"/>
      <c r="M186" s="1"/>
      <c r="N186" s="1"/>
    </row>
    <row r="187" spans="1:14" ht="14.4">
      <c r="A187" s="1"/>
      <c r="B187" s="1"/>
      <c r="C187" s="1"/>
      <c r="D187" s="1"/>
      <c r="E187" s="1"/>
      <c r="F187" s="1"/>
      <c r="G187" s="1"/>
      <c r="H187" s="1"/>
      <c r="I187" s="1"/>
      <c r="J187" s="1"/>
      <c r="K187" s="1"/>
      <c r="L187" s="1"/>
      <c r="M187" s="1"/>
      <c r="N187" s="1"/>
    </row>
    <row r="188" spans="1:14" ht="14.4">
      <c r="A188" s="1"/>
      <c r="B188" s="1"/>
      <c r="C188" s="1"/>
      <c r="D188" s="1"/>
      <c r="E188" s="1"/>
      <c r="F188" s="1"/>
      <c r="G188" s="1"/>
      <c r="H188" s="1"/>
      <c r="I188" s="1"/>
      <c r="J188" s="1"/>
      <c r="K188" s="1"/>
      <c r="L188" s="1"/>
      <c r="M188" s="1"/>
      <c r="N188" s="1"/>
    </row>
    <row r="189" spans="1:14" ht="14.4">
      <c r="A189" s="1"/>
      <c r="B189" s="1"/>
      <c r="C189" s="1"/>
      <c r="D189" s="1"/>
      <c r="E189" s="1"/>
      <c r="F189" s="1"/>
      <c r="G189" s="1"/>
      <c r="H189" s="1"/>
      <c r="I189" s="1"/>
      <c r="J189" s="1"/>
      <c r="K189" s="1"/>
      <c r="L189" s="1"/>
      <c r="M189" s="1"/>
      <c r="N189" s="1"/>
    </row>
    <row r="190" spans="1:14" ht="14.4">
      <c r="A190" s="1"/>
      <c r="B190" s="1"/>
      <c r="C190" s="1"/>
      <c r="D190" s="1"/>
      <c r="E190" s="1"/>
      <c r="F190" s="1"/>
      <c r="G190" s="1"/>
      <c r="H190" s="1"/>
      <c r="I190" s="1"/>
      <c r="J190" s="1"/>
      <c r="K190" s="1"/>
      <c r="L190" s="1"/>
      <c r="M190" s="1"/>
      <c r="N190" s="1"/>
    </row>
    <row r="191" spans="1:14" ht="14.4">
      <c r="A191" s="1"/>
      <c r="B191" s="1"/>
      <c r="C191" s="1"/>
      <c r="D191" s="1"/>
      <c r="E191" s="1"/>
      <c r="F191" s="1"/>
      <c r="G191" s="1"/>
      <c r="H191" s="1"/>
      <c r="I191" s="1"/>
      <c r="J191" s="1"/>
      <c r="K191" s="1"/>
      <c r="L191" s="1"/>
      <c r="M191" s="1"/>
      <c r="N191" s="1"/>
    </row>
    <row r="192" spans="1:14" ht="14.4">
      <c r="A192" s="1"/>
      <c r="B192" s="1"/>
      <c r="C192" s="1"/>
      <c r="D192" s="1"/>
      <c r="E192" s="1"/>
      <c r="F192" s="1"/>
      <c r="G192" s="1"/>
      <c r="H192" s="1"/>
      <c r="I192" s="1"/>
      <c r="J192" s="1"/>
      <c r="K192" s="1"/>
      <c r="L192" s="1"/>
      <c r="M192" s="1"/>
      <c r="N192" s="1"/>
    </row>
    <row r="193" spans="1:14" ht="14.4">
      <c r="A193" s="1"/>
      <c r="B193" s="1"/>
      <c r="C193" s="1"/>
      <c r="D193" s="1"/>
      <c r="E193" s="1"/>
      <c r="F193" s="1"/>
      <c r="G193" s="1"/>
      <c r="H193" s="1"/>
      <c r="I193" s="1"/>
      <c r="J193" s="1"/>
      <c r="K193" s="1"/>
      <c r="L193" s="1"/>
      <c r="M193" s="1"/>
      <c r="N193" s="1"/>
    </row>
    <row r="194" spans="1:14" ht="14.4">
      <c r="A194" s="1"/>
      <c r="B194" s="1"/>
      <c r="C194" s="1"/>
      <c r="D194" s="1"/>
      <c r="E194" s="1"/>
      <c r="F194" s="1"/>
      <c r="G194" s="1"/>
      <c r="H194" s="1"/>
      <c r="I194" s="1"/>
      <c r="J194" s="1"/>
      <c r="K194" s="1"/>
      <c r="L194" s="1"/>
      <c r="M194" s="1"/>
      <c r="N194" s="1"/>
    </row>
    <row r="195" spans="1:14" ht="14.4">
      <c r="A195" s="1"/>
      <c r="B195" s="1"/>
      <c r="C195" s="1"/>
      <c r="D195" s="1"/>
      <c r="E195" s="1"/>
      <c r="F195" s="1"/>
      <c r="G195" s="1"/>
      <c r="H195" s="1"/>
      <c r="I195" s="1"/>
      <c r="J195" s="1"/>
      <c r="K195" s="1"/>
      <c r="L195" s="1"/>
      <c r="M195" s="1"/>
      <c r="N195" s="1"/>
    </row>
    <row r="196" spans="1:14" ht="14.4">
      <c r="A196" s="1"/>
      <c r="B196" s="1"/>
      <c r="C196" s="1"/>
      <c r="D196" s="1"/>
      <c r="E196" s="1"/>
      <c r="F196" s="1"/>
      <c r="G196" s="1"/>
      <c r="H196" s="1"/>
      <c r="I196" s="1"/>
      <c r="J196" s="1"/>
      <c r="K196" s="1"/>
      <c r="L196" s="1"/>
      <c r="M196" s="1"/>
      <c r="N196" s="1"/>
    </row>
    <row r="197" spans="1:14" ht="14.4">
      <c r="A197" s="1"/>
      <c r="B197" s="1"/>
      <c r="C197" s="1"/>
      <c r="D197" s="1"/>
      <c r="E197" s="1"/>
      <c r="F197" s="1"/>
      <c r="G197" s="1"/>
      <c r="H197" s="1"/>
      <c r="I197" s="1"/>
      <c r="J197" s="1"/>
      <c r="K197" s="1"/>
      <c r="L197" s="1"/>
      <c r="M197" s="1"/>
      <c r="N197" s="1"/>
    </row>
    <row r="198" spans="1:14" ht="14.4">
      <c r="A198" s="1"/>
      <c r="B198" s="1"/>
      <c r="C198" s="1"/>
      <c r="D198" s="1"/>
      <c r="E198" s="1"/>
      <c r="F198" s="1"/>
      <c r="G198" s="1"/>
      <c r="H198" s="1"/>
      <c r="I198" s="1"/>
      <c r="J198" s="1"/>
      <c r="K198" s="1"/>
      <c r="L198" s="1"/>
      <c r="M198" s="1"/>
      <c r="N198" s="1"/>
    </row>
    <row r="199" spans="1:14" ht="14.4">
      <c r="A199" s="1"/>
      <c r="B199" s="1"/>
      <c r="C199" s="1"/>
      <c r="D199" s="1"/>
      <c r="E199" s="1"/>
      <c r="F199" s="1"/>
      <c r="G199" s="1"/>
      <c r="H199" s="1"/>
      <c r="I199" s="1"/>
      <c r="J199" s="1"/>
      <c r="K199" s="1"/>
      <c r="L199" s="1"/>
      <c r="M199" s="1"/>
      <c r="N199" s="1"/>
    </row>
    <row r="200" spans="1:14" ht="14.4">
      <c r="A200" s="1"/>
      <c r="B200" s="1"/>
      <c r="C200" s="1"/>
      <c r="D200" s="1"/>
      <c r="E200" s="1"/>
      <c r="F200" s="1"/>
      <c r="G200" s="1"/>
      <c r="H200" s="1"/>
      <c r="I200" s="1"/>
      <c r="J200" s="1"/>
      <c r="K200" s="1"/>
      <c r="L200" s="1"/>
      <c r="M200" s="1"/>
      <c r="N200" s="1"/>
    </row>
  </sheetData>
  <sheetProtection algorithmName="SHA-512" hashValue="vpcxhAvNvFMlQxb63D59Tz17qbj98r01Oez49u/uM7VZI1/tfZhtHQXWDiLBz6QnrjmtaUNi8Qmy9wbH7UMQZA==" saltValue="BnKVjAoW1p/Qt4BVdUyrmw==" spinCount="100000" sheet="1" objects="1" scenarios="1" selectLockedCells="1"/>
  <mergeCells count="29">
    <mergeCell ref="A75:O75"/>
    <mergeCell ref="A8:O8"/>
    <mergeCell ref="A13:O13"/>
    <mergeCell ref="A23:O23"/>
    <mergeCell ref="A28:O28"/>
    <mergeCell ref="A39:O39"/>
    <mergeCell ref="A46:O46"/>
    <mergeCell ref="A51:O51"/>
    <mergeCell ref="A62:O62"/>
    <mergeCell ref="A72:O72"/>
    <mergeCell ref="A63:N63"/>
    <mergeCell ref="A70:C70"/>
    <mergeCell ref="A45:E45"/>
    <mergeCell ref="A49:E49"/>
    <mergeCell ref="A74:O74"/>
    <mergeCell ref="A38:E38"/>
    <mergeCell ref="D1:N2"/>
    <mergeCell ref="D3:N3"/>
    <mergeCell ref="A12:E12"/>
    <mergeCell ref="A22:E22"/>
    <mergeCell ref="A27:E27"/>
    <mergeCell ref="A4:B4"/>
    <mergeCell ref="C4:H4"/>
    <mergeCell ref="I4:J4"/>
    <mergeCell ref="K4:N4"/>
    <mergeCell ref="A5:B5"/>
    <mergeCell ref="C5:H5"/>
    <mergeCell ref="I5:J5"/>
    <mergeCell ref="K5:N5"/>
  </mergeCells>
  <conditionalFormatting sqref="F8:F49">
    <cfRule type="expression" dxfId="11" priority="1">
      <formula>F8&lt;0</formula>
    </cfRule>
  </conditionalFormatting>
  <conditionalFormatting sqref="K4:N4">
    <cfRule type="expression" dxfId="10" priority="2">
      <formula>K4="COMPLET"</formula>
    </cfRule>
    <cfRule type="expression" dxfId="9" priority="3">
      <formula>K4="À COMPLÉTER"</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200"/>
  <sheetViews>
    <sheetView showGridLines="0" topLeftCell="A15" workbookViewId="0">
      <selection activeCell="D19" sqref="D19"/>
    </sheetView>
  </sheetViews>
  <sheetFormatPr baseColWidth="10" defaultColWidth="9" defaultRowHeight="13.8"/>
  <cols>
    <col min="1" max="1" width="8" customWidth="1"/>
    <col min="2" max="2" width="48" customWidth="1"/>
    <col min="3" max="3" width="18" customWidth="1"/>
    <col min="4" max="4" width="16" customWidth="1"/>
    <col min="5" max="5" width="10" customWidth="1"/>
    <col min="6" max="7" width="15" customWidth="1"/>
    <col min="8" max="8" width="42" customWidth="1"/>
    <col min="9" max="9" width="30" customWidth="1"/>
  </cols>
  <sheetData>
    <row r="1" spans="1:14" ht="24" customHeight="1">
      <c r="A1" s="1"/>
      <c r="B1" s="1"/>
      <c r="C1" s="1"/>
      <c r="D1" s="121" t="s">
        <v>261</v>
      </c>
      <c r="E1" s="121"/>
      <c r="F1" s="121"/>
      <c r="G1" s="121"/>
      <c r="H1" s="121"/>
      <c r="I1" s="121"/>
      <c r="J1" s="121"/>
      <c r="K1" s="121"/>
      <c r="L1" s="121"/>
      <c r="M1" s="121"/>
      <c r="N1" s="121"/>
    </row>
    <row r="2" spans="1:14" ht="24" customHeight="1">
      <c r="A2" s="1"/>
      <c r="B2" s="1"/>
      <c r="C2" s="1"/>
      <c r="D2" s="121"/>
      <c r="E2" s="121"/>
      <c r="F2" s="121"/>
      <c r="G2" s="121"/>
      <c r="H2" s="121"/>
      <c r="I2" s="121"/>
      <c r="J2" s="121"/>
      <c r="K2" s="121"/>
      <c r="L2" s="121"/>
      <c r="M2" s="121"/>
      <c r="N2" s="121"/>
    </row>
    <row r="3" spans="1:14" ht="24" customHeight="1">
      <c r="A3" s="1"/>
      <c r="B3" s="1"/>
      <c r="C3" s="1"/>
      <c r="D3" s="122" t="s">
        <v>262</v>
      </c>
      <c r="E3" s="122"/>
      <c r="F3" s="122"/>
      <c r="G3" s="122"/>
      <c r="H3" s="122"/>
      <c r="I3" s="122"/>
      <c r="J3" s="122"/>
      <c r="K3" s="122"/>
      <c r="L3" s="122"/>
      <c r="M3" s="122"/>
      <c r="N3" s="122"/>
    </row>
    <row r="4" spans="1:14">
      <c r="A4" s="124" t="s">
        <v>41</v>
      </c>
      <c r="B4" s="124"/>
      <c r="C4" s="125" t="str">
        <f>IF(Instructions!$C$5="","",Instructions!$C$5)</f>
        <v/>
      </c>
      <c r="D4" s="125"/>
      <c r="E4" s="125"/>
      <c r="F4" s="125"/>
      <c r="G4" s="125"/>
      <c r="H4" s="125"/>
      <c r="I4" s="124" t="s">
        <v>42</v>
      </c>
      <c r="J4" s="124"/>
      <c r="K4" s="126" t="str">
        <f>IF(K5=0,"COMPLET","À COMPLÉTER")</f>
        <v>À COMPLÉTER</v>
      </c>
      <c r="L4" s="126"/>
      <c r="M4" s="126"/>
      <c r="N4" s="126"/>
    </row>
    <row r="5" spans="1:14">
      <c r="A5" s="124" t="s">
        <v>43</v>
      </c>
      <c r="B5" s="124"/>
      <c r="C5" s="127" t="s">
        <v>44</v>
      </c>
      <c r="D5" s="127"/>
      <c r="E5" s="127"/>
      <c r="F5" s="127"/>
      <c r="G5" s="127"/>
      <c r="H5" s="127"/>
      <c r="I5" s="124" t="s">
        <v>45</v>
      </c>
      <c r="J5" s="124"/>
      <c r="K5" s="128">
        <f>SUMPRODUCT(--(C8:C19&lt;&gt;""),--(D8:D19=""))</f>
        <v>9</v>
      </c>
      <c r="L5" s="128"/>
      <c r="M5" s="128"/>
      <c r="N5" s="128"/>
    </row>
    <row r="6" spans="1:14" ht="14.4">
      <c r="A6" s="1"/>
      <c r="B6" s="1"/>
      <c r="C6" s="1"/>
      <c r="D6" s="1"/>
      <c r="E6" s="1"/>
      <c r="F6" s="1"/>
      <c r="G6" s="1"/>
      <c r="H6" s="1"/>
      <c r="I6" s="1"/>
      <c r="J6" s="1"/>
      <c r="K6" s="1"/>
      <c r="L6" s="1"/>
      <c r="M6" s="1"/>
      <c r="N6" s="1"/>
    </row>
    <row r="7" spans="1:14" ht="42" customHeight="1">
      <c r="A7" s="2" t="s">
        <v>46</v>
      </c>
      <c r="B7" s="2" t="s">
        <v>263</v>
      </c>
      <c r="C7" s="2" t="s">
        <v>264</v>
      </c>
      <c r="D7" s="2" t="s">
        <v>265</v>
      </c>
      <c r="E7" s="2" t="s">
        <v>52</v>
      </c>
      <c r="F7" s="2" t="s">
        <v>53</v>
      </c>
      <c r="G7" s="2" t="s">
        <v>266</v>
      </c>
      <c r="H7" s="2" t="s">
        <v>267</v>
      </c>
      <c r="I7" s="2" t="s">
        <v>59</v>
      </c>
      <c r="J7" s="1"/>
      <c r="K7" s="1"/>
      <c r="L7" s="1"/>
      <c r="M7" s="1"/>
      <c r="N7" s="1"/>
    </row>
    <row r="8" spans="1:14" ht="23.1" customHeight="1">
      <c r="A8" s="132" t="s">
        <v>268</v>
      </c>
      <c r="B8" s="132"/>
      <c r="C8" s="132"/>
      <c r="D8" s="132"/>
      <c r="E8" s="132"/>
      <c r="F8" s="132"/>
      <c r="G8" s="132"/>
      <c r="H8" s="132"/>
      <c r="I8" s="132"/>
      <c r="J8" s="1"/>
      <c r="K8" s="1"/>
      <c r="L8" s="1"/>
      <c r="M8" s="1"/>
      <c r="N8" s="1"/>
    </row>
    <row r="9" spans="1:14" ht="48" customHeight="1">
      <c r="A9" s="4" t="s">
        <v>61</v>
      </c>
      <c r="B9" s="4" t="s">
        <v>269</v>
      </c>
      <c r="C9" s="4" t="s">
        <v>270</v>
      </c>
      <c r="D9" s="76"/>
      <c r="E9" s="77">
        <v>0.2</v>
      </c>
      <c r="F9" s="18">
        <f>D9*E9</f>
        <v>0</v>
      </c>
      <c r="G9" s="18">
        <f>D9+F9</f>
        <v>0</v>
      </c>
      <c r="H9" s="4" t="s">
        <v>271</v>
      </c>
      <c r="I9" s="75"/>
      <c r="J9" s="1"/>
      <c r="K9" s="1"/>
      <c r="L9" s="1"/>
      <c r="M9" s="1"/>
      <c r="N9" s="1"/>
    </row>
    <row r="10" spans="1:14" ht="48" customHeight="1">
      <c r="A10" s="4" t="s">
        <v>70</v>
      </c>
      <c r="B10" s="4" t="s">
        <v>272</v>
      </c>
      <c r="C10" s="4" t="s">
        <v>270</v>
      </c>
      <c r="D10" s="76"/>
      <c r="E10" s="77">
        <v>0.2</v>
      </c>
      <c r="F10" s="18">
        <f>D10*E10</f>
        <v>0</v>
      </c>
      <c r="G10" s="18">
        <f>D10+F10</f>
        <v>0</v>
      </c>
      <c r="H10" s="4" t="s">
        <v>273</v>
      </c>
      <c r="I10" s="75"/>
      <c r="J10" s="1"/>
      <c r="K10" s="1"/>
      <c r="L10" s="1"/>
      <c r="M10" s="1"/>
      <c r="N10" s="1"/>
    </row>
    <row r="11" spans="1:14" ht="48" customHeight="1">
      <c r="A11" s="4" t="s">
        <v>74</v>
      </c>
      <c r="B11" s="4" t="s">
        <v>274</v>
      </c>
      <c r="C11" s="4" t="s">
        <v>270</v>
      </c>
      <c r="D11" s="76"/>
      <c r="E11" s="77">
        <v>0.2</v>
      </c>
      <c r="F11" s="18">
        <f>D11*E11</f>
        <v>0</v>
      </c>
      <c r="G11" s="18">
        <f>D11+F11</f>
        <v>0</v>
      </c>
      <c r="H11" s="4" t="s">
        <v>275</v>
      </c>
      <c r="I11" s="75"/>
      <c r="J11" s="1"/>
      <c r="K11" s="1"/>
      <c r="L11" s="1"/>
      <c r="M11" s="1"/>
      <c r="N11" s="1"/>
    </row>
    <row r="12" spans="1:14" ht="23.1" customHeight="1">
      <c r="A12" s="132" t="s">
        <v>276</v>
      </c>
      <c r="B12" s="132"/>
      <c r="C12" s="132"/>
      <c r="D12" s="132"/>
      <c r="E12" s="132"/>
      <c r="F12" s="132"/>
      <c r="G12" s="132"/>
      <c r="H12" s="132"/>
      <c r="I12" s="132"/>
      <c r="J12" s="1"/>
      <c r="K12" s="1"/>
      <c r="L12" s="1"/>
      <c r="M12" s="1"/>
      <c r="N12" s="1"/>
    </row>
    <row r="13" spans="1:14" ht="48" customHeight="1">
      <c r="A13" s="4" t="s">
        <v>81</v>
      </c>
      <c r="B13" s="4" t="s">
        <v>277</v>
      </c>
      <c r="C13" s="4" t="s">
        <v>278</v>
      </c>
      <c r="D13" s="76"/>
      <c r="E13" s="77">
        <v>0.2</v>
      </c>
      <c r="F13" s="18">
        <f>D13*E13</f>
        <v>0</v>
      </c>
      <c r="G13" s="18">
        <f>D13+F13</f>
        <v>0</v>
      </c>
      <c r="H13" s="4" t="s">
        <v>279</v>
      </c>
      <c r="I13" s="75"/>
      <c r="J13" s="1"/>
      <c r="K13" s="1"/>
      <c r="L13" s="1"/>
      <c r="M13" s="1"/>
      <c r="N13" s="1"/>
    </row>
    <row r="14" spans="1:14" ht="48" customHeight="1">
      <c r="A14" s="4" t="s">
        <v>87</v>
      </c>
      <c r="B14" s="4" t="s">
        <v>280</v>
      </c>
      <c r="C14" s="4" t="s">
        <v>281</v>
      </c>
      <c r="D14" s="76"/>
      <c r="E14" s="77">
        <v>0.2</v>
      </c>
      <c r="F14" s="18">
        <f>D14*E14</f>
        <v>0</v>
      </c>
      <c r="G14" s="18">
        <f>D14+F14</f>
        <v>0</v>
      </c>
      <c r="H14" s="4" t="s">
        <v>282</v>
      </c>
      <c r="I14" s="75"/>
      <c r="J14" s="1"/>
      <c r="K14" s="1"/>
      <c r="L14" s="1"/>
      <c r="M14" s="1"/>
      <c r="N14" s="1"/>
    </row>
    <row r="15" spans="1:14" ht="48" customHeight="1">
      <c r="A15" s="4" t="s">
        <v>92</v>
      </c>
      <c r="B15" s="4" t="s">
        <v>283</v>
      </c>
      <c r="C15" s="4" t="s">
        <v>284</v>
      </c>
      <c r="D15" s="76"/>
      <c r="E15" s="77">
        <v>0.2</v>
      </c>
      <c r="F15" s="18">
        <f>D15*E15</f>
        <v>0</v>
      </c>
      <c r="G15" s="18">
        <f>D15+F15</f>
        <v>0</v>
      </c>
      <c r="H15" s="4" t="s">
        <v>285</v>
      </c>
      <c r="I15" s="75"/>
      <c r="J15" s="1"/>
      <c r="K15" s="1"/>
      <c r="L15" s="1"/>
      <c r="M15" s="1"/>
      <c r="N15" s="1"/>
    </row>
    <row r="16" spans="1:14" ht="48" customHeight="1">
      <c r="A16" s="4" t="s">
        <v>97</v>
      </c>
      <c r="B16" s="4" t="s">
        <v>286</v>
      </c>
      <c r="C16" s="4" t="s">
        <v>287</v>
      </c>
      <c r="D16" s="76"/>
      <c r="E16" s="77">
        <v>0.2</v>
      </c>
      <c r="F16" s="18">
        <f>D16*E16</f>
        <v>0</v>
      </c>
      <c r="G16" s="18">
        <f>D16+F16</f>
        <v>0</v>
      </c>
      <c r="H16" s="4" t="s">
        <v>288</v>
      </c>
      <c r="I16" s="75"/>
      <c r="J16" s="1"/>
      <c r="K16" s="1"/>
      <c r="L16" s="1"/>
      <c r="M16" s="1"/>
      <c r="N16" s="1"/>
    </row>
    <row r="17" spans="1:14" ht="23.1" customHeight="1">
      <c r="A17" s="132" t="s">
        <v>289</v>
      </c>
      <c r="B17" s="132"/>
      <c r="C17" s="132"/>
      <c r="D17" s="132"/>
      <c r="E17" s="132"/>
      <c r="F17" s="132"/>
      <c r="G17" s="132"/>
      <c r="H17" s="132"/>
      <c r="I17" s="132"/>
      <c r="J17" s="1"/>
      <c r="K17" s="1"/>
      <c r="L17" s="1"/>
      <c r="M17" s="1"/>
      <c r="N17" s="1"/>
    </row>
    <row r="18" spans="1:14" ht="48" customHeight="1">
      <c r="A18" s="4" t="s">
        <v>124</v>
      </c>
      <c r="B18" s="4" t="s">
        <v>290</v>
      </c>
      <c r="C18" s="4" t="s">
        <v>291</v>
      </c>
      <c r="D18" s="76"/>
      <c r="E18" s="77">
        <v>0.2</v>
      </c>
      <c r="F18" s="18">
        <f>D18*E18</f>
        <v>0</v>
      </c>
      <c r="G18" s="18">
        <f>D18+F18</f>
        <v>0</v>
      </c>
      <c r="H18" s="4" t="s">
        <v>292</v>
      </c>
      <c r="I18" s="75"/>
      <c r="J18" s="1"/>
      <c r="K18" s="1"/>
      <c r="L18" s="1"/>
      <c r="M18" s="1"/>
      <c r="N18" s="1"/>
    </row>
    <row r="19" spans="1:14" ht="48" customHeight="1">
      <c r="A19" s="4" t="s">
        <v>133</v>
      </c>
      <c r="B19" s="4" t="s">
        <v>293</v>
      </c>
      <c r="C19" s="4" t="s">
        <v>270</v>
      </c>
      <c r="D19" s="76"/>
      <c r="E19" s="77">
        <v>0.2</v>
      </c>
      <c r="F19" s="18">
        <f>D19*E19</f>
        <v>0</v>
      </c>
      <c r="G19" s="18">
        <f>D19+F19</f>
        <v>0</v>
      </c>
      <c r="H19" s="4" t="s">
        <v>294</v>
      </c>
      <c r="I19" s="75"/>
      <c r="J19" s="1"/>
      <c r="K19" s="1"/>
      <c r="L19" s="1"/>
      <c r="M19" s="1"/>
      <c r="N19" s="1"/>
    </row>
    <row r="20" spans="1:14" ht="30" customHeight="1">
      <c r="A20" s="138" t="s">
        <v>464</v>
      </c>
      <c r="B20" s="138"/>
      <c r="C20" s="138"/>
      <c r="D20" s="72">
        <v>75000</v>
      </c>
      <c r="E20" s="52" t="s">
        <v>465</v>
      </c>
      <c r="F20" s="63"/>
      <c r="G20" s="64"/>
      <c r="H20" s="52" t="s">
        <v>466</v>
      </c>
      <c r="I20" s="56" t="s">
        <v>467</v>
      </c>
      <c r="J20" s="1"/>
      <c r="K20" s="1"/>
      <c r="L20" s="1"/>
      <c r="M20" s="1"/>
      <c r="N20" s="1"/>
    </row>
    <row r="21" spans="1:14" ht="14.4">
      <c r="A21" s="136" t="s">
        <v>486</v>
      </c>
      <c r="B21" s="136"/>
      <c r="C21" s="136"/>
      <c r="D21" s="136"/>
      <c r="E21" s="136"/>
      <c r="F21" s="136"/>
      <c r="G21" s="136"/>
      <c r="H21" s="136"/>
      <c r="I21" s="136"/>
      <c r="J21" s="1"/>
      <c r="K21" s="1"/>
      <c r="L21" s="1"/>
      <c r="M21" s="1"/>
      <c r="N21" s="1"/>
    </row>
    <row r="22" spans="1:14" ht="21" customHeight="1">
      <c r="A22" s="136"/>
      <c r="B22" s="136"/>
      <c r="C22" s="136"/>
      <c r="D22" s="136"/>
      <c r="E22" s="136"/>
      <c r="F22" s="136"/>
      <c r="G22" s="136"/>
      <c r="H22" s="136"/>
      <c r="I22" s="136"/>
      <c r="J22" s="1"/>
      <c r="K22" s="1"/>
      <c r="L22" s="1"/>
      <c r="M22" s="1"/>
      <c r="N22" s="1"/>
    </row>
    <row r="23" spans="1:14" ht="14.4">
      <c r="A23" s="1"/>
      <c r="B23" s="1"/>
      <c r="C23" s="1"/>
      <c r="D23" s="1"/>
      <c r="E23" s="1"/>
      <c r="F23" s="1"/>
      <c r="G23" s="1"/>
      <c r="H23" s="1"/>
      <c r="I23" s="1"/>
      <c r="J23" s="1"/>
      <c r="K23" s="1"/>
      <c r="L23" s="1"/>
      <c r="M23" s="1"/>
      <c r="N23" s="1"/>
    </row>
    <row r="24" spans="1:14" ht="14.4">
      <c r="A24" s="1"/>
      <c r="B24" s="1"/>
      <c r="C24" s="1"/>
      <c r="D24" s="1"/>
      <c r="E24" s="1"/>
      <c r="F24" s="1"/>
      <c r="G24" s="1"/>
      <c r="H24" s="1"/>
      <c r="I24" s="1"/>
      <c r="J24" s="1"/>
      <c r="K24" s="1"/>
      <c r="L24" s="1"/>
      <c r="M24" s="1"/>
      <c r="N24" s="1"/>
    </row>
    <row r="25" spans="1:14" ht="14.4">
      <c r="A25" s="1"/>
      <c r="B25" s="1"/>
      <c r="C25" s="1"/>
      <c r="D25" s="1"/>
      <c r="E25" s="1"/>
      <c r="F25" s="1"/>
      <c r="G25" s="1"/>
      <c r="H25" s="1"/>
      <c r="I25" s="1"/>
      <c r="J25" s="1"/>
      <c r="K25" s="1"/>
      <c r="L25" s="1"/>
      <c r="M25" s="1"/>
      <c r="N25" s="1"/>
    </row>
    <row r="26" spans="1:14" ht="14.4">
      <c r="A26" s="1"/>
      <c r="B26" s="1"/>
      <c r="C26" s="1"/>
      <c r="D26" s="1"/>
      <c r="E26" s="1"/>
      <c r="F26" s="1"/>
      <c r="G26" s="1"/>
      <c r="H26" s="1"/>
      <c r="I26" s="1"/>
      <c r="J26" s="1"/>
      <c r="K26" s="1"/>
      <c r="L26" s="1"/>
      <c r="M26" s="1"/>
      <c r="N26" s="1"/>
    </row>
    <row r="27" spans="1:14" ht="14.4">
      <c r="A27" s="1"/>
      <c r="B27" s="1"/>
      <c r="C27" s="1"/>
      <c r="D27" s="1"/>
      <c r="E27" s="1"/>
      <c r="F27" s="1"/>
      <c r="G27" s="1"/>
      <c r="H27" s="1"/>
      <c r="I27" s="1"/>
      <c r="J27" s="1"/>
      <c r="K27" s="1"/>
      <c r="L27" s="1"/>
      <c r="M27" s="1"/>
      <c r="N27" s="1"/>
    </row>
    <row r="28" spans="1:14" ht="14.4">
      <c r="A28" s="1"/>
      <c r="B28" s="1"/>
      <c r="C28" s="1"/>
      <c r="D28" s="1"/>
      <c r="E28" s="1"/>
      <c r="F28" s="1"/>
      <c r="G28" s="1"/>
      <c r="H28" s="1"/>
      <c r="I28" s="1"/>
      <c r="J28" s="1"/>
      <c r="K28" s="1"/>
      <c r="L28" s="1"/>
      <c r="M28" s="1"/>
      <c r="N28" s="1"/>
    </row>
    <row r="29" spans="1:14" ht="14.4">
      <c r="A29" s="1"/>
      <c r="B29" s="1"/>
      <c r="C29" s="1"/>
      <c r="D29" s="1"/>
      <c r="E29" s="1"/>
      <c r="F29" s="1"/>
      <c r="G29" s="1"/>
      <c r="H29" s="1"/>
      <c r="I29" s="1"/>
      <c r="J29" s="1"/>
      <c r="K29" s="1"/>
      <c r="L29" s="1"/>
      <c r="M29" s="1"/>
      <c r="N29" s="1"/>
    </row>
    <row r="30" spans="1:14" ht="14.4">
      <c r="A30" s="1"/>
      <c r="B30" s="1"/>
      <c r="C30" s="1"/>
      <c r="D30" s="1"/>
      <c r="E30" s="1"/>
      <c r="F30" s="1"/>
      <c r="G30" s="1"/>
      <c r="H30" s="1"/>
      <c r="I30" s="1"/>
      <c r="J30" s="1"/>
      <c r="K30" s="1"/>
      <c r="L30" s="1"/>
      <c r="M30" s="1"/>
      <c r="N30" s="1"/>
    </row>
    <row r="31" spans="1:14" ht="14.4">
      <c r="A31" s="1"/>
      <c r="B31" s="1"/>
      <c r="C31" s="1"/>
      <c r="D31" s="1"/>
      <c r="E31" s="1"/>
      <c r="F31" s="1"/>
      <c r="G31" s="1"/>
      <c r="H31" s="1"/>
      <c r="I31" s="1"/>
      <c r="J31" s="1"/>
      <c r="K31" s="1"/>
      <c r="L31" s="1"/>
      <c r="M31" s="1"/>
      <c r="N31" s="1"/>
    </row>
    <row r="32" spans="1:14" ht="14.4">
      <c r="A32" s="1"/>
      <c r="B32" s="1"/>
      <c r="C32" s="1"/>
      <c r="D32" s="1"/>
      <c r="E32" s="1"/>
      <c r="F32" s="1"/>
      <c r="G32" s="1"/>
      <c r="H32" s="1"/>
      <c r="I32" s="1"/>
      <c r="J32" s="1"/>
      <c r="K32" s="1"/>
      <c r="L32" s="1"/>
      <c r="M32" s="1"/>
      <c r="N32" s="1"/>
    </row>
    <row r="33" spans="1:14" ht="14.4">
      <c r="A33" s="1"/>
      <c r="B33" s="1"/>
      <c r="C33" s="1"/>
      <c r="D33" s="1"/>
      <c r="E33" s="1"/>
      <c r="F33" s="1"/>
      <c r="G33" s="1"/>
      <c r="H33" s="1"/>
      <c r="I33" s="1"/>
      <c r="J33" s="1"/>
      <c r="K33" s="1"/>
      <c r="L33" s="1"/>
      <c r="M33" s="1"/>
      <c r="N33" s="1"/>
    </row>
    <row r="34" spans="1:14" ht="14.4">
      <c r="A34" s="1"/>
      <c r="B34" s="1"/>
      <c r="C34" s="1"/>
      <c r="D34" s="1"/>
      <c r="E34" s="1"/>
      <c r="F34" s="1"/>
      <c r="G34" s="1"/>
      <c r="H34" s="1"/>
      <c r="I34" s="1"/>
      <c r="J34" s="1"/>
      <c r="K34" s="1"/>
      <c r="L34" s="1"/>
      <c r="M34" s="1"/>
      <c r="N34" s="1"/>
    </row>
    <row r="35" spans="1:14" ht="14.4">
      <c r="A35" s="1"/>
      <c r="B35" s="1"/>
      <c r="C35" s="1"/>
      <c r="D35" s="1"/>
      <c r="E35" s="1"/>
      <c r="F35" s="1"/>
      <c r="G35" s="1"/>
      <c r="H35" s="1"/>
      <c r="I35" s="1"/>
      <c r="J35" s="1"/>
      <c r="K35" s="1"/>
      <c r="L35" s="1"/>
      <c r="M35" s="1"/>
      <c r="N35" s="1"/>
    </row>
    <row r="36" spans="1:14" ht="14.4">
      <c r="A36" s="1"/>
      <c r="B36" s="1"/>
      <c r="C36" s="1"/>
      <c r="D36" s="1"/>
      <c r="E36" s="1"/>
      <c r="F36" s="1"/>
      <c r="G36" s="1"/>
      <c r="H36" s="1"/>
      <c r="I36" s="1"/>
      <c r="J36" s="1"/>
      <c r="K36" s="1"/>
      <c r="L36" s="1"/>
      <c r="M36" s="1"/>
      <c r="N36" s="1"/>
    </row>
    <row r="37" spans="1:14" ht="14.4">
      <c r="A37" s="1"/>
      <c r="B37" s="1"/>
      <c r="C37" s="1"/>
      <c r="D37" s="1"/>
      <c r="E37" s="1"/>
      <c r="F37" s="1"/>
      <c r="G37" s="1"/>
      <c r="H37" s="1"/>
      <c r="I37" s="1"/>
      <c r="J37" s="1"/>
      <c r="K37" s="1"/>
      <c r="L37" s="1"/>
      <c r="M37" s="1"/>
      <c r="N37" s="1"/>
    </row>
    <row r="38" spans="1:14" ht="14.4">
      <c r="A38" s="1"/>
      <c r="B38" s="1"/>
      <c r="C38" s="1"/>
      <c r="D38" s="1"/>
      <c r="E38" s="1"/>
      <c r="F38" s="1"/>
      <c r="G38" s="1"/>
      <c r="H38" s="1"/>
      <c r="I38" s="1"/>
      <c r="J38" s="1"/>
      <c r="K38" s="1"/>
      <c r="L38" s="1"/>
      <c r="M38" s="1"/>
      <c r="N38" s="1"/>
    </row>
    <row r="39" spans="1:14" ht="14.4">
      <c r="A39" s="1"/>
      <c r="B39" s="1"/>
      <c r="C39" s="1"/>
      <c r="D39" s="1"/>
      <c r="E39" s="1"/>
      <c r="F39" s="1"/>
      <c r="G39" s="1"/>
      <c r="H39" s="1"/>
      <c r="I39" s="1"/>
      <c r="J39" s="1"/>
      <c r="K39" s="1"/>
      <c r="L39" s="1"/>
      <c r="M39" s="1"/>
      <c r="N39" s="1"/>
    </row>
    <row r="40" spans="1:14" ht="14.4">
      <c r="A40" s="1"/>
      <c r="B40" s="1"/>
      <c r="C40" s="1"/>
      <c r="D40" s="1"/>
      <c r="E40" s="1"/>
      <c r="F40" s="1"/>
      <c r="G40" s="1"/>
      <c r="H40" s="1"/>
      <c r="I40" s="1"/>
      <c r="J40" s="1"/>
      <c r="K40" s="1"/>
      <c r="L40" s="1"/>
      <c r="M40" s="1"/>
      <c r="N40" s="1"/>
    </row>
    <row r="41" spans="1:14" ht="14.4">
      <c r="A41" s="1"/>
      <c r="B41" s="1"/>
      <c r="C41" s="1"/>
      <c r="D41" s="1"/>
      <c r="E41" s="1"/>
      <c r="F41" s="1"/>
      <c r="G41" s="1"/>
      <c r="H41" s="1"/>
      <c r="I41" s="1"/>
      <c r="J41" s="1"/>
      <c r="K41" s="1"/>
      <c r="L41" s="1"/>
      <c r="M41" s="1"/>
      <c r="N41" s="1"/>
    </row>
    <row r="42" spans="1:14" ht="14.4">
      <c r="A42" s="1"/>
      <c r="B42" s="1"/>
      <c r="C42" s="1"/>
      <c r="D42" s="1"/>
      <c r="E42" s="1"/>
      <c r="F42" s="1"/>
      <c r="G42" s="1"/>
      <c r="H42" s="1"/>
      <c r="I42" s="1"/>
      <c r="J42" s="1"/>
      <c r="K42" s="1"/>
      <c r="L42" s="1"/>
      <c r="M42" s="1"/>
      <c r="N42" s="1"/>
    </row>
    <row r="43" spans="1:14" ht="14.4">
      <c r="A43" s="1"/>
      <c r="B43" s="1"/>
      <c r="C43" s="1"/>
      <c r="D43" s="1"/>
      <c r="E43" s="1"/>
      <c r="F43" s="1"/>
      <c r="G43" s="1"/>
      <c r="H43" s="1"/>
      <c r="I43" s="1"/>
      <c r="J43" s="1"/>
      <c r="K43" s="1"/>
      <c r="L43" s="1"/>
      <c r="M43" s="1"/>
      <c r="N43" s="1"/>
    </row>
    <row r="44" spans="1:14" ht="14.4">
      <c r="A44" s="1"/>
      <c r="B44" s="1"/>
      <c r="C44" s="1"/>
      <c r="D44" s="1"/>
      <c r="E44" s="1"/>
      <c r="F44" s="1"/>
      <c r="G44" s="1"/>
      <c r="H44" s="1"/>
      <c r="I44" s="1"/>
      <c r="J44" s="1"/>
      <c r="K44" s="1"/>
      <c r="L44" s="1"/>
      <c r="M44" s="1"/>
      <c r="N44" s="1"/>
    </row>
    <row r="45" spans="1:14" ht="14.4">
      <c r="A45" s="1"/>
      <c r="B45" s="1"/>
      <c r="C45" s="1"/>
      <c r="D45" s="1"/>
      <c r="E45" s="1"/>
      <c r="F45" s="1"/>
      <c r="G45" s="1"/>
      <c r="H45" s="1"/>
      <c r="I45" s="1"/>
      <c r="J45" s="1"/>
      <c r="K45" s="1"/>
      <c r="L45" s="1"/>
      <c r="M45" s="1"/>
      <c r="N45" s="1"/>
    </row>
    <row r="46" spans="1:14" ht="14.4">
      <c r="A46" s="1"/>
      <c r="B46" s="1"/>
      <c r="C46" s="1"/>
      <c r="D46" s="1"/>
      <c r="E46" s="1"/>
      <c r="F46" s="1"/>
      <c r="G46" s="1"/>
      <c r="H46" s="1"/>
      <c r="I46" s="1"/>
      <c r="J46" s="1"/>
      <c r="K46" s="1"/>
      <c r="L46" s="1"/>
      <c r="M46" s="1"/>
      <c r="N46" s="1"/>
    </row>
    <row r="47" spans="1:14" ht="14.4">
      <c r="A47" s="1"/>
      <c r="B47" s="1"/>
      <c r="C47" s="1"/>
      <c r="D47" s="1"/>
      <c r="E47" s="1"/>
      <c r="F47" s="1"/>
      <c r="G47" s="1"/>
      <c r="H47" s="1"/>
      <c r="I47" s="1"/>
      <c r="J47" s="1"/>
      <c r="K47" s="1"/>
      <c r="L47" s="1"/>
      <c r="M47" s="1"/>
      <c r="N47" s="1"/>
    </row>
    <row r="48" spans="1:14" ht="14.4">
      <c r="A48" s="1"/>
      <c r="B48" s="1"/>
      <c r="C48" s="1"/>
      <c r="D48" s="1"/>
      <c r="E48" s="1"/>
      <c r="F48" s="1"/>
      <c r="G48" s="1"/>
      <c r="H48" s="1"/>
      <c r="I48" s="1"/>
      <c r="J48" s="1"/>
      <c r="K48" s="1"/>
      <c r="L48" s="1"/>
      <c r="M48" s="1"/>
      <c r="N48" s="1"/>
    </row>
    <row r="49" spans="1:14" ht="14.4">
      <c r="A49" s="1"/>
      <c r="B49" s="1"/>
      <c r="C49" s="1"/>
      <c r="D49" s="1"/>
      <c r="E49" s="1"/>
      <c r="F49" s="1"/>
      <c r="G49" s="1"/>
      <c r="H49" s="1"/>
      <c r="I49" s="1"/>
      <c r="J49" s="1"/>
      <c r="K49" s="1"/>
      <c r="L49" s="1"/>
      <c r="M49" s="1"/>
      <c r="N49" s="1"/>
    </row>
    <row r="50" spans="1:14" ht="14.4">
      <c r="A50" s="1"/>
      <c r="B50" s="1"/>
      <c r="C50" s="1"/>
      <c r="D50" s="1"/>
      <c r="E50" s="1"/>
      <c r="F50" s="1"/>
      <c r="G50" s="1"/>
      <c r="H50" s="1"/>
      <c r="I50" s="1"/>
      <c r="J50" s="1"/>
      <c r="K50" s="1"/>
      <c r="L50" s="1"/>
      <c r="M50" s="1"/>
      <c r="N50" s="1"/>
    </row>
    <row r="51" spans="1:14" ht="14.4">
      <c r="A51" s="1"/>
      <c r="B51" s="1"/>
      <c r="C51" s="1"/>
      <c r="D51" s="1"/>
      <c r="E51" s="1"/>
      <c r="F51" s="1"/>
      <c r="G51" s="1"/>
      <c r="H51" s="1"/>
      <c r="I51" s="1"/>
      <c r="J51" s="1"/>
      <c r="K51" s="1"/>
      <c r="L51" s="1"/>
      <c r="M51" s="1"/>
      <c r="N51" s="1"/>
    </row>
    <row r="52" spans="1:14" ht="14.4">
      <c r="A52" s="1"/>
      <c r="B52" s="1"/>
      <c r="C52" s="1"/>
      <c r="D52" s="1"/>
      <c r="E52" s="1"/>
      <c r="F52" s="1"/>
      <c r="G52" s="1"/>
      <c r="H52" s="1"/>
      <c r="I52" s="1"/>
      <c r="J52" s="1"/>
      <c r="K52" s="1"/>
      <c r="L52" s="1"/>
      <c r="M52" s="1"/>
      <c r="N52" s="1"/>
    </row>
    <row r="53" spans="1:14" ht="14.4">
      <c r="A53" s="1"/>
      <c r="B53" s="1"/>
      <c r="C53" s="1"/>
      <c r="D53" s="1"/>
      <c r="E53" s="1"/>
      <c r="F53" s="1"/>
      <c r="G53" s="1"/>
      <c r="H53" s="1"/>
      <c r="I53" s="1"/>
      <c r="J53" s="1"/>
      <c r="K53" s="1"/>
      <c r="L53" s="1"/>
      <c r="M53" s="1"/>
      <c r="N53" s="1"/>
    </row>
    <row r="54" spans="1:14" ht="14.4">
      <c r="A54" s="1"/>
      <c r="B54" s="1"/>
      <c r="C54" s="1"/>
      <c r="D54" s="1"/>
      <c r="E54" s="1"/>
      <c r="F54" s="1"/>
      <c r="G54" s="1"/>
      <c r="H54" s="1"/>
      <c r="I54" s="1"/>
      <c r="J54" s="1"/>
      <c r="K54" s="1"/>
      <c r="L54" s="1"/>
      <c r="M54" s="1"/>
      <c r="N54" s="1"/>
    </row>
    <row r="55" spans="1:14" ht="14.4">
      <c r="A55" s="1"/>
      <c r="B55" s="1"/>
      <c r="C55" s="1"/>
      <c r="D55" s="1"/>
      <c r="E55" s="1"/>
      <c r="F55" s="1"/>
      <c r="G55" s="1"/>
      <c r="H55" s="1"/>
      <c r="I55" s="1"/>
      <c r="J55" s="1"/>
      <c r="K55" s="1"/>
      <c r="L55" s="1"/>
      <c r="M55" s="1"/>
      <c r="N55" s="1"/>
    </row>
    <row r="56" spans="1:14" ht="14.4">
      <c r="A56" s="1"/>
      <c r="B56" s="1"/>
      <c r="C56" s="1"/>
      <c r="D56" s="1"/>
      <c r="E56" s="1"/>
      <c r="F56" s="1"/>
      <c r="G56" s="1"/>
      <c r="H56" s="1"/>
      <c r="I56" s="1"/>
      <c r="J56" s="1"/>
      <c r="K56" s="1"/>
      <c r="L56" s="1"/>
      <c r="M56" s="1"/>
      <c r="N56" s="1"/>
    </row>
    <row r="57" spans="1:14" ht="14.4">
      <c r="A57" s="1"/>
      <c r="B57" s="1"/>
      <c r="C57" s="1"/>
      <c r="D57" s="1"/>
      <c r="E57" s="1"/>
      <c r="F57" s="1"/>
      <c r="G57" s="1"/>
      <c r="H57" s="1"/>
      <c r="I57" s="1"/>
      <c r="J57" s="1"/>
      <c r="K57" s="1"/>
      <c r="L57" s="1"/>
      <c r="M57" s="1"/>
      <c r="N57" s="1"/>
    </row>
    <row r="58" spans="1:14" ht="14.4">
      <c r="A58" s="1"/>
      <c r="B58" s="1"/>
      <c r="C58" s="1"/>
      <c r="D58" s="1"/>
      <c r="E58" s="1"/>
      <c r="F58" s="1"/>
      <c r="G58" s="1"/>
      <c r="H58" s="1"/>
      <c r="I58" s="1"/>
      <c r="J58" s="1"/>
      <c r="K58" s="1"/>
      <c r="L58" s="1"/>
      <c r="M58" s="1"/>
      <c r="N58" s="1"/>
    </row>
    <row r="59" spans="1:14" ht="14.4">
      <c r="A59" s="1"/>
      <c r="B59" s="1"/>
      <c r="C59" s="1"/>
      <c r="D59" s="1"/>
      <c r="E59" s="1"/>
      <c r="F59" s="1"/>
      <c r="G59" s="1"/>
      <c r="H59" s="1"/>
      <c r="I59" s="1"/>
      <c r="J59" s="1"/>
      <c r="K59" s="1"/>
      <c r="L59" s="1"/>
      <c r="M59" s="1"/>
      <c r="N59" s="1"/>
    </row>
    <row r="60" spans="1:14" ht="14.4">
      <c r="A60" s="1"/>
      <c r="B60" s="1"/>
      <c r="C60" s="1"/>
      <c r="D60" s="1"/>
      <c r="E60" s="1"/>
      <c r="F60" s="1"/>
      <c r="G60" s="1"/>
      <c r="H60" s="1"/>
      <c r="I60" s="1"/>
      <c r="J60" s="1"/>
      <c r="K60" s="1"/>
      <c r="L60" s="1"/>
      <c r="M60" s="1"/>
      <c r="N60" s="1"/>
    </row>
    <row r="61" spans="1:14" ht="14.4">
      <c r="A61" s="1"/>
      <c r="B61" s="1"/>
      <c r="C61" s="1"/>
      <c r="D61" s="1"/>
      <c r="E61" s="1"/>
      <c r="F61" s="1"/>
      <c r="G61" s="1"/>
      <c r="H61" s="1"/>
      <c r="I61" s="1"/>
      <c r="J61" s="1"/>
      <c r="K61" s="1"/>
      <c r="L61" s="1"/>
      <c r="M61" s="1"/>
      <c r="N61" s="1"/>
    </row>
    <row r="62" spans="1:14" ht="14.4">
      <c r="A62" s="1"/>
      <c r="B62" s="1"/>
      <c r="C62" s="1"/>
      <c r="D62" s="1"/>
      <c r="E62" s="1"/>
      <c r="F62" s="1"/>
      <c r="G62" s="1"/>
      <c r="H62" s="1"/>
      <c r="I62" s="1"/>
      <c r="J62" s="1"/>
      <c r="K62" s="1"/>
      <c r="L62" s="1"/>
      <c r="M62" s="1"/>
      <c r="N62" s="1"/>
    </row>
    <row r="63" spans="1:14" ht="14.4">
      <c r="A63" s="1"/>
      <c r="B63" s="1"/>
      <c r="C63" s="1"/>
      <c r="D63" s="1"/>
      <c r="E63" s="1"/>
      <c r="F63" s="1"/>
      <c r="G63" s="1"/>
      <c r="H63" s="1"/>
      <c r="I63" s="1"/>
      <c r="J63" s="1"/>
      <c r="K63" s="1"/>
      <c r="L63" s="1"/>
      <c r="M63" s="1"/>
      <c r="N63" s="1"/>
    </row>
    <row r="64" spans="1:14" ht="14.4">
      <c r="A64" s="1"/>
      <c r="B64" s="1"/>
      <c r="C64" s="1"/>
      <c r="D64" s="1"/>
      <c r="E64" s="1"/>
      <c r="F64" s="1"/>
      <c r="G64" s="1"/>
      <c r="H64" s="1"/>
      <c r="I64" s="1"/>
      <c r="J64" s="1"/>
      <c r="K64" s="1"/>
      <c r="L64" s="1"/>
      <c r="M64" s="1"/>
      <c r="N64" s="1"/>
    </row>
    <row r="65" spans="1:14" ht="14.4">
      <c r="A65" s="1"/>
      <c r="B65" s="1"/>
      <c r="C65" s="1"/>
      <c r="D65" s="1"/>
      <c r="E65" s="1"/>
      <c r="F65" s="1"/>
      <c r="G65" s="1"/>
      <c r="H65" s="1"/>
      <c r="I65" s="1"/>
      <c r="J65" s="1"/>
      <c r="K65" s="1"/>
      <c r="L65" s="1"/>
      <c r="M65" s="1"/>
      <c r="N65" s="1"/>
    </row>
    <row r="66" spans="1:14" ht="14.4">
      <c r="A66" s="1"/>
      <c r="B66" s="1"/>
      <c r="C66" s="1"/>
      <c r="D66" s="1"/>
      <c r="E66" s="1"/>
      <c r="F66" s="1"/>
      <c r="G66" s="1"/>
      <c r="H66" s="1"/>
      <c r="I66" s="1"/>
      <c r="J66" s="1"/>
      <c r="K66" s="1"/>
      <c r="L66" s="1"/>
      <c r="M66" s="1"/>
      <c r="N66" s="1"/>
    </row>
    <row r="67" spans="1:14" ht="14.4">
      <c r="A67" s="1"/>
      <c r="B67" s="1"/>
      <c r="C67" s="1"/>
      <c r="D67" s="1"/>
      <c r="E67" s="1"/>
      <c r="F67" s="1"/>
      <c r="G67" s="1"/>
      <c r="H67" s="1"/>
      <c r="I67" s="1"/>
      <c r="J67" s="1"/>
      <c r="K67" s="1"/>
      <c r="L67" s="1"/>
      <c r="M67" s="1"/>
      <c r="N67" s="1"/>
    </row>
    <row r="68" spans="1:14" ht="14.4">
      <c r="A68" s="1"/>
      <c r="B68" s="1"/>
      <c r="C68" s="1"/>
      <c r="D68" s="1"/>
      <c r="E68" s="1"/>
      <c r="F68" s="1"/>
      <c r="G68" s="1"/>
      <c r="H68" s="1"/>
      <c r="I68" s="1"/>
      <c r="J68" s="1"/>
      <c r="K68" s="1"/>
      <c r="L68" s="1"/>
      <c r="M68" s="1"/>
      <c r="N68" s="1"/>
    </row>
    <row r="69" spans="1:14" ht="14.4">
      <c r="A69" s="1"/>
      <c r="B69" s="1"/>
      <c r="C69" s="1"/>
      <c r="D69" s="1"/>
      <c r="E69" s="1"/>
      <c r="F69" s="1"/>
      <c r="G69" s="1"/>
      <c r="H69" s="1"/>
      <c r="I69" s="1"/>
      <c r="J69" s="1"/>
      <c r="K69" s="1"/>
      <c r="L69" s="1"/>
      <c r="M69" s="1"/>
      <c r="N69" s="1"/>
    </row>
    <row r="70" spans="1:14" ht="14.4">
      <c r="A70" s="1"/>
      <c r="B70" s="1"/>
      <c r="C70" s="1"/>
      <c r="D70" s="1"/>
      <c r="E70" s="1"/>
      <c r="F70" s="1"/>
      <c r="G70" s="1"/>
      <c r="H70" s="1"/>
      <c r="I70" s="1"/>
      <c r="J70" s="1"/>
      <c r="K70" s="1"/>
      <c r="L70" s="1"/>
      <c r="M70" s="1"/>
      <c r="N70" s="1"/>
    </row>
    <row r="71" spans="1:14" ht="14.4">
      <c r="A71" s="1"/>
      <c r="B71" s="1"/>
      <c r="C71" s="1"/>
      <c r="D71" s="1"/>
      <c r="E71" s="1"/>
      <c r="F71" s="1"/>
      <c r="G71" s="1"/>
      <c r="H71" s="1"/>
      <c r="I71" s="1"/>
      <c r="J71" s="1"/>
      <c r="K71" s="1"/>
      <c r="L71" s="1"/>
      <c r="M71" s="1"/>
      <c r="N71" s="1"/>
    </row>
    <row r="72" spans="1:14" ht="14.4">
      <c r="A72" s="1"/>
      <c r="B72" s="1"/>
      <c r="C72" s="1"/>
      <c r="D72" s="1"/>
      <c r="E72" s="1"/>
      <c r="F72" s="1"/>
      <c r="G72" s="1"/>
      <c r="H72" s="1"/>
      <c r="I72" s="1"/>
      <c r="J72" s="1"/>
      <c r="K72" s="1"/>
      <c r="L72" s="1"/>
      <c r="M72" s="1"/>
      <c r="N72" s="1"/>
    </row>
    <row r="73" spans="1:14" ht="14.4">
      <c r="A73" s="1"/>
      <c r="B73" s="1"/>
      <c r="C73" s="1"/>
      <c r="D73" s="1"/>
      <c r="E73" s="1"/>
      <c r="F73" s="1"/>
      <c r="G73" s="1"/>
      <c r="H73" s="1"/>
      <c r="I73" s="1"/>
      <c r="J73" s="1"/>
      <c r="K73" s="1"/>
      <c r="L73" s="1"/>
      <c r="M73" s="1"/>
      <c r="N73" s="1"/>
    </row>
    <row r="74" spans="1:14" ht="14.4">
      <c r="A74" s="1"/>
      <c r="B74" s="1"/>
      <c r="C74" s="1"/>
      <c r="D74" s="1"/>
      <c r="E74" s="1"/>
      <c r="F74" s="1"/>
      <c r="G74" s="1"/>
      <c r="H74" s="1"/>
      <c r="I74" s="1"/>
      <c r="J74" s="1"/>
      <c r="K74" s="1"/>
      <c r="L74" s="1"/>
      <c r="M74" s="1"/>
      <c r="N74" s="1"/>
    </row>
    <row r="75" spans="1:14" ht="14.4">
      <c r="A75" s="1"/>
      <c r="B75" s="1"/>
      <c r="C75" s="1"/>
      <c r="D75" s="1"/>
      <c r="E75" s="1"/>
      <c r="F75" s="1"/>
      <c r="G75" s="1"/>
      <c r="H75" s="1"/>
      <c r="I75" s="1"/>
      <c r="J75" s="1"/>
      <c r="K75" s="1"/>
      <c r="L75" s="1"/>
      <c r="M75" s="1"/>
      <c r="N75" s="1"/>
    </row>
    <row r="76" spans="1:14" ht="14.4">
      <c r="A76" s="1"/>
      <c r="B76" s="1"/>
      <c r="C76" s="1"/>
      <c r="D76" s="1"/>
      <c r="E76" s="1"/>
      <c r="F76" s="1"/>
      <c r="G76" s="1"/>
      <c r="H76" s="1"/>
      <c r="I76" s="1"/>
      <c r="J76" s="1"/>
      <c r="K76" s="1"/>
      <c r="L76" s="1"/>
      <c r="M76" s="1"/>
      <c r="N76" s="1"/>
    </row>
    <row r="77" spans="1:14" ht="14.4">
      <c r="A77" s="1"/>
      <c r="B77" s="1"/>
      <c r="C77" s="1"/>
      <c r="D77" s="1"/>
      <c r="E77" s="1"/>
      <c r="F77" s="1"/>
      <c r="G77" s="1"/>
      <c r="H77" s="1"/>
      <c r="I77" s="1"/>
      <c r="J77" s="1"/>
      <c r="K77" s="1"/>
      <c r="L77" s="1"/>
      <c r="M77" s="1"/>
      <c r="N77" s="1"/>
    </row>
    <row r="78" spans="1:14" ht="14.4">
      <c r="A78" s="1"/>
      <c r="B78" s="1"/>
      <c r="C78" s="1"/>
      <c r="D78" s="1"/>
      <c r="E78" s="1"/>
      <c r="F78" s="1"/>
      <c r="G78" s="1"/>
      <c r="H78" s="1"/>
      <c r="I78" s="1"/>
      <c r="J78" s="1"/>
      <c r="K78" s="1"/>
      <c r="L78" s="1"/>
      <c r="M78" s="1"/>
      <c r="N78" s="1"/>
    </row>
    <row r="79" spans="1:14" ht="14.4">
      <c r="A79" s="1"/>
      <c r="B79" s="1"/>
      <c r="C79" s="1"/>
      <c r="D79" s="1"/>
      <c r="E79" s="1"/>
      <c r="F79" s="1"/>
      <c r="G79" s="1"/>
      <c r="H79" s="1"/>
      <c r="I79" s="1"/>
      <c r="J79" s="1"/>
      <c r="K79" s="1"/>
      <c r="L79" s="1"/>
      <c r="M79" s="1"/>
      <c r="N79" s="1"/>
    </row>
    <row r="80" spans="1:14" ht="14.4">
      <c r="A80" s="1"/>
      <c r="B80" s="1"/>
      <c r="C80" s="1"/>
      <c r="D80" s="1"/>
      <c r="E80" s="1"/>
      <c r="F80" s="1"/>
      <c r="G80" s="1"/>
      <c r="H80" s="1"/>
      <c r="I80" s="1"/>
      <c r="J80" s="1"/>
      <c r="K80" s="1"/>
      <c r="L80" s="1"/>
      <c r="M80" s="1"/>
      <c r="N80" s="1"/>
    </row>
    <row r="81" spans="1:14" ht="14.4">
      <c r="A81" s="1"/>
      <c r="B81" s="1"/>
      <c r="C81" s="1"/>
      <c r="D81" s="1"/>
      <c r="E81" s="1"/>
      <c r="F81" s="1"/>
      <c r="G81" s="1"/>
      <c r="H81" s="1"/>
      <c r="I81" s="1"/>
      <c r="J81" s="1"/>
      <c r="K81" s="1"/>
      <c r="L81" s="1"/>
      <c r="M81" s="1"/>
      <c r="N81" s="1"/>
    </row>
    <row r="82" spans="1:14" ht="14.4">
      <c r="A82" s="1"/>
      <c r="B82" s="1"/>
      <c r="C82" s="1"/>
      <c r="D82" s="1"/>
      <c r="E82" s="1"/>
      <c r="F82" s="1"/>
      <c r="G82" s="1"/>
      <c r="H82" s="1"/>
      <c r="I82" s="1"/>
      <c r="J82" s="1"/>
      <c r="K82" s="1"/>
      <c r="L82" s="1"/>
      <c r="M82" s="1"/>
      <c r="N82" s="1"/>
    </row>
    <row r="83" spans="1:14" ht="14.4">
      <c r="A83" s="1"/>
      <c r="B83" s="1"/>
      <c r="C83" s="1"/>
      <c r="D83" s="1"/>
      <c r="E83" s="1"/>
      <c r="F83" s="1"/>
      <c r="G83" s="1"/>
      <c r="H83" s="1"/>
      <c r="I83" s="1"/>
      <c r="J83" s="1"/>
      <c r="K83" s="1"/>
      <c r="L83" s="1"/>
      <c r="M83" s="1"/>
      <c r="N83" s="1"/>
    </row>
    <row r="84" spans="1:14" ht="14.4">
      <c r="A84" s="1"/>
      <c r="B84" s="1"/>
      <c r="C84" s="1"/>
      <c r="D84" s="1"/>
      <c r="E84" s="1"/>
      <c r="F84" s="1"/>
      <c r="G84" s="1"/>
      <c r="H84" s="1"/>
      <c r="I84" s="1"/>
      <c r="J84" s="1"/>
      <c r="K84" s="1"/>
      <c r="L84" s="1"/>
      <c r="M84" s="1"/>
      <c r="N84" s="1"/>
    </row>
    <row r="85" spans="1:14" ht="14.4">
      <c r="A85" s="1"/>
      <c r="B85" s="1"/>
      <c r="C85" s="1"/>
      <c r="D85" s="1"/>
      <c r="E85" s="1"/>
      <c r="F85" s="1"/>
      <c r="G85" s="1"/>
      <c r="H85" s="1"/>
      <c r="I85" s="1"/>
      <c r="J85" s="1"/>
      <c r="K85" s="1"/>
      <c r="L85" s="1"/>
      <c r="M85" s="1"/>
      <c r="N85" s="1"/>
    </row>
    <row r="86" spans="1:14" ht="14.4">
      <c r="A86" s="1"/>
      <c r="B86" s="1"/>
      <c r="C86" s="1"/>
      <c r="D86" s="1"/>
      <c r="E86" s="1"/>
      <c r="F86" s="1"/>
      <c r="G86" s="1"/>
      <c r="H86" s="1"/>
      <c r="I86" s="1"/>
      <c r="J86" s="1"/>
      <c r="K86" s="1"/>
      <c r="L86" s="1"/>
      <c r="M86" s="1"/>
      <c r="N86" s="1"/>
    </row>
    <row r="87" spans="1:14" ht="14.4">
      <c r="A87" s="1"/>
      <c r="B87" s="1"/>
      <c r="C87" s="1"/>
      <c r="D87" s="1"/>
      <c r="E87" s="1"/>
      <c r="F87" s="1"/>
      <c r="G87" s="1"/>
      <c r="H87" s="1"/>
      <c r="I87" s="1"/>
      <c r="J87" s="1"/>
      <c r="K87" s="1"/>
      <c r="L87" s="1"/>
      <c r="M87" s="1"/>
      <c r="N87" s="1"/>
    </row>
    <row r="88" spans="1:14" ht="14.4">
      <c r="A88" s="1"/>
      <c r="B88" s="1"/>
      <c r="C88" s="1"/>
      <c r="D88" s="1"/>
      <c r="E88" s="1"/>
      <c r="F88" s="1"/>
      <c r="G88" s="1"/>
      <c r="H88" s="1"/>
      <c r="I88" s="1"/>
      <c r="J88" s="1"/>
      <c r="K88" s="1"/>
      <c r="L88" s="1"/>
      <c r="M88" s="1"/>
      <c r="N88" s="1"/>
    </row>
    <row r="89" spans="1:14" ht="14.4">
      <c r="A89" s="1"/>
      <c r="B89" s="1"/>
      <c r="C89" s="1"/>
      <c r="D89" s="1"/>
      <c r="E89" s="1"/>
      <c r="F89" s="1"/>
      <c r="G89" s="1"/>
      <c r="H89" s="1"/>
      <c r="I89" s="1"/>
      <c r="J89" s="1"/>
      <c r="K89" s="1"/>
      <c r="L89" s="1"/>
      <c r="M89" s="1"/>
      <c r="N89" s="1"/>
    </row>
    <row r="90" spans="1:14" ht="14.4">
      <c r="A90" s="1"/>
      <c r="B90" s="1"/>
      <c r="C90" s="1"/>
      <c r="D90" s="1"/>
      <c r="E90" s="1"/>
      <c r="F90" s="1"/>
      <c r="G90" s="1"/>
      <c r="H90" s="1"/>
      <c r="I90" s="1"/>
      <c r="J90" s="1"/>
      <c r="K90" s="1"/>
      <c r="L90" s="1"/>
      <c r="M90" s="1"/>
      <c r="N90" s="1"/>
    </row>
    <row r="91" spans="1:14" ht="14.4">
      <c r="A91" s="1"/>
      <c r="B91" s="1"/>
      <c r="C91" s="1"/>
      <c r="D91" s="1"/>
      <c r="E91" s="1"/>
      <c r="F91" s="1"/>
      <c r="G91" s="1"/>
      <c r="H91" s="1"/>
      <c r="I91" s="1"/>
      <c r="J91" s="1"/>
      <c r="K91" s="1"/>
      <c r="L91" s="1"/>
      <c r="M91" s="1"/>
      <c r="N91" s="1"/>
    </row>
    <row r="92" spans="1:14" ht="14.4">
      <c r="A92" s="1"/>
      <c r="B92" s="1"/>
      <c r="C92" s="1"/>
      <c r="D92" s="1"/>
      <c r="E92" s="1"/>
      <c r="F92" s="1"/>
      <c r="G92" s="1"/>
      <c r="H92" s="1"/>
      <c r="I92" s="1"/>
      <c r="J92" s="1"/>
      <c r="K92" s="1"/>
      <c r="L92" s="1"/>
      <c r="M92" s="1"/>
      <c r="N92" s="1"/>
    </row>
    <row r="93" spans="1:14" ht="14.4">
      <c r="A93" s="1"/>
      <c r="B93" s="1"/>
      <c r="C93" s="1"/>
      <c r="D93" s="1"/>
      <c r="E93" s="1"/>
      <c r="F93" s="1"/>
      <c r="G93" s="1"/>
      <c r="H93" s="1"/>
      <c r="I93" s="1"/>
      <c r="J93" s="1"/>
      <c r="K93" s="1"/>
      <c r="L93" s="1"/>
      <c r="M93" s="1"/>
      <c r="N93" s="1"/>
    </row>
    <row r="94" spans="1:14" ht="14.4">
      <c r="A94" s="1"/>
      <c r="B94" s="1"/>
      <c r="C94" s="1"/>
      <c r="D94" s="1"/>
      <c r="E94" s="1"/>
      <c r="F94" s="1"/>
      <c r="G94" s="1"/>
      <c r="H94" s="1"/>
      <c r="I94" s="1"/>
      <c r="J94" s="1"/>
      <c r="K94" s="1"/>
      <c r="L94" s="1"/>
      <c r="M94" s="1"/>
      <c r="N94" s="1"/>
    </row>
    <row r="95" spans="1:14" ht="14.4">
      <c r="A95" s="1"/>
      <c r="B95" s="1"/>
      <c r="C95" s="1"/>
      <c r="D95" s="1"/>
      <c r="E95" s="1"/>
      <c r="F95" s="1"/>
      <c r="G95" s="1"/>
      <c r="H95" s="1"/>
      <c r="I95" s="1"/>
      <c r="J95" s="1"/>
      <c r="K95" s="1"/>
      <c r="L95" s="1"/>
      <c r="M95" s="1"/>
      <c r="N95" s="1"/>
    </row>
    <row r="96" spans="1:14" ht="14.4">
      <c r="A96" s="1"/>
      <c r="B96" s="1"/>
      <c r="C96" s="1"/>
      <c r="D96" s="1"/>
      <c r="E96" s="1"/>
      <c r="F96" s="1"/>
      <c r="G96" s="1"/>
      <c r="H96" s="1"/>
      <c r="I96" s="1"/>
      <c r="J96" s="1"/>
      <c r="K96" s="1"/>
      <c r="L96" s="1"/>
      <c r="M96" s="1"/>
      <c r="N96" s="1"/>
    </row>
    <row r="97" spans="1:14" ht="14.4">
      <c r="A97" s="1"/>
      <c r="B97" s="1"/>
      <c r="C97" s="1"/>
      <c r="D97" s="1"/>
      <c r="E97" s="1"/>
      <c r="F97" s="1"/>
      <c r="G97" s="1"/>
      <c r="H97" s="1"/>
      <c r="I97" s="1"/>
      <c r="J97" s="1"/>
      <c r="K97" s="1"/>
      <c r="L97" s="1"/>
      <c r="M97" s="1"/>
      <c r="N97" s="1"/>
    </row>
    <row r="98" spans="1:14" ht="14.4">
      <c r="A98" s="1"/>
      <c r="B98" s="1"/>
      <c r="C98" s="1"/>
      <c r="D98" s="1"/>
      <c r="E98" s="1"/>
      <c r="F98" s="1"/>
      <c r="G98" s="1"/>
      <c r="H98" s="1"/>
      <c r="I98" s="1"/>
      <c r="J98" s="1"/>
      <c r="K98" s="1"/>
      <c r="L98" s="1"/>
      <c r="M98" s="1"/>
      <c r="N98" s="1"/>
    </row>
    <row r="99" spans="1:14" ht="14.4">
      <c r="A99" s="1"/>
      <c r="B99" s="1"/>
      <c r="C99" s="1"/>
      <c r="D99" s="1"/>
      <c r="E99" s="1"/>
      <c r="F99" s="1"/>
      <c r="G99" s="1"/>
      <c r="H99" s="1"/>
      <c r="I99" s="1"/>
      <c r="J99" s="1"/>
      <c r="K99" s="1"/>
      <c r="L99" s="1"/>
      <c r="M99" s="1"/>
      <c r="N99" s="1"/>
    </row>
    <row r="100" spans="1:14" ht="14.4">
      <c r="A100" s="1"/>
      <c r="B100" s="1"/>
      <c r="C100" s="1"/>
      <c r="D100" s="1"/>
      <c r="E100" s="1"/>
      <c r="F100" s="1"/>
      <c r="G100" s="1"/>
      <c r="H100" s="1"/>
      <c r="I100" s="1"/>
      <c r="J100" s="1"/>
      <c r="K100" s="1"/>
      <c r="L100" s="1"/>
      <c r="M100" s="1"/>
      <c r="N100" s="1"/>
    </row>
    <row r="101" spans="1:14" ht="14.4">
      <c r="A101" s="1"/>
      <c r="B101" s="1"/>
      <c r="C101" s="1"/>
      <c r="D101" s="1"/>
      <c r="E101" s="1"/>
      <c r="F101" s="1"/>
      <c r="G101" s="1"/>
      <c r="H101" s="1"/>
      <c r="I101" s="1"/>
      <c r="J101" s="1"/>
      <c r="K101" s="1"/>
      <c r="L101" s="1"/>
      <c r="M101" s="1"/>
      <c r="N101" s="1"/>
    </row>
    <row r="102" spans="1:14" ht="14.4">
      <c r="A102" s="1"/>
      <c r="B102" s="1"/>
      <c r="C102" s="1"/>
      <c r="D102" s="1"/>
      <c r="E102" s="1"/>
      <c r="F102" s="1"/>
      <c r="G102" s="1"/>
      <c r="H102" s="1"/>
      <c r="I102" s="1"/>
      <c r="J102" s="1"/>
      <c r="K102" s="1"/>
      <c r="L102" s="1"/>
      <c r="M102" s="1"/>
      <c r="N102" s="1"/>
    </row>
    <row r="103" spans="1:14" ht="14.4">
      <c r="A103" s="1"/>
      <c r="B103" s="1"/>
      <c r="C103" s="1"/>
      <c r="D103" s="1"/>
      <c r="E103" s="1"/>
      <c r="F103" s="1"/>
      <c r="G103" s="1"/>
      <c r="H103" s="1"/>
      <c r="I103" s="1"/>
      <c r="J103" s="1"/>
      <c r="K103" s="1"/>
      <c r="L103" s="1"/>
      <c r="M103" s="1"/>
      <c r="N103" s="1"/>
    </row>
    <row r="104" spans="1:14" ht="14.4">
      <c r="A104" s="1"/>
      <c r="B104" s="1"/>
      <c r="C104" s="1"/>
      <c r="D104" s="1"/>
      <c r="E104" s="1"/>
      <c r="F104" s="1"/>
      <c r="G104" s="1"/>
      <c r="H104" s="1"/>
      <c r="I104" s="1"/>
      <c r="J104" s="1"/>
      <c r="K104" s="1"/>
      <c r="L104" s="1"/>
      <c r="M104" s="1"/>
      <c r="N104" s="1"/>
    </row>
    <row r="105" spans="1:14" ht="14.4">
      <c r="A105" s="1"/>
      <c r="B105" s="1"/>
      <c r="C105" s="1"/>
      <c r="D105" s="1"/>
      <c r="E105" s="1"/>
      <c r="F105" s="1"/>
      <c r="G105" s="1"/>
      <c r="H105" s="1"/>
      <c r="I105" s="1"/>
      <c r="J105" s="1"/>
      <c r="K105" s="1"/>
      <c r="L105" s="1"/>
      <c r="M105" s="1"/>
      <c r="N105" s="1"/>
    </row>
    <row r="106" spans="1:14" ht="14.4">
      <c r="A106" s="1"/>
      <c r="B106" s="1"/>
      <c r="C106" s="1"/>
      <c r="D106" s="1"/>
      <c r="E106" s="1"/>
      <c r="F106" s="1"/>
      <c r="G106" s="1"/>
      <c r="H106" s="1"/>
      <c r="I106" s="1"/>
      <c r="J106" s="1"/>
      <c r="K106" s="1"/>
      <c r="L106" s="1"/>
      <c r="M106" s="1"/>
      <c r="N106" s="1"/>
    </row>
    <row r="107" spans="1:14" ht="14.4">
      <c r="A107" s="1"/>
      <c r="B107" s="1"/>
      <c r="C107" s="1"/>
      <c r="D107" s="1"/>
      <c r="E107" s="1"/>
      <c r="F107" s="1"/>
      <c r="G107" s="1"/>
      <c r="H107" s="1"/>
      <c r="I107" s="1"/>
      <c r="J107" s="1"/>
      <c r="K107" s="1"/>
      <c r="L107" s="1"/>
      <c r="M107" s="1"/>
      <c r="N107" s="1"/>
    </row>
    <row r="108" spans="1:14" ht="14.4">
      <c r="A108" s="1"/>
      <c r="B108" s="1"/>
      <c r="C108" s="1"/>
      <c r="D108" s="1"/>
      <c r="E108" s="1"/>
      <c r="F108" s="1"/>
      <c r="G108" s="1"/>
      <c r="H108" s="1"/>
      <c r="I108" s="1"/>
      <c r="J108" s="1"/>
      <c r="K108" s="1"/>
      <c r="L108" s="1"/>
      <c r="M108" s="1"/>
      <c r="N108" s="1"/>
    </row>
    <row r="109" spans="1:14" ht="14.4">
      <c r="A109" s="1"/>
      <c r="B109" s="1"/>
      <c r="C109" s="1"/>
      <c r="D109" s="1"/>
      <c r="E109" s="1"/>
      <c r="F109" s="1"/>
      <c r="G109" s="1"/>
      <c r="H109" s="1"/>
      <c r="I109" s="1"/>
      <c r="J109" s="1"/>
      <c r="K109" s="1"/>
      <c r="L109" s="1"/>
      <c r="M109" s="1"/>
      <c r="N109" s="1"/>
    </row>
    <row r="110" spans="1:14" ht="14.4">
      <c r="A110" s="1"/>
      <c r="B110" s="1"/>
      <c r="C110" s="1"/>
      <c r="D110" s="1"/>
      <c r="E110" s="1"/>
      <c r="F110" s="1"/>
      <c r="G110" s="1"/>
      <c r="H110" s="1"/>
      <c r="I110" s="1"/>
      <c r="J110" s="1"/>
      <c r="K110" s="1"/>
      <c r="L110" s="1"/>
      <c r="M110" s="1"/>
      <c r="N110" s="1"/>
    </row>
    <row r="111" spans="1:14" ht="14.4">
      <c r="A111" s="1"/>
      <c r="B111" s="1"/>
      <c r="C111" s="1"/>
      <c r="D111" s="1"/>
      <c r="E111" s="1"/>
      <c r="F111" s="1"/>
      <c r="G111" s="1"/>
      <c r="H111" s="1"/>
      <c r="I111" s="1"/>
      <c r="J111" s="1"/>
      <c r="K111" s="1"/>
      <c r="L111" s="1"/>
      <c r="M111" s="1"/>
      <c r="N111" s="1"/>
    </row>
    <row r="112" spans="1:14" ht="14.4">
      <c r="A112" s="1"/>
      <c r="B112" s="1"/>
      <c r="C112" s="1"/>
      <c r="D112" s="1"/>
      <c r="E112" s="1"/>
      <c r="F112" s="1"/>
      <c r="G112" s="1"/>
      <c r="H112" s="1"/>
      <c r="I112" s="1"/>
      <c r="J112" s="1"/>
      <c r="K112" s="1"/>
      <c r="L112" s="1"/>
      <c r="M112" s="1"/>
      <c r="N112" s="1"/>
    </row>
    <row r="113" spans="1:14" ht="14.4">
      <c r="A113" s="1"/>
      <c r="B113" s="1"/>
      <c r="C113" s="1"/>
      <c r="D113" s="1"/>
      <c r="E113" s="1"/>
      <c r="F113" s="1"/>
      <c r="G113" s="1"/>
      <c r="H113" s="1"/>
      <c r="I113" s="1"/>
      <c r="J113" s="1"/>
      <c r="K113" s="1"/>
      <c r="L113" s="1"/>
      <c r="M113" s="1"/>
      <c r="N113" s="1"/>
    </row>
    <row r="114" spans="1:14" ht="14.4">
      <c r="A114" s="1"/>
      <c r="B114" s="1"/>
      <c r="C114" s="1"/>
      <c r="D114" s="1"/>
      <c r="E114" s="1"/>
      <c r="F114" s="1"/>
      <c r="G114" s="1"/>
      <c r="H114" s="1"/>
      <c r="I114" s="1"/>
      <c r="J114" s="1"/>
      <c r="K114" s="1"/>
      <c r="L114" s="1"/>
      <c r="M114" s="1"/>
      <c r="N114" s="1"/>
    </row>
    <row r="115" spans="1:14" ht="14.4">
      <c r="A115" s="1"/>
      <c r="B115" s="1"/>
      <c r="C115" s="1"/>
      <c r="D115" s="1"/>
      <c r="E115" s="1"/>
      <c r="F115" s="1"/>
      <c r="G115" s="1"/>
      <c r="H115" s="1"/>
      <c r="I115" s="1"/>
      <c r="J115" s="1"/>
      <c r="K115" s="1"/>
      <c r="L115" s="1"/>
      <c r="M115" s="1"/>
      <c r="N115" s="1"/>
    </row>
    <row r="116" spans="1:14" ht="14.4">
      <c r="A116" s="1"/>
      <c r="B116" s="1"/>
      <c r="C116" s="1"/>
      <c r="D116" s="1"/>
      <c r="E116" s="1"/>
      <c r="F116" s="1"/>
      <c r="G116" s="1"/>
      <c r="H116" s="1"/>
      <c r="I116" s="1"/>
      <c r="J116" s="1"/>
      <c r="K116" s="1"/>
      <c r="L116" s="1"/>
      <c r="M116" s="1"/>
      <c r="N116" s="1"/>
    </row>
    <row r="117" spans="1:14" ht="14.4">
      <c r="A117" s="1"/>
      <c r="B117" s="1"/>
      <c r="C117" s="1"/>
      <c r="D117" s="1"/>
      <c r="E117" s="1"/>
      <c r="F117" s="1"/>
      <c r="G117" s="1"/>
      <c r="H117" s="1"/>
      <c r="I117" s="1"/>
      <c r="J117" s="1"/>
      <c r="K117" s="1"/>
      <c r="L117" s="1"/>
      <c r="M117" s="1"/>
      <c r="N117" s="1"/>
    </row>
    <row r="118" spans="1:14" ht="14.4">
      <c r="A118" s="1"/>
      <c r="B118" s="1"/>
      <c r="C118" s="1"/>
      <c r="D118" s="1"/>
      <c r="E118" s="1"/>
      <c r="F118" s="1"/>
      <c r="G118" s="1"/>
      <c r="H118" s="1"/>
      <c r="I118" s="1"/>
      <c r="J118" s="1"/>
      <c r="K118" s="1"/>
      <c r="L118" s="1"/>
      <c r="M118" s="1"/>
      <c r="N118" s="1"/>
    </row>
    <row r="119" spans="1:14" ht="14.4">
      <c r="A119" s="1"/>
      <c r="B119" s="1"/>
      <c r="C119" s="1"/>
      <c r="D119" s="1"/>
      <c r="E119" s="1"/>
      <c r="F119" s="1"/>
      <c r="G119" s="1"/>
      <c r="H119" s="1"/>
      <c r="I119" s="1"/>
      <c r="J119" s="1"/>
      <c r="K119" s="1"/>
      <c r="L119" s="1"/>
      <c r="M119" s="1"/>
      <c r="N119" s="1"/>
    </row>
    <row r="120" spans="1:14" ht="14.4">
      <c r="A120" s="1"/>
      <c r="B120" s="1"/>
      <c r="C120" s="1"/>
      <c r="D120" s="1"/>
      <c r="E120" s="1"/>
      <c r="F120" s="1"/>
      <c r="G120" s="1"/>
      <c r="H120" s="1"/>
      <c r="I120" s="1"/>
      <c r="J120" s="1"/>
      <c r="K120" s="1"/>
      <c r="L120" s="1"/>
      <c r="M120" s="1"/>
      <c r="N120" s="1"/>
    </row>
    <row r="121" spans="1:14" ht="14.4">
      <c r="A121" s="1"/>
      <c r="B121" s="1"/>
      <c r="C121" s="1"/>
      <c r="D121" s="1"/>
      <c r="E121" s="1"/>
      <c r="F121" s="1"/>
      <c r="G121" s="1"/>
      <c r="H121" s="1"/>
      <c r="I121" s="1"/>
      <c r="J121" s="1"/>
      <c r="K121" s="1"/>
      <c r="L121" s="1"/>
      <c r="M121" s="1"/>
      <c r="N121" s="1"/>
    </row>
    <row r="122" spans="1:14" ht="14.4">
      <c r="A122" s="1"/>
      <c r="B122" s="1"/>
      <c r="C122" s="1"/>
      <c r="D122" s="1"/>
      <c r="E122" s="1"/>
      <c r="F122" s="1"/>
      <c r="G122" s="1"/>
      <c r="H122" s="1"/>
      <c r="I122" s="1"/>
      <c r="J122" s="1"/>
      <c r="K122" s="1"/>
      <c r="L122" s="1"/>
      <c r="M122" s="1"/>
      <c r="N122" s="1"/>
    </row>
    <row r="123" spans="1:14" ht="14.4">
      <c r="A123" s="1"/>
      <c r="B123" s="1"/>
      <c r="C123" s="1"/>
      <c r="D123" s="1"/>
      <c r="E123" s="1"/>
      <c r="F123" s="1"/>
      <c r="G123" s="1"/>
      <c r="H123" s="1"/>
      <c r="I123" s="1"/>
      <c r="J123" s="1"/>
      <c r="K123" s="1"/>
      <c r="L123" s="1"/>
      <c r="M123" s="1"/>
      <c r="N123" s="1"/>
    </row>
    <row r="124" spans="1:14" ht="14.4">
      <c r="A124" s="1"/>
      <c r="B124" s="1"/>
      <c r="C124" s="1"/>
      <c r="D124" s="1"/>
      <c r="E124" s="1"/>
      <c r="F124" s="1"/>
      <c r="G124" s="1"/>
      <c r="H124" s="1"/>
      <c r="I124" s="1"/>
      <c r="J124" s="1"/>
      <c r="K124" s="1"/>
      <c r="L124" s="1"/>
      <c r="M124" s="1"/>
      <c r="N124" s="1"/>
    </row>
    <row r="125" spans="1:14" ht="14.4">
      <c r="A125" s="1"/>
      <c r="B125" s="1"/>
      <c r="C125" s="1"/>
      <c r="D125" s="1"/>
      <c r="E125" s="1"/>
      <c r="F125" s="1"/>
      <c r="G125" s="1"/>
      <c r="H125" s="1"/>
      <c r="I125" s="1"/>
      <c r="J125" s="1"/>
      <c r="K125" s="1"/>
      <c r="L125" s="1"/>
      <c r="M125" s="1"/>
      <c r="N125" s="1"/>
    </row>
    <row r="126" spans="1:14" ht="14.4">
      <c r="A126" s="1"/>
      <c r="B126" s="1"/>
      <c r="C126" s="1"/>
      <c r="D126" s="1"/>
      <c r="E126" s="1"/>
      <c r="F126" s="1"/>
      <c r="G126" s="1"/>
      <c r="H126" s="1"/>
      <c r="I126" s="1"/>
      <c r="J126" s="1"/>
      <c r="K126" s="1"/>
      <c r="L126" s="1"/>
      <c r="M126" s="1"/>
      <c r="N126" s="1"/>
    </row>
    <row r="127" spans="1:14" ht="14.4">
      <c r="A127" s="1"/>
      <c r="B127" s="1"/>
      <c r="C127" s="1"/>
      <c r="D127" s="1"/>
      <c r="E127" s="1"/>
      <c r="F127" s="1"/>
      <c r="G127" s="1"/>
      <c r="H127" s="1"/>
      <c r="I127" s="1"/>
      <c r="J127" s="1"/>
      <c r="K127" s="1"/>
      <c r="L127" s="1"/>
      <c r="M127" s="1"/>
      <c r="N127" s="1"/>
    </row>
    <row r="128" spans="1:14" ht="14.4">
      <c r="A128" s="1"/>
      <c r="B128" s="1"/>
      <c r="C128" s="1"/>
      <c r="D128" s="1"/>
      <c r="E128" s="1"/>
      <c r="F128" s="1"/>
      <c r="G128" s="1"/>
      <c r="H128" s="1"/>
      <c r="I128" s="1"/>
      <c r="J128" s="1"/>
      <c r="K128" s="1"/>
      <c r="L128" s="1"/>
      <c r="M128" s="1"/>
      <c r="N128" s="1"/>
    </row>
    <row r="129" spans="1:14" ht="14.4">
      <c r="A129" s="1"/>
      <c r="B129" s="1"/>
      <c r="C129" s="1"/>
      <c r="D129" s="1"/>
      <c r="E129" s="1"/>
      <c r="F129" s="1"/>
      <c r="G129" s="1"/>
      <c r="H129" s="1"/>
      <c r="I129" s="1"/>
      <c r="J129" s="1"/>
      <c r="K129" s="1"/>
      <c r="L129" s="1"/>
      <c r="M129" s="1"/>
      <c r="N129" s="1"/>
    </row>
    <row r="130" spans="1:14" ht="14.4">
      <c r="A130" s="1"/>
      <c r="B130" s="1"/>
      <c r="C130" s="1"/>
      <c r="D130" s="1"/>
      <c r="E130" s="1"/>
      <c r="F130" s="1"/>
      <c r="G130" s="1"/>
      <c r="H130" s="1"/>
      <c r="I130" s="1"/>
      <c r="J130" s="1"/>
      <c r="K130" s="1"/>
      <c r="L130" s="1"/>
      <c r="M130" s="1"/>
      <c r="N130" s="1"/>
    </row>
    <row r="131" spans="1:14" ht="14.4">
      <c r="A131" s="1"/>
      <c r="B131" s="1"/>
      <c r="C131" s="1"/>
      <c r="D131" s="1"/>
      <c r="E131" s="1"/>
      <c r="F131" s="1"/>
      <c r="G131" s="1"/>
      <c r="H131" s="1"/>
      <c r="I131" s="1"/>
      <c r="J131" s="1"/>
      <c r="K131" s="1"/>
      <c r="L131" s="1"/>
      <c r="M131" s="1"/>
      <c r="N131" s="1"/>
    </row>
    <row r="132" spans="1:14" ht="14.4">
      <c r="A132" s="1"/>
      <c r="B132" s="1"/>
      <c r="C132" s="1"/>
      <c r="D132" s="1"/>
      <c r="E132" s="1"/>
      <c r="F132" s="1"/>
      <c r="G132" s="1"/>
      <c r="H132" s="1"/>
      <c r="I132" s="1"/>
      <c r="J132" s="1"/>
      <c r="K132" s="1"/>
      <c r="L132" s="1"/>
      <c r="M132" s="1"/>
      <c r="N132" s="1"/>
    </row>
    <row r="133" spans="1:14" ht="14.4">
      <c r="A133" s="1"/>
      <c r="B133" s="1"/>
      <c r="C133" s="1"/>
      <c r="D133" s="1"/>
      <c r="E133" s="1"/>
      <c r="F133" s="1"/>
      <c r="G133" s="1"/>
      <c r="H133" s="1"/>
      <c r="I133" s="1"/>
      <c r="J133" s="1"/>
      <c r="K133" s="1"/>
      <c r="L133" s="1"/>
      <c r="M133" s="1"/>
      <c r="N133" s="1"/>
    </row>
    <row r="134" spans="1:14" ht="14.4">
      <c r="A134" s="1"/>
      <c r="B134" s="1"/>
      <c r="C134" s="1"/>
      <c r="D134" s="1"/>
      <c r="E134" s="1"/>
      <c r="F134" s="1"/>
      <c r="G134" s="1"/>
      <c r="H134" s="1"/>
      <c r="I134" s="1"/>
      <c r="J134" s="1"/>
      <c r="K134" s="1"/>
      <c r="L134" s="1"/>
      <c r="M134" s="1"/>
      <c r="N134" s="1"/>
    </row>
    <row r="135" spans="1:14" ht="14.4">
      <c r="A135" s="1"/>
      <c r="B135" s="1"/>
      <c r="C135" s="1"/>
      <c r="D135" s="1"/>
      <c r="E135" s="1"/>
      <c r="F135" s="1"/>
      <c r="G135" s="1"/>
      <c r="H135" s="1"/>
      <c r="I135" s="1"/>
      <c r="J135" s="1"/>
      <c r="K135" s="1"/>
      <c r="L135" s="1"/>
      <c r="M135" s="1"/>
      <c r="N135" s="1"/>
    </row>
    <row r="136" spans="1:14" ht="14.4">
      <c r="A136" s="1"/>
      <c r="B136" s="1"/>
      <c r="C136" s="1"/>
      <c r="D136" s="1"/>
      <c r="E136" s="1"/>
      <c r="F136" s="1"/>
      <c r="G136" s="1"/>
      <c r="H136" s="1"/>
      <c r="I136" s="1"/>
      <c r="J136" s="1"/>
      <c r="K136" s="1"/>
      <c r="L136" s="1"/>
      <c r="M136" s="1"/>
      <c r="N136" s="1"/>
    </row>
    <row r="137" spans="1:14" ht="14.4">
      <c r="A137" s="1"/>
      <c r="B137" s="1"/>
      <c r="C137" s="1"/>
      <c r="D137" s="1"/>
      <c r="E137" s="1"/>
      <c r="F137" s="1"/>
      <c r="G137" s="1"/>
      <c r="H137" s="1"/>
      <c r="I137" s="1"/>
      <c r="J137" s="1"/>
      <c r="K137" s="1"/>
      <c r="L137" s="1"/>
      <c r="M137" s="1"/>
      <c r="N137" s="1"/>
    </row>
    <row r="138" spans="1:14" ht="14.4">
      <c r="A138" s="1"/>
      <c r="B138" s="1"/>
      <c r="C138" s="1"/>
      <c r="D138" s="1"/>
      <c r="E138" s="1"/>
      <c r="F138" s="1"/>
      <c r="G138" s="1"/>
      <c r="H138" s="1"/>
      <c r="I138" s="1"/>
      <c r="J138" s="1"/>
      <c r="K138" s="1"/>
      <c r="L138" s="1"/>
      <c r="M138" s="1"/>
      <c r="N138" s="1"/>
    </row>
    <row r="139" spans="1:14" ht="14.4">
      <c r="A139" s="1"/>
      <c r="B139" s="1"/>
      <c r="C139" s="1"/>
      <c r="D139" s="1"/>
      <c r="E139" s="1"/>
      <c r="F139" s="1"/>
      <c r="G139" s="1"/>
      <c r="H139" s="1"/>
      <c r="I139" s="1"/>
      <c r="J139" s="1"/>
      <c r="K139" s="1"/>
      <c r="L139" s="1"/>
      <c r="M139" s="1"/>
      <c r="N139" s="1"/>
    </row>
    <row r="140" spans="1:14" ht="14.4">
      <c r="A140" s="1"/>
      <c r="B140" s="1"/>
      <c r="C140" s="1"/>
      <c r="D140" s="1"/>
      <c r="E140" s="1"/>
      <c r="F140" s="1"/>
      <c r="G140" s="1"/>
      <c r="H140" s="1"/>
      <c r="I140" s="1"/>
      <c r="J140" s="1"/>
      <c r="K140" s="1"/>
      <c r="L140" s="1"/>
      <c r="M140" s="1"/>
      <c r="N140" s="1"/>
    </row>
    <row r="141" spans="1:14" ht="14.4">
      <c r="A141" s="1"/>
      <c r="B141" s="1"/>
      <c r="C141" s="1"/>
      <c r="D141" s="1"/>
      <c r="E141" s="1"/>
      <c r="F141" s="1"/>
      <c r="G141" s="1"/>
      <c r="H141" s="1"/>
      <c r="I141" s="1"/>
      <c r="J141" s="1"/>
      <c r="K141" s="1"/>
      <c r="L141" s="1"/>
      <c r="M141" s="1"/>
      <c r="N141" s="1"/>
    </row>
    <row r="142" spans="1:14" ht="14.4">
      <c r="A142" s="1"/>
      <c r="B142" s="1"/>
      <c r="C142" s="1"/>
      <c r="D142" s="1"/>
      <c r="E142" s="1"/>
      <c r="F142" s="1"/>
      <c r="G142" s="1"/>
      <c r="H142" s="1"/>
      <c r="I142" s="1"/>
      <c r="J142" s="1"/>
      <c r="K142" s="1"/>
      <c r="L142" s="1"/>
      <c r="M142" s="1"/>
      <c r="N142" s="1"/>
    </row>
    <row r="143" spans="1:14" ht="14.4">
      <c r="A143" s="1"/>
      <c r="B143" s="1"/>
      <c r="C143" s="1"/>
      <c r="D143" s="1"/>
      <c r="E143" s="1"/>
      <c r="F143" s="1"/>
      <c r="G143" s="1"/>
      <c r="H143" s="1"/>
      <c r="I143" s="1"/>
      <c r="J143" s="1"/>
      <c r="K143" s="1"/>
      <c r="L143" s="1"/>
      <c r="M143" s="1"/>
      <c r="N143" s="1"/>
    </row>
    <row r="144" spans="1:14" ht="14.4">
      <c r="A144" s="1"/>
      <c r="B144" s="1"/>
      <c r="C144" s="1"/>
      <c r="D144" s="1"/>
      <c r="E144" s="1"/>
      <c r="F144" s="1"/>
      <c r="G144" s="1"/>
      <c r="H144" s="1"/>
      <c r="I144" s="1"/>
      <c r="J144" s="1"/>
      <c r="K144" s="1"/>
      <c r="L144" s="1"/>
      <c r="M144" s="1"/>
      <c r="N144" s="1"/>
    </row>
    <row r="145" spans="1:14" ht="14.4">
      <c r="A145" s="1"/>
      <c r="B145" s="1"/>
      <c r="C145" s="1"/>
      <c r="D145" s="1"/>
      <c r="E145" s="1"/>
      <c r="F145" s="1"/>
      <c r="G145" s="1"/>
      <c r="H145" s="1"/>
      <c r="I145" s="1"/>
      <c r="J145" s="1"/>
      <c r="K145" s="1"/>
      <c r="L145" s="1"/>
      <c r="M145" s="1"/>
      <c r="N145" s="1"/>
    </row>
    <row r="146" spans="1:14" ht="14.4">
      <c r="A146" s="1"/>
      <c r="B146" s="1"/>
      <c r="C146" s="1"/>
      <c r="D146" s="1"/>
      <c r="E146" s="1"/>
      <c r="F146" s="1"/>
      <c r="G146" s="1"/>
      <c r="H146" s="1"/>
      <c r="I146" s="1"/>
      <c r="J146" s="1"/>
      <c r="K146" s="1"/>
      <c r="L146" s="1"/>
      <c r="M146" s="1"/>
      <c r="N146" s="1"/>
    </row>
    <row r="147" spans="1:14" ht="14.4">
      <c r="A147" s="1"/>
      <c r="B147" s="1"/>
      <c r="C147" s="1"/>
      <c r="D147" s="1"/>
      <c r="E147" s="1"/>
      <c r="F147" s="1"/>
      <c r="G147" s="1"/>
      <c r="H147" s="1"/>
      <c r="I147" s="1"/>
      <c r="J147" s="1"/>
      <c r="K147" s="1"/>
      <c r="L147" s="1"/>
      <c r="M147" s="1"/>
      <c r="N147" s="1"/>
    </row>
    <row r="148" spans="1:14" ht="14.4">
      <c r="A148" s="1"/>
      <c r="B148" s="1"/>
      <c r="C148" s="1"/>
      <c r="D148" s="1"/>
      <c r="E148" s="1"/>
      <c r="F148" s="1"/>
      <c r="G148" s="1"/>
      <c r="H148" s="1"/>
      <c r="I148" s="1"/>
      <c r="J148" s="1"/>
      <c r="K148" s="1"/>
      <c r="L148" s="1"/>
      <c r="M148" s="1"/>
      <c r="N148" s="1"/>
    </row>
    <row r="149" spans="1:14" ht="14.4">
      <c r="A149" s="1"/>
      <c r="B149" s="1"/>
      <c r="C149" s="1"/>
      <c r="D149" s="1"/>
      <c r="E149" s="1"/>
      <c r="F149" s="1"/>
      <c r="G149" s="1"/>
      <c r="H149" s="1"/>
      <c r="I149" s="1"/>
      <c r="J149" s="1"/>
      <c r="K149" s="1"/>
      <c r="L149" s="1"/>
      <c r="M149" s="1"/>
      <c r="N149" s="1"/>
    </row>
    <row r="150" spans="1:14" ht="14.4">
      <c r="A150" s="1"/>
      <c r="B150" s="1"/>
      <c r="C150" s="1"/>
      <c r="D150" s="1"/>
      <c r="E150" s="1"/>
      <c r="F150" s="1"/>
      <c r="G150" s="1"/>
      <c r="H150" s="1"/>
      <c r="I150" s="1"/>
      <c r="J150" s="1"/>
      <c r="K150" s="1"/>
      <c r="L150" s="1"/>
      <c r="M150" s="1"/>
      <c r="N150" s="1"/>
    </row>
    <row r="151" spans="1:14" ht="14.4">
      <c r="A151" s="1"/>
      <c r="B151" s="1"/>
      <c r="C151" s="1"/>
      <c r="D151" s="1"/>
      <c r="E151" s="1"/>
      <c r="F151" s="1"/>
      <c r="G151" s="1"/>
      <c r="H151" s="1"/>
      <c r="I151" s="1"/>
      <c r="J151" s="1"/>
      <c r="K151" s="1"/>
      <c r="L151" s="1"/>
      <c r="M151" s="1"/>
      <c r="N151" s="1"/>
    </row>
    <row r="152" spans="1:14" ht="14.4">
      <c r="A152" s="1"/>
      <c r="B152" s="1"/>
      <c r="C152" s="1"/>
      <c r="D152" s="1"/>
      <c r="E152" s="1"/>
      <c r="F152" s="1"/>
      <c r="G152" s="1"/>
      <c r="H152" s="1"/>
      <c r="I152" s="1"/>
      <c r="J152" s="1"/>
      <c r="K152" s="1"/>
      <c r="L152" s="1"/>
      <c r="M152" s="1"/>
      <c r="N152" s="1"/>
    </row>
    <row r="153" spans="1:14" ht="14.4">
      <c r="A153" s="1"/>
      <c r="B153" s="1"/>
      <c r="C153" s="1"/>
      <c r="D153" s="1"/>
      <c r="E153" s="1"/>
      <c r="F153" s="1"/>
      <c r="G153" s="1"/>
      <c r="H153" s="1"/>
      <c r="I153" s="1"/>
      <c r="J153" s="1"/>
      <c r="K153" s="1"/>
      <c r="L153" s="1"/>
      <c r="M153" s="1"/>
      <c r="N153" s="1"/>
    </row>
    <row r="154" spans="1:14" ht="14.4">
      <c r="A154" s="1"/>
      <c r="B154" s="1"/>
      <c r="C154" s="1"/>
      <c r="D154" s="1"/>
      <c r="E154" s="1"/>
      <c r="F154" s="1"/>
      <c r="G154" s="1"/>
      <c r="H154" s="1"/>
      <c r="I154" s="1"/>
      <c r="J154" s="1"/>
      <c r="K154" s="1"/>
      <c r="L154" s="1"/>
      <c r="M154" s="1"/>
      <c r="N154" s="1"/>
    </row>
    <row r="155" spans="1:14" ht="14.4">
      <c r="A155" s="1"/>
      <c r="B155" s="1"/>
      <c r="C155" s="1"/>
      <c r="D155" s="1"/>
      <c r="E155" s="1"/>
      <c r="F155" s="1"/>
      <c r="G155" s="1"/>
      <c r="H155" s="1"/>
      <c r="I155" s="1"/>
      <c r="J155" s="1"/>
      <c r="K155" s="1"/>
      <c r="L155" s="1"/>
      <c r="M155" s="1"/>
      <c r="N155" s="1"/>
    </row>
    <row r="156" spans="1:14" ht="14.4">
      <c r="A156" s="1"/>
      <c r="B156" s="1"/>
      <c r="C156" s="1"/>
      <c r="D156" s="1"/>
      <c r="E156" s="1"/>
      <c r="F156" s="1"/>
      <c r="G156" s="1"/>
      <c r="H156" s="1"/>
      <c r="I156" s="1"/>
      <c r="J156" s="1"/>
      <c r="K156" s="1"/>
      <c r="L156" s="1"/>
      <c r="M156" s="1"/>
      <c r="N156" s="1"/>
    </row>
    <row r="157" spans="1:14" ht="14.4">
      <c r="A157" s="1"/>
      <c r="B157" s="1"/>
      <c r="C157" s="1"/>
      <c r="D157" s="1"/>
      <c r="E157" s="1"/>
      <c r="F157" s="1"/>
      <c r="G157" s="1"/>
      <c r="H157" s="1"/>
      <c r="I157" s="1"/>
      <c r="J157" s="1"/>
      <c r="K157" s="1"/>
      <c r="L157" s="1"/>
      <c r="M157" s="1"/>
      <c r="N157" s="1"/>
    </row>
    <row r="158" spans="1:14" ht="14.4">
      <c r="A158" s="1"/>
      <c r="B158" s="1"/>
      <c r="C158" s="1"/>
      <c r="D158" s="1"/>
      <c r="E158" s="1"/>
      <c r="F158" s="1"/>
      <c r="G158" s="1"/>
      <c r="H158" s="1"/>
      <c r="I158" s="1"/>
      <c r="J158" s="1"/>
      <c r="K158" s="1"/>
      <c r="L158" s="1"/>
      <c r="M158" s="1"/>
      <c r="N158" s="1"/>
    </row>
    <row r="159" spans="1:14" ht="14.4">
      <c r="A159" s="1"/>
      <c r="B159" s="1"/>
      <c r="C159" s="1"/>
      <c r="D159" s="1"/>
      <c r="E159" s="1"/>
      <c r="F159" s="1"/>
      <c r="G159" s="1"/>
      <c r="H159" s="1"/>
      <c r="I159" s="1"/>
      <c r="J159" s="1"/>
      <c r="K159" s="1"/>
      <c r="L159" s="1"/>
      <c r="M159" s="1"/>
      <c r="N159" s="1"/>
    </row>
    <row r="160" spans="1:14" ht="14.4">
      <c r="A160" s="1"/>
      <c r="B160" s="1"/>
      <c r="C160" s="1"/>
      <c r="D160" s="1"/>
      <c r="E160" s="1"/>
      <c r="F160" s="1"/>
      <c r="G160" s="1"/>
      <c r="H160" s="1"/>
      <c r="I160" s="1"/>
      <c r="J160" s="1"/>
      <c r="K160" s="1"/>
      <c r="L160" s="1"/>
      <c r="M160" s="1"/>
      <c r="N160" s="1"/>
    </row>
    <row r="161" spans="1:14" ht="14.4">
      <c r="A161" s="1"/>
      <c r="B161" s="1"/>
      <c r="C161" s="1"/>
      <c r="D161" s="1"/>
      <c r="E161" s="1"/>
      <c r="F161" s="1"/>
      <c r="G161" s="1"/>
      <c r="H161" s="1"/>
      <c r="I161" s="1"/>
      <c r="J161" s="1"/>
      <c r="K161" s="1"/>
      <c r="L161" s="1"/>
      <c r="M161" s="1"/>
      <c r="N161" s="1"/>
    </row>
    <row r="162" spans="1:14" ht="14.4">
      <c r="A162" s="1"/>
      <c r="B162" s="1"/>
      <c r="C162" s="1"/>
      <c r="D162" s="1"/>
      <c r="E162" s="1"/>
      <c r="F162" s="1"/>
      <c r="G162" s="1"/>
      <c r="H162" s="1"/>
      <c r="I162" s="1"/>
      <c r="J162" s="1"/>
      <c r="K162" s="1"/>
      <c r="L162" s="1"/>
      <c r="M162" s="1"/>
      <c r="N162" s="1"/>
    </row>
    <row r="163" spans="1:14" ht="14.4">
      <c r="A163" s="1"/>
      <c r="B163" s="1"/>
      <c r="C163" s="1"/>
      <c r="D163" s="1"/>
      <c r="E163" s="1"/>
      <c r="F163" s="1"/>
      <c r="G163" s="1"/>
      <c r="H163" s="1"/>
      <c r="I163" s="1"/>
      <c r="J163" s="1"/>
      <c r="K163" s="1"/>
      <c r="L163" s="1"/>
      <c r="M163" s="1"/>
      <c r="N163" s="1"/>
    </row>
    <row r="164" spans="1:14" ht="14.4">
      <c r="A164" s="1"/>
      <c r="B164" s="1"/>
      <c r="C164" s="1"/>
      <c r="D164" s="1"/>
      <c r="E164" s="1"/>
      <c r="F164" s="1"/>
      <c r="G164" s="1"/>
      <c r="H164" s="1"/>
      <c r="I164" s="1"/>
      <c r="J164" s="1"/>
      <c r="K164" s="1"/>
      <c r="L164" s="1"/>
      <c r="M164" s="1"/>
      <c r="N164" s="1"/>
    </row>
    <row r="165" spans="1:14" ht="14.4">
      <c r="A165" s="1"/>
      <c r="B165" s="1"/>
      <c r="C165" s="1"/>
      <c r="D165" s="1"/>
      <c r="E165" s="1"/>
      <c r="F165" s="1"/>
      <c r="G165" s="1"/>
      <c r="H165" s="1"/>
      <c r="I165" s="1"/>
      <c r="J165" s="1"/>
      <c r="K165" s="1"/>
      <c r="L165" s="1"/>
      <c r="M165" s="1"/>
      <c r="N165" s="1"/>
    </row>
    <row r="166" spans="1:14" ht="14.4">
      <c r="A166" s="1"/>
      <c r="B166" s="1"/>
      <c r="C166" s="1"/>
      <c r="D166" s="1"/>
      <c r="E166" s="1"/>
      <c r="F166" s="1"/>
      <c r="G166" s="1"/>
      <c r="H166" s="1"/>
      <c r="I166" s="1"/>
      <c r="J166" s="1"/>
      <c r="K166" s="1"/>
      <c r="L166" s="1"/>
      <c r="M166" s="1"/>
      <c r="N166" s="1"/>
    </row>
    <row r="167" spans="1:14" ht="14.4">
      <c r="A167" s="1"/>
      <c r="B167" s="1"/>
      <c r="C167" s="1"/>
      <c r="D167" s="1"/>
      <c r="E167" s="1"/>
      <c r="F167" s="1"/>
      <c r="G167" s="1"/>
      <c r="H167" s="1"/>
      <c r="I167" s="1"/>
      <c r="J167" s="1"/>
      <c r="K167" s="1"/>
      <c r="L167" s="1"/>
      <c r="M167" s="1"/>
      <c r="N167" s="1"/>
    </row>
    <row r="168" spans="1:14" ht="14.4">
      <c r="A168" s="1"/>
      <c r="B168" s="1"/>
      <c r="C168" s="1"/>
      <c r="D168" s="1"/>
      <c r="E168" s="1"/>
      <c r="F168" s="1"/>
      <c r="G168" s="1"/>
      <c r="H168" s="1"/>
      <c r="I168" s="1"/>
      <c r="J168" s="1"/>
      <c r="K168" s="1"/>
      <c r="L168" s="1"/>
      <c r="M168" s="1"/>
      <c r="N168" s="1"/>
    </row>
    <row r="169" spans="1:14" ht="14.4">
      <c r="A169" s="1"/>
      <c r="B169" s="1"/>
      <c r="C169" s="1"/>
      <c r="D169" s="1"/>
      <c r="E169" s="1"/>
      <c r="F169" s="1"/>
      <c r="G169" s="1"/>
      <c r="H169" s="1"/>
      <c r="I169" s="1"/>
      <c r="J169" s="1"/>
      <c r="K169" s="1"/>
      <c r="L169" s="1"/>
      <c r="M169" s="1"/>
      <c r="N169" s="1"/>
    </row>
    <row r="170" spans="1:14" ht="14.4">
      <c r="A170" s="1"/>
      <c r="B170" s="1"/>
      <c r="C170" s="1"/>
      <c r="D170" s="1"/>
      <c r="E170" s="1"/>
      <c r="F170" s="1"/>
      <c r="G170" s="1"/>
      <c r="H170" s="1"/>
      <c r="I170" s="1"/>
      <c r="J170" s="1"/>
      <c r="K170" s="1"/>
      <c r="L170" s="1"/>
      <c r="M170" s="1"/>
      <c r="N170" s="1"/>
    </row>
    <row r="171" spans="1:14" ht="14.4">
      <c r="A171" s="1"/>
      <c r="B171" s="1"/>
      <c r="C171" s="1"/>
      <c r="D171" s="1"/>
      <c r="E171" s="1"/>
      <c r="F171" s="1"/>
      <c r="G171" s="1"/>
      <c r="H171" s="1"/>
      <c r="I171" s="1"/>
      <c r="J171" s="1"/>
      <c r="K171" s="1"/>
      <c r="L171" s="1"/>
      <c r="M171" s="1"/>
      <c r="N171" s="1"/>
    </row>
    <row r="172" spans="1:14" ht="14.4">
      <c r="A172" s="1"/>
      <c r="B172" s="1"/>
      <c r="C172" s="1"/>
      <c r="D172" s="1"/>
      <c r="E172" s="1"/>
      <c r="F172" s="1"/>
      <c r="G172" s="1"/>
      <c r="H172" s="1"/>
      <c r="I172" s="1"/>
      <c r="J172" s="1"/>
      <c r="K172" s="1"/>
      <c r="L172" s="1"/>
      <c r="M172" s="1"/>
      <c r="N172" s="1"/>
    </row>
    <row r="173" spans="1:14" ht="14.4">
      <c r="A173" s="1"/>
      <c r="B173" s="1"/>
      <c r="C173" s="1"/>
      <c r="D173" s="1"/>
      <c r="E173" s="1"/>
      <c r="F173" s="1"/>
      <c r="G173" s="1"/>
      <c r="H173" s="1"/>
      <c r="I173" s="1"/>
      <c r="J173" s="1"/>
      <c r="K173" s="1"/>
      <c r="L173" s="1"/>
      <c r="M173" s="1"/>
      <c r="N173" s="1"/>
    </row>
    <row r="174" spans="1:14" ht="14.4">
      <c r="A174" s="1"/>
      <c r="B174" s="1"/>
      <c r="C174" s="1"/>
      <c r="D174" s="1"/>
      <c r="E174" s="1"/>
      <c r="F174" s="1"/>
      <c r="G174" s="1"/>
      <c r="H174" s="1"/>
      <c r="I174" s="1"/>
      <c r="J174" s="1"/>
      <c r="K174" s="1"/>
      <c r="L174" s="1"/>
      <c r="M174" s="1"/>
      <c r="N174" s="1"/>
    </row>
    <row r="175" spans="1:14" ht="14.4">
      <c r="A175" s="1"/>
      <c r="B175" s="1"/>
      <c r="C175" s="1"/>
      <c r="D175" s="1"/>
      <c r="E175" s="1"/>
      <c r="F175" s="1"/>
      <c r="G175" s="1"/>
      <c r="H175" s="1"/>
      <c r="I175" s="1"/>
      <c r="J175" s="1"/>
      <c r="K175" s="1"/>
      <c r="L175" s="1"/>
      <c r="M175" s="1"/>
      <c r="N175" s="1"/>
    </row>
    <row r="176" spans="1:14" ht="14.4">
      <c r="A176" s="1"/>
      <c r="B176" s="1"/>
      <c r="C176" s="1"/>
      <c r="D176" s="1"/>
      <c r="E176" s="1"/>
      <c r="F176" s="1"/>
      <c r="G176" s="1"/>
      <c r="H176" s="1"/>
      <c r="I176" s="1"/>
      <c r="J176" s="1"/>
      <c r="K176" s="1"/>
      <c r="L176" s="1"/>
      <c r="M176" s="1"/>
      <c r="N176" s="1"/>
    </row>
    <row r="177" spans="1:14" ht="14.4">
      <c r="A177" s="1"/>
      <c r="B177" s="1"/>
      <c r="C177" s="1"/>
      <c r="D177" s="1"/>
      <c r="E177" s="1"/>
      <c r="F177" s="1"/>
      <c r="G177" s="1"/>
      <c r="H177" s="1"/>
      <c r="I177" s="1"/>
      <c r="J177" s="1"/>
      <c r="K177" s="1"/>
      <c r="L177" s="1"/>
      <c r="M177" s="1"/>
      <c r="N177" s="1"/>
    </row>
    <row r="178" spans="1:14" ht="14.4">
      <c r="A178" s="1"/>
      <c r="B178" s="1"/>
      <c r="C178" s="1"/>
      <c r="D178" s="1"/>
      <c r="E178" s="1"/>
      <c r="F178" s="1"/>
      <c r="G178" s="1"/>
      <c r="H178" s="1"/>
      <c r="I178" s="1"/>
      <c r="J178" s="1"/>
      <c r="K178" s="1"/>
      <c r="L178" s="1"/>
      <c r="M178" s="1"/>
      <c r="N178" s="1"/>
    </row>
    <row r="179" spans="1:14" ht="14.4">
      <c r="A179" s="1"/>
      <c r="B179" s="1"/>
      <c r="C179" s="1"/>
      <c r="D179" s="1"/>
      <c r="E179" s="1"/>
      <c r="F179" s="1"/>
      <c r="G179" s="1"/>
      <c r="H179" s="1"/>
      <c r="I179" s="1"/>
      <c r="J179" s="1"/>
      <c r="K179" s="1"/>
      <c r="L179" s="1"/>
      <c r="M179" s="1"/>
      <c r="N179" s="1"/>
    </row>
    <row r="180" spans="1:14" ht="14.4">
      <c r="A180" s="1"/>
      <c r="B180" s="1"/>
      <c r="C180" s="1"/>
      <c r="D180" s="1"/>
      <c r="E180" s="1"/>
      <c r="F180" s="1"/>
      <c r="G180" s="1"/>
      <c r="H180" s="1"/>
      <c r="I180" s="1"/>
      <c r="J180" s="1"/>
      <c r="K180" s="1"/>
      <c r="L180" s="1"/>
      <c r="M180" s="1"/>
      <c r="N180" s="1"/>
    </row>
    <row r="181" spans="1:14" ht="14.4">
      <c r="A181" s="1"/>
      <c r="B181" s="1"/>
      <c r="C181" s="1"/>
      <c r="D181" s="1"/>
      <c r="E181" s="1"/>
      <c r="F181" s="1"/>
      <c r="G181" s="1"/>
      <c r="H181" s="1"/>
      <c r="I181" s="1"/>
      <c r="J181" s="1"/>
      <c r="K181" s="1"/>
      <c r="L181" s="1"/>
      <c r="M181" s="1"/>
      <c r="N181" s="1"/>
    </row>
    <row r="182" spans="1:14" ht="14.4">
      <c r="A182" s="1"/>
      <c r="B182" s="1"/>
      <c r="C182" s="1"/>
      <c r="D182" s="1"/>
      <c r="E182" s="1"/>
      <c r="F182" s="1"/>
      <c r="G182" s="1"/>
      <c r="H182" s="1"/>
      <c r="I182" s="1"/>
      <c r="J182" s="1"/>
      <c r="K182" s="1"/>
      <c r="L182" s="1"/>
      <c r="M182" s="1"/>
      <c r="N182" s="1"/>
    </row>
    <row r="183" spans="1:14" ht="14.4">
      <c r="A183" s="1"/>
      <c r="B183" s="1"/>
      <c r="C183" s="1"/>
      <c r="D183" s="1"/>
      <c r="E183" s="1"/>
      <c r="F183" s="1"/>
      <c r="G183" s="1"/>
      <c r="H183" s="1"/>
      <c r="I183" s="1"/>
      <c r="J183" s="1"/>
      <c r="K183" s="1"/>
      <c r="L183" s="1"/>
      <c r="M183" s="1"/>
      <c r="N183" s="1"/>
    </row>
    <row r="184" spans="1:14" ht="14.4">
      <c r="A184" s="1"/>
      <c r="B184" s="1"/>
      <c r="C184" s="1"/>
      <c r="D184" s="1"/>
      <c r="E184" s="1"/>
      <c r="F184" s="1"/>
      <c r="G184" s="1"/>
      <c r="H184" s="1"/>
      <c r="I184" s="1"/>
      <c r="J184" s="1"/>
      <c r="K184" s="1"/>
      <c r="L184" s="1"/>
      <c r="M184" s="1"/>
      <c r="N184" s="1"/>
    </row>
    <row r="185" spans="1:14" ht="14.4">
      <c r="A185" s="1"/>
      <c r="B185" s="1"/>
      <c r="C185" s="1"/>
      <c r="D185" s="1"/>
      <c r="E185" s="1"/>
      <c r="F185" s="1"/>
      <c r="G185" s="1"/>
      <c r="H185" s="1"/>
      <c r="I185" s="1"/>
      <c r="J185" s="1"/>
      <c r="K185" s="1"/>
      <c r="L185" s="1"/>
      <c r="M185" s="1"/>
      <c r="N185" s="1"/>
    </row>
    <row r="186" spans="1:14" ht="14.4">
      <c r="A186" s="1"/>
      <c r="B186" s="1"/>
      <c r="C186" s="1"/>
      <c r="D186" s="1"/>
      <c r="E186" s="1"/>
      <c r="F186" s="1"/>
      <c r="G186" s="1"/>
      <c r="H186" s="1"/>
      <c r="I186" s="1"/>
      <c r="J186" s="1"/>
      <c r="K186" s="1"/>
      <c r="L186" s="1"/>
      <c r="M186" s="1"/>
      <c r="N186" s="1"/>
    </row>
    <row r="187" spans="1:14" ht="14.4">
      <c r="A187" s="1"/>
      <c r="B187" s="1"/>
      <c r="C187" s="1"/>
      <c r="D187" s="1"/>
      <c r="E187" s="1"/>
      <c r="F187" s="1"/>
      <c r="G187" s="1"/>
      <c r="H187" s="1"/>
      <c r="I187" s="1"/>
      <c r="J187" s="1"/>
      <c r="K187" s="1"/>
      <c r="L187" s="1"/>
      <c r="M187" s="1"/>
      <c r="N187" s="1"/>
    </row>
    <row r="188" spans="1:14" ht="14.4">
      <c r="A188" s="1"/>
      <c r="B188" s="1"/>
      <c r="C188" s="1"/>
      <c r="D188" s="1"/>
      <c r="E188" s="1"/>
      <c r="F188" s="1"/>
      <c r="G188" s="1"/>
      <c r="H188" s="1"/>
      <c r="I188" s="1"/>
      <c r="J188" s="1"/>
      <c r="K188" s="1"/>
      <c r="L188" s="1"/>
      <c r="M188" s="1"/>
      <c r="N188" s="1"/>
    </row>
    <row r="189" spans="1:14" ht="14.4">
      <c r="A189" s="1"/>
      <c r="B189" s="1"/>
      <c r="C189" s="1"/>
      <c r="D189" s="1"/>
      <c r="E189" s="1"/>
      <c r="F189" s="1"/>
      <c r="G189" s="1"/>
      <c r="H189" s="1"/>
      <c r="I189" s="1"/>
      <c r="J189" s="1"/>
      <c r="K189" s="1"/>
      <c r="L189" s="1"/>
      <c r="M189" s="1"/>
      <c r="N189" s="1"/>
    </row>
    <row r="190" spans="1:14" ht="14.4">
      <c r="A190" s="1"/>
      <c r="B190" s="1"/>
      <c r="C190" s="1"/>
      <c r="D190" s="1"/>
      <c r="E190" s="1"/>
      <c r="F190" s="1"/>
      <c r="G190" s="1"/>
      <c r="H190" s="1"/>
      <c r="I190" s="1"/>
      <c r="J190" s="1"/>
      <c r="K190" s="1"/>
      <c r="L190" s="1"/>
      <c r="M190" s="1"/>
      <c r="N190" s="1"/>
    </row>
    <row r="191" spans="1:14" ht="14.4">
      <c r="A191" s="1"/>
      <c r="B191" s="1"/>
      <c r="C191" s="1"/>
      <c r="D191" s="1"/>
      <c r="E191" s="1"/>
      <c r="F191" s="1"/>
      <c r="G191" s="1"/>
      <c r="H191" s="1"/>
      <c r="I191" s="1"/>
      <c r="J191" s="1"/>
      <c r="K191" s="1"/>
      <c r="L191" s="1"/>
      <c r="M191" s="1"/>
      <c r="N191" s="1"/>
    </row>
    <row r="192" spans="1:14" ht="14.4">
      <c r="A192" s="1"/>
      <c r="B192" s="1"/>
      <c r="C192" s="1"/>
      <c r="D192" s="1"/>
      <c r="E192" s="1"/>
      <c r="F192" s="1"/>
      <c r="G192" s="1"/>
      <c r="H192" s="1"/>
      <c r="I192" s="1"/>
      <c r="J192" s="1"/>
      <c r="K192" s="1"/>
      <c r="L192" s="1"/>
      <c r="M192" s="1"/>
      <c r="N192" s="1"/>
    </row>
    <row r="193" spans="1:14" ht="14.4">
      <c r="A193" s="1"/>
      <c r="B193" s="1"/>
      <c r="C193" s="1"/>
      <c r="D193" s="1"/>
      <c r="E193" s="1"/>
      <c r="F193" s="1"/>
      <c r="G193" s="1"/>
      <c r="H193" s="1"/>
      <c r="I193" s="1"/>
      <c r="J193" s="1"/>
      <c r="K193" s="1"/>
      <c r="L193" s="1"/>
      <c r="M193" s="1"/>
      <c r="N193" s="1"/>
    </row>
    <row r="194" spans="1:14" ht="14.4">
      <c r="A194" s="1"/>
      <c r="B194" s="1"/>
      <c r="C194" s="1"/>
      <c r="D194" s="1"/>
      <c r="E194" s="1"/>
      <c r="F194" s="1"/>
      <c r="G194" s="1"/>
      <c r="H194" s="1"/>
      <c r="I194" s="1"/>
      <c r="J194" s="1"/>
      <c r="K194" s="1"/>
      <c r="L194" s="1"/>
      <c r="M194" s="1"/>
      <c r="N194" s="1"/>
    </row>
    <row r="195" spans="1:14" ht="14.4">
      <c r="A195" s="1"/>
      <c r="B195" s="1"/>
      <c r="C195" s="1"/>
      <c r="D195" s="1"/>
      <c r="E195" s="1"/>
      <c r="F195" s="1"/>
      <c r="G195" s="1"/>
      <c r="H195" s="1"/>
      <c r="I195" s="1"/>
      <c r="J195" s="1"/>
      <c r="K195" s="1"/>
      <c r="L195" s="1"/>
      <c r="M195" s="1"/>
      <c r="N195" s="1"/>
    </row>
    <row r="196" spans="1:14" ht="14.4">
      <c r="A196" s="1"/>
      <c r="B196" s="1"/>
      <c r="C196" s="1"/>
      <c r="D196" s="1"/>
      <c r="E196" s="1"/>
      <c r="F196" s="1"/>
      <c r="G196" s="1"/>
      <c r="H196" s="1"/>
      <c r="I196" s="1"/>
      <c r="J196" s="1"/>
      <c r="K196" s="1"/>
      <c r="L196" s="1"/>
      <c r="M196" s="1"/>
      <c r="N196" s="1"/>
    </row>
    <row r="197" spans="1:14" ht="14.4">
      <c r="A197" s="1"/>
      <c r="B197" s="1"/>
      <c r="C197" s="1"/>
      <c r="D197" s="1"/>
      <c r="E197" s="1"/>
      <c r="F197" s="1"/>
      <c r="G197" s="1"/>
      <c r="H197" s="1"/>
      <c r="I197" s="1"/>
      <c r="J197" s="1"/>
      <c r="K197" s="1"/>
      <c r="L197" s="1"/>
      <c r="M197" s="1"/>
      <c r="N197" s="1"/>
    </row>
    <row r="198" spans="1:14" ht="14.4">
      <c r="A198" s="1"/>
      <c r="B198" s="1"/>
      <c r="C198" s="1"/>
      <c r="D198" s="1"/>
      <c r="E198" s="1"/>
      <c r="F198" s="1"/>
      <c r="G198" s="1"/>
      <c r="H198" s="1"/>
      <c r="I198" s="1"/>
      <c r="J198" s="1"/>
      <c r="K198" s="1"/>
      <c r="L198" s="1"/>
      <c r="M198" s="1"/>
      <c r="N198" s="1"/>
    </row>
    <row r="199" spans="1:14" ht="14.4">
      <c r="A199" s="1"/>
      <c r="B199" s="1"/>
      <c r="C199" s="1"/>
      <c r="D199" s="1"/>
      <c r="E199" s="1"/>
      <c r="F199" s="1"/>
      <c r="G199" s="1"/>
      <c r="H199" s="1"/>
      <c r="I199" s="1"/>
      <c r="J199" s="1"/>
      <c r="K199" s="1"/>
      <c r="L199" s="1"/>
      <c r="M199" s="1"/>
      <c r="N199" s="1"/>
    </row>
    <row r="200" spans="1:14" ht="14.4">
      <c r="A200" s="1"/>
      <c r="B200" s="1"/>
      <c r="C200" s="1"/>
      <c r="D200" s="1"/>
      <c r="E200" s="1"/>
      <c r="F200" s="1"/>
      <c r="G200" s="1"/>
      <c r="H200" s="1"/>
      <c r="I200" s="1"/>
      <c r="J200" s="1"/>
      <c r="K200" s="1"/>
      <c r="L200" s="1"/>
      <c r="M200" s="1"/>
      <c r="N200" s="1"/>
    </row>
  </sheetData>
  <sheetProtection algorithmName="SHA-512" hashValue="NiA5FLvcVn9RlL7fsken+I8fNBIFpyaIGUpY4PZ7tlKyEgUlAVRrfOiPFlWmJBLQelTQWdxm8/FNYTFwi9EpGg==" saltValue="tUk62iNOQEmskfG/OlpcLg==" spinCount="100000" sheet="1" objects="1" scenarios="1" selectLockedCells="1"/>
  <mergeCells count="15">
    <mergeCell ref="A21:I22"/>
    <mergeCell ref="D1:N2"/>
    <mergeCell ref="D3:N3"/>
    <mergeCell ref="A8:I8"/>
    <mergeCell ref="A12:I12"/>
    <mergeCell ref="A17:I17"/>
    <mergeCell ref="A4:B4"/>
    <mergeCell ref="C4:H4"/>
    <mergeCell ref="I4:J4"/>
    <mergeCell ref="K4:N4"/>
    <mergeCell ref="A5:B5"/>
    <mergeCell ref="C5:H5"/>
    <mergeCell ref="I5:J5"/>
    <mergeCell ref="K5:N5"/>
    <mergeCell ref="A20:C20"/>
  </mergeCells>
  <conditionalFormatting sqref="D8:D19">
    <cfRule type="expression" dxfId="8" priority="1">
      <formula>D8&lt;0</formula>
    </cfRule>
  </conditionalFormatting>
  <conditionalFormatting sqref="K4:N4">
    <cfRule type="expression" dxfId="7" priority="2">
      <formula>K4="COMPLET"</formula>
    </cfRule>
    <cfRule type="expression" dxfId="6" priority="3">
      <formula>K4="À COMPLÉTER"</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200"/>
  <sheetViews>
    <sheetView showGridLines="0" topLeftCell="A21" workbookViewId="0"/>
  </sheetViews>
  <sheetFormatPr baseColWidth="10" defaultColWidth="9" defaultRowHeight="13.8"/>
  <cols>
    <col min="1" max="1" width="8" customWidth="1"/>
    <col min="2" max="2" width="48" customWidth="1"/>
    <col min="3" max="3" width="18" customWidth="1"/>
    <col min="4" max="4" width="14" customWidth="1"/>
    <col min="5" max="5" width="12" customWidth="1"/>
    <col min="6" max="10" width="15" customWidth="1"/>
  </cols>
  <sheetData>
    <row r="1" spans="1:14" ht="24" customHeight="1">
      <c r="A1" s="1"/>
      <c r="B1" s="1"/>
      <c r="C1" s="1"/>
      <c r="D1" s="121" t="s">
        <v>295</v>
      </c>
      <c r="E1" s="121"/>
      <c r="F1" s="121"/>
      <c r="G1" s="121"/>
      <c r="H1" s="121"/>
      <c r="I1" s="121"/>
      <c r="J1" s="121"/>
      <c r="K1" s="121"/>
      <c r="L1" s="121"/>
      <c r="M1" s="121"/>
      <c r="N1" s="121"/>
    </row>
    <row r="2" spans="1:14" ht="24" customHeight="1">
      <c r="A2" s="1"/>
      <c r="B2" s="1"/>
      <c r="C2" s="1"/>
      <c r="D2" s="121"/>
      <c r="E2" s="121"/>
      <c r="F2" s="121"/>
      <c r="G2" s="121"/>
      <c r="H2" s="121"/>
      <c r="I2" s="121"/>
      <c r="J2" s="121"/>
      <c r="K2" s="121"/>
      <c r="L2" s="121"/>
      <c r="M2" s="121"/>
      <c r="N2" s="121"/>
    </row>
    <row r="3" spans="1:14" ht="24" customHeight="1">
      <c r="A3" s="1"/>
      <c r="B3" s="1"/>
      <c r="C3" s="1"/>
      <c r="D3" s="122" t="s">
        <v>296</v>
      </c>
      <c r="E3" s="122"/>
      <c r="F3" s="122"/>
      <c r="G3" s="122"/>
      <c r="H3" s="122"/>
      <c r="I3" s="122"/>
      <c r="J3" s="122"/>
      <c r="K3" s="122"/>
      <c r="L3" s="122"/>
      <c r="M3" s="122"/>
      <c r="N3" s="122"/>
    </row>
    <row r="4" spans="1:14" ht="36" customHeight="1">
      <c r="A4" s="136" t="s">
        <v>468</v>
      </c>
      <c r="B4" s="136"/>
      <c r="C4" s="136"/>
      <c r="D4" s="136"/>
      <c r="E4" s="136"/>
      <c r="F4" s="136"/>
      <c r="G4" s="136"/>
      <c r="H4" s="136"/>
      <c r="I4" s="136"/>
      <c r="J4" s="136"/>
      <c r="K4" s="1"/>
      <c r="L4" s="1"/>
      <c r="M4" s="1"/>
      <c r="N4" s="1"/>
    </row>
    <row r="5" spans="1:14" ht="14.4">
      <c r="A5" s="1"/>
      <c r="B5" s="1"/>
      <c r="C5" s="1"/>
      <c r="D5" s="1"/>
      <c r="E5" s="1"/>
      <c r="F5" s="1"/>
      <c r="G5" s="1"/>
      <c r="H5" s="1"/>
      <c r="I5" s="1"/>
      <c r="J5" s="1"/>
      <c r="K5" s="1"/>
      <c r="L5" s="1"/>
      <c r="M5" s="1"/>
      <c r="N5" s="1"/>
    </row>
    <row r="6" spans="1:14" ht="42" customHeight="1">
      <c r="A6" s="2" t="s">
        <v>46</v>
      </c>
      <c r="B6" s="2" t="s">
        <v>297</v>
      </c>
      <c r="C6" s="2" t="s">
        <v>298</v>
      </c>
      <c r="D6" s="2" t="s">
        <v>264</v>
      </c>
      <c r="E6" s="2" t="s">
        <v>299</v>
      </c>
      <c r="F6" s="2" t="s">
        <v>300</v>
      </c>
      <c r="G6" s="2" t="s">
        <v>301</v>
      </c>
      <c r="H6" s="2" t="s">
        <v>234</v>
      </c>
      <c r="I6" s="2" t="s">
        <v>302</v>
      </c>
      <c r="J6" s="2" t="s">
        <v>303</v>
      </c>
      <c r="K6" s="1"/>
      <c r="L6" s="1"/>
      <c r="M6" s="1"/>
      <c r="N6" s="1"/>
    </row>
    <row r="7" spans="1:14" ht="42" customHeight="1">
      <c r="A7" s="4" t="s">
        <v>304</v>
      </c>
      <c r="B7" s="4" t="s">
        <v>305</v>
      </c>
      <c r="C7" s="4" t="s">
        <v>306</v>
      </c>
      <c r="D7" s="4" t="s">
        <v>65</v>
      </c>
      <c r="E7" s="19">
        <v>1</v>
      </c>
      <c r="F7" s="20">
        <f>'DPGF - Lot 1'!B53</f>
        <v>0</v>
      </c>
      <c r="G7" s="20">
        <f t="shared" ref="G7:G25" si="0">E7*F7</f>
        <v>0</v>
      </c>
      <c r="H7" s="20">
        <f>'DPGF - Lot 1'!C53</f>
        <v>0</v>
      </c>
      <c r="I7" s="20">
        <f>'DPGF - Lot 1'!D53</f>
        <v>0</v>
      </c>
      <c r="J7" s="4" t="s">
        <v>307</v>
      </c>
      <c r="K7" s="1"/>
      <c r="L7" s="1"/>
      <c r="M7" s="1"/>
      <c r="N7" s="1"/>
    </row>
    <row r="8" spans="1:14" ht="42" customHeight="1">
      <c r="A8" s="4" t="s">
        <v>308</v>
      </c>
      <c r="B8" s="4" t="s">
        <v>309</v>
      </c>
      <c r="C8" s="4" t="s">
        <v>306</v>
      </c>
      <c r="D8" s="4" t="s">
        <v>65</v>
      </c>
      <c r="E8" s="19">
        <v>1</v>
      </c>
      <c r="F8" s="20">
        <f>'DPGF - Lot 1'!B54</f>
        <v>0</v>
      </c>
      <c r="G8" s="20">
        <f t="shared" si="0"/>
        <v>0</v>
      </c>
      <c r="H8" s="20">
        <f>'DPGF - Lot 1'!C54</f>
        <v>0</v>
      </c>
      <c r="I8" s="20">
        <f>'DPGF - Lot 1'!D54</f>
        <v>0</v>
      </c>
      <c r="J8" s="4" t="s">
        <v>310</v>
      </c>
      <c r="K8" s="1"/>
      <c r="L8" s="1"/>
      <c r="M8" s="1"/>
      <c r="N8" s="1"/>
    </row>
    <row r="9" spans="1:14" ht="42" customHeight="1">
      <c r="A9" s="4" t="s">
        <v>124</v>
      </c>
      <c r="B9" s="4" t="s">
        <v>126</v>
      </c>
      <c r="C9" s="4" t="s">
        <v>306</v>
      </c>
      <c r="D9" s="4" t="s">
        <v>128</v>
      </c>
      <c r="E9" s="19">
        <v>12</v>
      </c>
      <c r="F9" s="20">
        <f>'DPGF - Lot 1'!F24</f>
        <v>0</v>
      </c>
      <c r="G9" s="20">
        <f t="shared" si="0"/>
        <v>0</v>
      </c>
      <c r="H9" s="20">
        <f>'DPGF - Lot 1'!H24*E9</f>
        <v>0</v>
      </c>
      <c r="I9" s="20">
        <f t="shared" ref="I9:I25" si="1">G9+H9</f>
        <v>0</v>
      </c>
      <c r="J9" s="4"/>
      <c r="K9" s="1"/>
      <c r="L9" s="1"/>
      <c r="M9" s="1"/>
      <c r="N9" s="1"/>
    </row>
    <row r="10" spans="1:14" ht="42" customHeight="1">
      <c r="A10" s="4" t="s">
        <v>133</v>
      </c>
      <c r="B10" s="4" t="s">
        <v>134</v>
      </c>
      <c r="C10" s="4" t="s">
        <v>306</v>
      </c>
      <c r="D10" s="4" t="s">
        <v>128</v>
      </c>
      <c r="E10" s="19">
        <v>12</v>
      </c>
      <c r="F10" s="20">
        <f>'DPGF - Lot 1'!F25</f>
        <v>0</v>
      </c>
      <c r="G10" s="20">
        <f t="shared" si="0"/>
        <v>0</v>
      </c>
      <c r="H10" s="20">
        <f>'DPGF - Lot 1'!H25*E10</f>
        <v>0</v>
      </c>
      <c r="I10" s="20">
        <f t="shared" si="1"/>
        <v>0</v>
      </c>
      <c r="J10" s="4"/>
      <c r="K10" s="1"/>
      <c r="L10" s="1"/>
      <c r="M10" s="1"/>
      <c r="N10" s="1"/>
    </row>
    <row r="11" spans="1:14" ht="42" customHeight="1">
      <c r="A11" s="4" t="s">
        <v>137</v>
      </c>
      <c r="B11" s="4" t="s">
        <v>138</v>
      </c>
      <c r="C11" s="4" t="s">
        <v>306</v>
      </c>
      <c r="D11" s="4" t="s">
        <v>139</v>
      </c>
      <c r="E11" s="19">
        <v>0</v>
      </c>
      <c r="F11" s="20">
        <f>'DPGF - Lot 1'!F26</f>
        <v>0</v>
      </c>
      <c r="G11" s="20">
        <f t="shared" si="0"/>
        <v>0</v>
      </c>
      <c r="H11" s="20">
        <f>'DPGF - Lot 1'!H26*E11</f>
        <v>0</v>
      </c>
      <c r="I11" s="20">
        <f t="shared" si="1"/>
        <v>0</v>
      </c>
      <c r="J11" s="4" t="s">
        <v>311</v>
      </c>
      <c r="K11" s="1"/>
      <c r="L11" s="1"/>
      <c r="M11" s="1"/>
      <c r="N11" s="1"/>
    </row>
    <row r="12" spans="1:14" ht="42" customHeight="1">
      <c r="A12" s="4" t="s">
        <v>190</v>
      </c>
      <c r="B12" s="4" t="s">
        <v>192</v>
      </c>
      <c r="C12" s="4" t="s">
        <v>306</v>
      </c>
      <c r="D12" s="4" t="s">
        <v>193</v>
      </c>
      <c r="E12" s="34">
        <f>$D$31</f>
        <v>11.145985401459855</v>
      </c>
      <c r="F12" s="20">
        <f>'DPGF - Lot 1'!F40</f>
        <v>0</v>
      </c>
      <c r="G12" s="20">
        <f t="shared" si="0"/>
        <v>0</v>
      </c>
      <c r="H12" s="20">
        <f>'DPGF - Lot 1'!H40*E12</f>
        <v>0</v>
      </c>
      <c r="I12" s="20">
        <f t="shared" si="1"/>
        <v>0</v>
      </c>
      <c r="J12" s="4" t="s">
        <v>469</v>
      </c>
      <c r="K12" s="1"/>
      <c r="L12" s="1"/>
      <c r="M12" s="1"/>
      <c r="N12" s="1"/>
    </row>
    <row r="13" spans="1:14" ht="42" customHeight="1">
      <c r="A13" s="4" t="s">
        <v>196</v>
      </c>
      <c r="B13" s="4" t="s">
        <v>197</v>
      </c>
      <c r="C13" s="4" t="s">
        <v>306</v>
      </c>
      <c r="D13" s="4" t="s">
        <v>193</v>
      </c>
      <c r="E13" s="34">
        <f>$D$31</f>
        <v>11.145985401459855</v>
      </c>
      <c r="F13" s="20">
        <f>'DPGF - Lot 1'!F41</f>
        <v>0</v>
      </c>
      <c r="G13" s="20">
        <f t="shared" si="0"/>
        <v>0</v>
      </c>
      <c r="H13" s="20">
        <f>'DPGF - Lot 1'!H41*E13</f>
        <v>0</v>
      </c>
      <c r="I13" s="20">
        <f t="shared" si="1"/>
        <v>0</v>
      </c>
      <c r="J13" s="4" t="s">
        <v>469</v>
      </c>
      <c r="K13" s="1"/>
      <c r="L13" s="1"/>
      <c r="M13" s="1"/>
      <c r="N13" s="1"/>
    </row>
    <row r="14" spans="1:14" ht="42" customHeight="1">
      <c r="A14" s="4" t="s">
        <v>200</v>
      </c>
      <c r="B14" s="4" t="s">
        <v>201</v>
      </c>
      <c r="C14" s="4" t="s">
        <v>306</v>
      </c>
      <c r="D14" s="4" t="s">
        <v>193</v>
      </c>
      <c r="E14" s="34">
        <f>$D$31</f>
        <v>11.145985401459855</v>
      </c>
      <c r="F14" s="20">
        <f>'DPGF - Lot 1'!F42</f>
        <v>0</v>
      </c>
      <c r="G14" s="20">
        <f t="shared" si="0"/>
        <v>0</v>
      </c>
      <c r="H14" s="20">
        <f>'DPGF - Lot 1'!H42*E14</f>
        <v>0</v>
      </c>
      <c r="I14" s="20">
        <f t="shared" si="1"/>
        <v>0</v>
      </c>
      <c r="J14" s="4" t="s">
        <v>469</v>
      </c>
      <c r="K14" s="1"/>
      <c r="L14" s="1"/>
      <c r="M14" s="1"/>
      <c r="N14" s="1"/>
    </row>
    <row r="15" spans="1:14" ht="42" customHeight="1">
      <c r="A15" s="4" t="s">
        <v>204</v>
      </c>
      <c r="B15" s="4" t="s">
        <v>205</v>
      </c>
      <c r="C15" s="4" t="s">
        <v>306</v>
      </c>
      <c r="D15" s="4" t="s">
        <v>193</v>
      </c>
      <c r="E15" s="34">
        <f>$D$31</f>
        <v>11.145985401459855</v>
      </c>
      <c r="F15" s="20">
        <f>'DPGF - Lot 1'!F43</f>
        <v>0</v>
      </c>
      <c r="G15" s="20">
        <f t="shared" si="0"/>
        <v>0</v>
      </c>
      <c r="H15" s="20">
        <f>'DPGF - Lot 1'!H43*E15</f>
        <v>0</v>
      </c>
      <c r="I15" s="20">
        <f t="shared" si="1"/>
        <v>0</v>
      </c>
      <c r="J15" s="4" t="s">
        <v>469</v>
      </c>
      <c r="K15" s="1"/>
      <c r="L15" s="1"/>
      <c r="M15" s="1"/>
      <c r="N15" s="1"/>
    </row>
    <row r="16" spans="1:14" ht="42" customHeight="1">
      <c r="A16" s="4" t="s">
        <v>208</v>
      </c>
      <c r="B16" s="4" t="s">
        <v>209</v>
      </c>
      <c r="C16" s="4" t="s">
        <v>306</v>
      </c>
      <c r="D16" s="4" t="s">
        <v>193</v>
      </c>
      <c r="E16" s="34">
        <f>$D$31</f>
        <v>11.145985401459855</v>
      </c>
      <c r="F16" s="20">
        <f>'DPGF - Lot 1'!F44</f>
        <v>0</v>
      </c>
      <c r="G16" s="20">
        <f t="shared" si="0"/>
        <v>0</v>
      </c>
      <c r="H16" s="20">
        <f>'DPGF - Lot 1'!H44*E16</f>
        <v>0</v>
      </c>
      <c r="I16" s="20">
        <f t="shared" si="1"/>
        <v>0</v>
      </c>
      <c r="J16" s="4" t="s">
        <v>469</v>
      </c>
      <c r="K16" s="1"/>
      <c r="L16" s="1"/>
      <c r="M16" s="1"/>
      <c r="N16" s="1"/>
    </row>
    <row r="17" spans="1:14" ht="42" customHeight="1">
      <c r="A17" s="4" t="s">
        <v>312</v>
      </c>
      <c r="B17" s="4" t="s">
        <v>269</v>
      </c>
      <c r="C17" s="4" t="s">
        <v>313</v>
      </c>
      <c r="D17" s="4" t="s">
        <v>270</v>
      </c>
      <c r="E17" s="19">
        <v>5</v>
      </c>
      <c r="F17" s="20">
        <f>'BPU - Lot 1'!D9</f>
        <v>0</v>
      </c>
      <c r="G17" s="20">
        <f t="shared" si="0"/>
        <v>0</v>
      </c>
      <c r="H17" s="20">
        <f>'BPU - Lot 1'!F9*E17</f>
        <v>0</v>
      </c>
      <c r="I17" s="20">
        <f t="shared" si="1"/>
        <v>0</v>
      </c>
      <c r="J17" s="4" t="s">
        <v>314</v>
      </c>
      <c r="K17" s="1"/>
      <c r="L17" s="1"/>
      <c r="M17" s="1"/>
      <c r="N17" s="1"/>
    </row>
    <row r="18" spans="1:14" ht="42" customHeight="1">
      <c r="A18" s="4" t="s">
        <v>315</v>
      </c>
      <c r="B18" s="4" t="s">
        <v>272</v>
      </c>
      <c r="C18" s="4" t="s">
        <v>313</v>
      </c>
      <c r="D18" s="4" t="s">
        <v>270</v>
      </c>
      <c r="E18" s="19">
        <v>5</v>
      </c>
      <c r="F18" s="20">
        <f>'BPU - Lot 1'!D10</f>
        <v>0</v>
      </c>
      <c r="G18" s="20">
        <f t="shared" si="0"/>
        <v>0</v>
      </c>
      <c r="H18" s="20">
        <f>'BPU - Lot 1'!F10*E18</f>
        <v>0</v>
      </c>
      <c r="I18" s="20">
        <f t="shared" si="1"/>
        <v>0</v>
      </c>
      <c r="J18" s="4" t="s">
        <v>314</v>
      </c>
      <c r="K18" s="1"/>
      <c r="L18" s="1"/>
      <c r="M18" s="1"/>
      <c r="N18" s="1"/>
    </row>
    <row r="19" spans="1:14" ht="42" customHeight="1">
      <c r="A19" s="4" t="s">
        <v>316</v>
      </c>
      <c r="B19" s="4" t="s">
        <v>274</v>
      </c>
      <c r="C19" s="4" t="s">
        <v>313</v>
      </c>
      <c r="D19" s="4" t="s">
        <v>270</v>
      </c>
      <c r="E19" s="19">
        <v>3</v>
      </c>
      <c r="F19" s="20">
        <f>'BPU - Lot 1'!D11</f>
        <v>0</v>
      </c>
      <c r="G19" s="20">
        <f t="shared" si="0"/>
        <v>0</v>
      </c>
      <c r="H19" s="20">
        <f>'BPU - Lot 1'!F11*E19</f>
        <v>0</v>
      </c>
      <c r="I19" s="20">
        <f t="shared" si="1"/>
        <v>0</v>
      </c>
      <c r="J19" s="4" t="s">
        <v>314</v>
      </c>
      <c r="K19" s="1"/>
      <c r="L19" s="1"/>
      <c r="M19" s="1"/>
      <c r="N19" s="1"/>
    </row>
    <row r="20" spans="1:14" ht="42" customHeight="1">
      <c r="A20" s="4" t="s">
        <v>317</v>
      </c>
      <c r="B20" s="4" t="s">
        <v>277</v>
      </c>
      <c r="C20" s="4" t="s">
        <v>313</v>
      </c>
      <c r="D20" s="4" t="s">
        <v>278</v>
      </c>
      <c r="E20" s="19">
        <v>2</v>
      </c>
      <c r="F20" s="20">
        <f>'BPU - Lot 1'!D13</f>
        <v>0</v>
      </c>
      <c r="G20" s="20">
        <f t="shared" si="0"/>
        <v>0</v>
      </c>
      <c r="H20" s="20">
        <f>'BPU - Lot 1'!F13*E20</f>
        <v>0</v>
      </c>
      <c r="I20" s="20">
        <f t="shared" si="1"/>
        <v>0</v>
      </c>
      <c r="J20" s="4" t="s">
        <v>314</v>
      </c>
      <c r="K20" s="1"/>
      <c r="L20" s="1"/>
      <c r="M20" s="1"/>
      <c r="N20" s="1"/>
    </row>
    <row r="21" spans="1:14" ht="42" customHeight="1">
      <c r="A21" s="4" t="s">
        <v>318</v>
      </c>
      <c r="B21" s="4" t="s">
        <v>280</v>
      </c>
      <c r="C21" s="4" t="s">
        <v>313</v>
      </c>
      <c r="D21" s="4" t="s">
        <v>281</v>
      </c>
      <c r="E21" s="19">
        <v>1</v>
      </c>
      <c r="F21" s="20">
        <f>'BPU - Lot 1'!D14</f>
        <v>0</v>
      </c>
      <c r="G21" s="20">
        <f t="shared" si="0"/>
        <v>0</v>
      </c>
      <c r="H21" s="20">
        <f>'BPU - Lot 1'!F14*E21</f>
        <v>0</v>
      </c>
      <c r="I21" s="20">
        <f t="shared" si="1"/>
        <v>0</v>
      </c>
      <c r="J21" s="4" t="s">
        <v>314</v>
      </c>
      <c r="K21" s="1"/>
      <c r="L21" s="1"/>
      <c r="M21" s="1"/>
      <c r="N21" s="1"/>
    </row>
    <row r="22" spans="1:14" ht="42" customHeight="1">
      <c r="A22" s="4" t="s">
        <v>319</v>
      </c>
      <c r="B22" s="4" t="s">
        <v>283</v>
      </c>
      <c r="C22" s="4" t="s">
        <v>313</v>
      </c>
      <c r="D22" s="4" t="s">
        <v>284</v>
      </c>
      <c r="E22" s="19">
        <v>1</v>
      </c>
      <c r="F22" s="20">
        <f>'BPU - Lot 1'!D15</f>
        <v>0</v>
      </c>
      <c r="G22" s="20">
        <f t="shared" si="0"/>
        <v>0</v>
      </c>
      <c r="H22" s="20">
        <f>'BPU - Lot 1'!F15*E22</f>
        <v>0</v>
      </c>
      <c r="I22" s="20">
        <f t="shared" si="1"/>
        <v>0</v>
      </c>
      <c r="J22" s="4" t="s">
        <v>314</v>
      </c>
      <c r="K22" s="1"/>
      <c r="L22" s="1"/>
      <c r="M22" s="1"/>
      <c r="N22" s="1"/>
    </row>
    <row r="23" spans="1:14" ht="42" customHeight="1">
      <c r="A23" s="4" t="s">
        <v>320</v>
      </c>
      <c r="B23" s="4" t="s">
        <v>286</v>
      </c>
      <c r="C23" s="4" t="s">
        <v>313</v>
      </c>
      <c r="D23" s="4" t="s">
        <v>287</v>
      </c>
      <c r="E23" s="19">
        <v>2</v>
      </c>
      <c r="F23" s="20">
        <f>'BPU - Lot 1'!D16</f>
        <v>0</v>
      </c>
      <c r="G23" s="20">
        <f t="shared" si="0"/>
        <v>0</v>
      </c>
      <c r="H23" s="20">
        <f>'BPU - Lot 1'!F16*E23</f>
        <v>0</v>
      </c>
      <c r="I23" s="20">
        <f t="shared" si="1"/>
        <v>0</v>
      </c>
      <c r="J23" s="4" t="s">
        <v>314</v>
      </c>
      <c r="K23" s="1"/>
      <c r="L23" s="1"/>
      <c r="M23" s="1"/>
      <c r="N23" s="1"/>
    </row>
    <row r="24" spans="1:14" ht="42" customHeight="1">
      <c r="A24" s="4" t="s">
        <v>321</v>
      </c>
      <c r="B24" s="4" t="s">
        <v>290</v>
      </c>
      <c r="C24" s="4" t="s">
        <v>313</v>
      </c>
      <c r="D24" s="4" t="s">
        <v>291</v>
      </c>
      <c r="E24" s="19">
        <v>1</v>
      </c>
      <c r="F24" s="20">
        <f>'BPU - Lot 1'!D18</f>
        <v>0</v>
      </c>
      <c r="G24" s="20">
        <f t="shared" si="0"/>
        <v>0</v>
      </c>
      <c r="H24" s="20">
        <f>'BPU - Lot 1'!F18*E24</f>
        <v>0</v>
      </c>
      <c r="I24" s="20">
        <f t="shared" si="1"/>
        <v>0</v>
      </c>
      <c r="J24" s="4" t="s">
        <v>314</v>
      </c>
      <c r="K24" s="1"/>
      <c r="L24" s="1"/>
      <c r="M24" s="1"/>
      <c r="N24" s="1"/>
    </row>
    <row r="25" spans="1:14" ht="42" customHeight="1">
      <c r="A25" s="4" t="s">
        <v>322</v>
      </c>
      <c r="B25" s="4" t="s">
        <v>293</v>
      </c>
      <c r="C25" s="4" t="s">
        <v>313</v>
      </c>
      <c r="D25" s="4" t="s">
        <v>270</v>
      </c>
      <c r="E25" s="19">
        <v>2</v>
      </c>
      <c r="F25" s="20">
        <f>'BPU - Lot 1'!D19</f>
        <v>0</v>
      </c>
      <c r="G25" s="20">
        <f t="shared" si="0"/>
        <v>0</v>
      </c>
      <c r="H25" s="20">
        <f>'BPU - Lot 1'!F19*E25</f>
        <v>0</v>
      </c>
      <c r="I25" s="20">
        <f t="shared" si="1"/>
        <v>0</v>
      </c>
      <c r="J25" s="4" t="s">
        <v>314</v>
      </c>
      <c r="K25" s="1"/>
      <c r="L25" s="1"/>
      <c r="M25" s="1"/>
      <c r="N25" s="1"/>
    </row>
    <row r="26" spans="1:14" ht="14.4">
      <c r="A26" s="139" t="s">
        <v>323</v>
      </c>
      <c r="B26" s="139"/>
      <c r="C26" s="139"/>
      <c r="D26" s="139"/>
      <c r="E26" s="139"/>
      <c r="F26" s="139"/>
      <c r="G26" s="21">
        <f>SUM(G7:G25)</f>
        <v>0</v>
      </c>
      <c r="H26" s="21">
        <f>SUM(H7:H25)</f>
        <v>0</v>
      </c>
      <c r="I26" s="21">
        <f>SUM(I7:I25)</f>
        <v>0</v>
      </c>
      <c r="J26" s="3"/>
      <c r="K26" s="1"/>
      <c r="L26" s="1"/>
      <c r="M26" s="1"/>
      <c r="N26" s="1"/>
    </row>
    <row r="27" spans="1:14" ht="14.4">
      <c r="A27" s="1"/>
      <c r="B27" s="1"/>
      <c r="C27" s="1"/>
      <c r="D27" s="1"/>
      <c r="E27" s="1"/>
      <c r="F27" s="1"/>
      <c r="G27" s="1"/>
      <c r="H27" s="1"/>
      <c r="I27" s="1"/>
      <c r="J27" s="1"/>
      <c r="K27" s="1"/>
      <c r="L27" s="1"/>
      <c r="M27" s="1"/>
      <c r="N27" s="1"/>
    </row>
    <row r="28" spans="1:14" ht="14.4">
      <c r="A28" s="1"/>
      <c r="B28" s="1"/>
      <c r="C28" s="1"/>
      <c r="D28" s="1"/>
      <c r="E28" s="1"/>
      <c r="F28" s="1"/>
      <c r="G28" s="1"/>
      <c r="H28" s="1"/>
      <c r="I28" s="1"/>
      <c r="J28" s="1"/>
      <c r="K28" s="1"/>
      <c r="L28" s="1"/>
      <c r="M28" s="1"/>
      <c r="N28" s="1"/>
    </row>
    <row r="29" spans="1:14" ht="14.4">
      <c r="A29" s="134" t="s">
        <v>324</v>
      </c>
      <c r="B29" s="134"/>
      <c r="C29" s="134"/>
      <c r="D29" s="134"/>
      <c r="E29" s="134"/>
      <c r="F29" s="134"/>
      <c r="G29" s="134"/>
      <c r="H29" s="134"/>
      <c r="I29" s="134"/>
      <c r="J29" s="134"/>
      <c r="K29" s="1"/>
      <c r="L29" s="1"/>
      <c r="M29" s="1"/>
      <c r="N29" s="1"/>
    </row>
    <row r="30" spans="1:14" ht="42" customHeight="1">
      <c r="A30" s="2" t="s">
        <v>325</v>
      </c>
      <c r="B30" s="2" t="s">
        <v>326</v>
      </c>
      <c r="C30" s="2" t="s">
        <v>139</v>
      </c>
      <c r="D30" s="2" t="s">
        <v>470</v>
      </c>
      <c r="E30" s="2" t="s">
        <v>327</v>
      </c>
      <c r="F30" s="2" t="s">
        <v>328</v>
      </c>
      <c r="G30" s="2" t="s">
        <v>329</v>
      </c>
      <c r="H30" s="2" t="s">
        <v>330</v>
      </c>
      <c r="I30" s="37" t="s">
        <v>471</v>
      </c>
      <c r="J30" s="39" t="s">
        <v>472</v>
      </c>
      <c r="K30" s="1"/>
      <c r="L30" s="1"/>
      <c r="M30" s="1"/>
      <c r="N30" s="1"/>
    </row>
    <row r="31" spans="1:14" ht="41.4">
      <c r="A31" s="12" t="s">
        <v>331</v>
      </c>
      <c r="B31" s="22">
        <v>12</v>
      </c>
      <c r="C31" s="33">
        <v>0</v>
      </c>
      <c r="D31" s="33">
        <f>YEARFRAC(I31,J31+1,1)*4</f>
        <v>11.145985401459855</v>
      </c>
      <c r="E31" s="23">
        <f>'DPGF - Lot 1'!B55</f>
        <v>0</v>
      </c>
      <c r="F31" s="23">
        <f>B31*('DPGF - Lot 1'!F24+'DPGF - Lot 1'!F25)+C31*'DPGF - Lot 1'!F26+D31*('DPGF - Lot 1'!F40+'DPGF - Lot 1'!F41+'DPGF - Lot 1'!F42+'DPGF - Lot 1'!F43+'DPGF - Lot 1'!F44)</f>
        <v>0</v>
      </c>
      <c r="G31" s="23">
        <f>SUM(G17:G25)</f>
        <v>0</v>
      </c>
      <c r="H31" s="23">
        <f>E31+F31+G31</f>
        <v>0</v>
      </c>
      <c r="I31" s="57">
        <v>46753</v>
      </c>
      <c r="J31" s="58">
        <v>47770</v>
      </c>
      <c r="K31" s="1"/>
      <c r="L31" s="1"/>
      <c r="M31" s="1"/>
      <c r="N31" s="1"/>
    </row>
    <row r="32" spans="1:14" ht="27.6">
      <c r="A32" s="12" t="s">
        <v>332</v>
      </c>
      <c r="B32" s="22">
        <v>12</v>
      </c>
      <c r="C32" s="33">
        <v>12</v>
      </c>
      <c r="D32" s="33">
        <f>YEARFRAC(I32,J32+1,1)*4</f>
        <v>7.1452054794520548</v>
      </c>
      <c r="E32" s="23">
        <f>'DPGF - Lot 1'!B55</f>
        <v>0</v>
      </c>
      <c r="F32" s="23">
        <f>B32*('DPGF - Lot 1'!F24+'DPGF - Lot 1'!F25)+C32*'DPGF - Lot 1'!F26+D32*('DPGF - Lot 1'!F40+'DPGF - Lot 1'!F41+'DPGF - Lot 1'!F42+'DPGF - Lot 1'!F43+'DPGF - Lot 1'!F44)</f>
        <v>0</v>
      </c>
      <c r="G32" s="23">
        <f>SUM(G17:G25)</f>
        <v>0</v>
      </c>
      <c r="H32" s="23">
        <f>E32+F32+G32</f>
        <v>0</v>
      </c>
      <c r="I32" s="59">
        <v>47119</v>
      </c>
      <c r="J32" s="60">
        <v>47770</v>
      </c>
      <c r="K32" s="1"/>
      <c r="L32" s="1"/>
      <c r="M32" s="1"/>
      <c r="N32" s="1"/>
    </row>
    <row r="33" spans="1:14" ht="27.6">
      <c r="A33" s="12" t="s">
        <v>333</v>
      </c>
      <c r="B33" s="22">
        <v>12</v>
      </c>
      <c r="C33" s="33">
        <v>24</v>
      </c>
      <c r="D33" s="33">
        <f>YEARFRAC(I33,J33+1,1)*4</f>
        <v>3.1452054794520548</v>
      </c>
      <c r="E33" s="23">
        <f>'DPGF - Lot 1'!B55</f>
        <v>0</v>
      </c>
      <c r="F33" s="23">
        <f>B33*('DPGF - Lot 1'!F24+'DPGF - Lot 1'!F25)+C33*'DPGF - Lot 1'!F26+D33*('DPGF - Lot 1'!F40+'DPGF - Lot 1'!F41+'DPGF - Lot 1'!F42+'DPGF - Lot 1'!F43+'DPGF - Lot 1'!F44)</f>
        <v>0</v>
      </c>
      <c r="G33" s="23">
        <f>SUM(G17:G25)</f>
        <v>0</v>
      </c>
      <c r="H33" s="23">
        <f>E33+F33+G33</f>
        <v>0</v>
      </c>
      <c r="I33" s="59">
        <v>47484</v>
      </c>
      <c r="J33" s="60">
        <v>47770</v>
      </c>
      <c r="K33" s="1"/>
      <c r="L33" s="1"/>
      <c r="M33" s="1"/>
      <c r="N33" s="1"/>
    </row>
    <row r="34" spans="1:14" ht="82.8">
      <c r="A34" s="12" t="s">
        <v>334</v>
      </c>
      <c r="B34" s="22">
        <v>12</v>
      </c>
      <c r="C34" s="33">
        <f>YEARFRAC(DATE(2028,1,1),DATE(2030,10,15),1)*12</f>
        <v>33.437956204379567</v>
      </c>
      <c r="D34" s="33">
        <v>0</v>
      </c>
      <c r="E34" s="23">
        <f>'DPGF - Lot 1'!B55</f>
        <v>0</v>
      </c>
      <c r="F34" s="23">
        <f>B34*('DPGF - Lot 1'!F24+'DPGF - Lot 1'!F25)+C34*'DPGF - Lot 1'!F26+D34*('DPGF - Lot 1'!F40+'DPGF - Lot 1'!F41+'DPGF - Lot 1'!F42+'DPGF - Lot 1'!F43+'DPGF - Lot 1'!F44)</f>
        <v>0</v>
      </c>
      <c r="G34" s="23">
        <f>SUM(G17:G25)</f>
        <v>0</v>
      </c>
      <c r="H34" s="23">
        <f>E34+F34+G34</f>
        <v>0</v>
      </c>
      <c r="I34" s="61" t="s">
        <v>473</v>
      </c>
      <c r="J34" s="62">
        <v>47770</v>
      </c>
      <c r="K34" s="1"/>
      <c r="L34" s="1"/>
      <c r="M34" s="1"/>
      <c r="N34" s="1"/>
    </row>
    <row r="35" spans="1:14" ht="14.4">
      <c r="A35" s="1"/>
      <c r="B35" s="1"/>
      <c r="C35" s="1"/>
      <c r="D35" s="1"/>
      <c r="E35" s="1"/>
      <c r="F35" s="1"/>
      <c r="G35" s="1"/>
      <c r="H35" s="1"/>
      <c r="I35" s="1"/>
      <c r="J35" s="1"/>
      <c r="K35" s="1"/>
      <c r="L35" s="1"/>
      <c r="M35" s="1"/>
      <c r="N35" s="1"/>
    </row>
    <row r="36" spans="1:14" ht="14.4">
      <c r="A36" s="1"/>
      <c r="B36" s="1"/>
      <c r="C36" s="1"/>
      <c r="D36" s="1"/>
      <c r="E36" s="1"/>
      <c r="F36" s="1"/>
      <c r="G36" s="1"/>
      <c r="H36" s="1"/>
      <c r="I36" s="1"/>
      <c r="J36" s="1"/>
      <c r="K36" s="1"/>
      <c r="L36" s="1"/>
      <c r="M36" s="1"/>
      <c r="N36" s="1"/>
    </row>
    <row r="37" spans="1:14" ht="14.4">
      <c r="A37" s="1"/>
      <c r="B37" s="1"/>
      <c r="C37" s="1"/>
      <c r="D37" s="1"/>
      <c r="E37" s="1"/>
      <c r="F37" s="1"/>
      <c r="G37" s="1"/>
      <c r="H37" s="1"/>
      <c r="I37" s="1"/>
      <c r="J37" s="1"/>
      <c r="K37" s="1"/>
      <c r="L37" s="1"/>
      <c r="M37" s="1"/>
      <c r="N37" s="1"/>
    </row>
    <row r="38" spans="1:14" ht="14.4">
      <c r="A38" s="1"/>
      <c r="B38" s="1"/>
      <c r="C38" s="1"/>
      <c r="D38" s="1"/>
      <c r="E38" s="1"/>
      <c r="F38" s="1"/>
      <c r="G38" s="1"/>
      <c r="H38" s="1"/>
      <c r="I38" s="1"/>
      <c r="J38" s="1"/>
      <c r="K38" s="1"/>
      <c r="L38" s="1"/>
      <c r="M38" s="1"/>
      <c r="N38" s="1"/>
    </row>
    <row r="39" spans="1:14" ht="14.4">
      <c r="A39" s="1"/>
      <c r="B39" s="1"/>
      <c r="C39" s="1"/>
      <c r="D39" s="1"/>
      <c r="E39" s="1"/>
      <c r="F39" s="1"/>
      <c r="G39" s="1"/>
      <c r="H39" s="1"/>
      <c r="I39" s="1"/>
      <c r="J39" s="1"/>
      <c r="K39" s="1"/>
      <c r="L39" s="1"/>
      <c r="M39" s="1"/>
      <c r="N39" s="1"/>
    </row>
    <row r="40" spans="1:14" ht="14.4">
      <c r="A40" s="1"/>
      <c r="B40" s="1"/>
      <c r="C40" s="1"/>
      <c r="D40" s="1"/>
      <c r="E40" s="1"/>
      <c r="F40" s="1"/>
      <c r="G40" s="1"/>
      <c r="H40" s="1"/>
      <c r="I40" s="1"/>
      <c r="J40" s="1"/>
      <c r="K40" s="1"/>
      <c r="L40" s="1"/>
      <c r="M40" s="1"/>
      <c r="N40" s="1"/>
    </row>
    <row r="41" spans="1:14" ht="14.4">
      <c r="A41" s="1"/>
      <c r="B41" s="1"/>
      <c r="C41" s="1"/>
      <c r="D41" s="1"/>
      <c r="E41" s="1"/>
      <c r="F41" s="1"/>
      <c r="G41" s="1"/>
      <c r="H41" s="1"/>
      <c r="I41" s="1"/>
      <c r="J41" s="1"/>
      <c r="K41" s="1"/>
      <c r="L41" s="1"/>
      <c r="M41" s="1"/>
      <c r="N41" s="1"/>
    </row>
    <row r="42" spans="1:14" ht="14.4">
      <c r="A42" s="1"/>
      <c r="B42" s="1"/>
      <c r="C42" s="1"/>
      <c r="D42" s="1"/>
      <c r="E42" s="1"/>
      <c r="F42" s="1"/>
      <c r="G42" s="1"/>
      <c r="H42" s="1"/>
      <c r="I42" s="1"/>
      <c r="J42" s="1"/>
      <c r="K42" s="1"/>
      <c r="L42" s="1"/>
      <c r="M42" s="1"/>
      <c r="N42" s="1"/>
    </row>
    <row r="43" spans="1:14" ht="14.4">
      <c r="A43" s="1"/>
      <c r="B43" s="1"/>
      <c r="C43" s="1"/>
      <c r="D43" s="1"/>
      <c r="E43" s="1"/>
      <c r="F43" s="1"/>
      <c r="G43" s="1"/>
      <c r="H43" s="1"/>
      <c r="I43" s="1"/>
      <c r="J43" s="1"/>
      <c r="K43" s="1"/>
      <c r="L43" s="1"/>
      <c r="M43" s="1"/>
      <c r="N43" s="1"/>
    </row>
    <row r="44" spans="1:14" ht="14.4">
      <c r="A44" s="1"/>
      <c r="B44" s="1"/>
      <c r="C44" s="1"/>
      <c r="D44" s="1"/>
      <c r="E44" s="1"/>
      <c r="F44" s="1"/>
      <c r="G44" s="1"/>
      <c r="H44" s="1"/>
      <c r="I44" s="1"/>
      <c r="J44" s="1"/>
      <c r="K44" s="1"/>
      <c r="L44" s="1"/>
      <c r="M44" s="1"/>
      <c r="N44" s="1"/>
    </row>
    <row r="45" spans="1:14" ht="14.4">
      <c r="A45" s="1"/>
      <c r="B45" s="1"/>
      <c r="C45" s="1"/>
      <c r="D45" s="1"/>
      <c r="E45" s="1"/>
      <c r="F45" s="1"/>
      <c r="G45" s="1"/>
      <c r="H45" s="1"/>
      <c r="I45" s="1"/>
      <c r="J45" s="1"/>
      <c r="K45" s="1"/>
      <c r="L45" s="1"/>
      <c r="M45" s="1"/>
      <c r="N45" s="1"/>
    </row>
    <row r="46" spans="1:14" ht="14.4">
      <c r="A46" s="1"/>
      <c r="B46" s="1"/>
      <c r="C46" s="1"/>
      <c r="D46" s="1"/>
      <c r="E46" s="1"/>
      <c r="F46" s="1"/>
      <c r="G46" s="1"/>
      <c r="H46" s="1"/>
      <c r="I46" s="1"/>
      <c r="J46" s="1"/>
      <c r="K46" s="1"/>
      <c r="L46" s="1"/>
      <c r="M46" s="1"/>
      <c r="N46" s="1"/>
    </row>
    <row r="47" spans="1:14" ht="14.4">
      <c r="A47" s="1"/>
      <c r="B47" s="1"/>
      <c r="C47" s="1"/>
      <c r="D47" s="1"/>
      <c r="E47" s="1"/>
      <c r="F47" s="1"/>
      <c r="G47" s="1"/>
      <c r="H47" s="1"/>
      <c r="I47" s="1"/>
      <c r="J47" s="1"/>
      <c r="K47" s="1"/>
      <c r="L47" s="1"/>
      <c r="M47" s="1"/>
      <c r="N47" s="1"/>
    </row>
    <row r="48" spans="1:14" ht="14.4">
      <c r="A48" s="1"/>
      <c r="B48" s="1"/>
      <c r="C48" s="1"/>
      <c r="D48" s="1"/>
      <c r="E48" s="1"/>
      <c r="F48" s="1"/>
      <c r="G48" s="1"/>
      <c r="H48" s="1"/>
      <c r="I48" s="1"/>
      <c r="J48" s="1"/>
      <c r="K48" s="1"/>
      <c r="L48" s="1"/>
      <c r="M48" s="1"/>
      <c r="N48" s="1"/>
    </row>
    <row r="49" spans="1:14" ht="14.4">
      <c r="A49" s="1"/>
      <c r="B49" s="1"/>
      <c r="C49" s="1"/>
      <c r="D49" s="1"/>
      <c r="E49" s="1"/>
      <c r="F49" s="1"/>
      <c r="G49" s="1"/>
      <c r="H49" s="1"/>
      <c r="I49" s="1"/>
      <c r="J49" s="1"/>
      <c r="K49" s="1"/>
      <c r="L49" s="1"/>
      <c r="M49" s="1"/>
      <c r="N49" s="1"/>
    </row>
    <row r="50" spans="1:14" ht="14.4">
      <c r="A50" s="1"/>
      <c r="B50" s="1"/>
      <c r="C50" s="1"/>
      <c r="D50" s="1"/>
      <c r="E50" s="1"/>
      <c r="F50" s="1"/>
      <c r="G50" s="1"/>
      <c r="H50" s="1"/>
      <c r="I50" s="1"/>
      <c r="J50" s="1"/>
      <c r="K50" s="1"/>
      <c r="L50" s="1"/>
      <c r="M50" s="1"/>
      <c r="N50" s="1"/>
    </row>
    <row r="51" spans="1:14" ht="14.4">
      <c r="A51" s="1"/>
      <c r="B51" s="1"/>
      <c r="C51" s="1"/>
      <c r="D51" s="1"/>
      <c r="E51" s="1"/>
      <c r="F51" s="1"/>
      <c r="G51" s="1"/>
      <c r="H51" s="1"/>
      <c r="I51" s="1"/>
      <c r="J51" s="1"/>
      <c r="K51" s="1"/>
      <c r="L51" s="1"/>
      <c r="M51" s="1"/>
      <c r="N51" s="1"/>
    </row>
    <row r="52" spans="1:14" ht="14.4">
      <c r="A52" s="1"/>
      <c r="B52" s="1"/>
      <c r="C52" s="1"/>
      <c r="D52" s="1"/>
      <c r="E52" s="1"/>
      <c r="F52" s="1"/>
      <c r="G52" s="1"/>
      <c r="H52" s="1"/>
      <c r="I52" s="1"/>
      <c r="J52" s="1"/>
      <c r="K52" s="1"/>
      <c r="L52" s="1"/>
      <c r="M52" s="1"/>
      <c r="N52" s="1"/>
    </row>
    <row r="53" spans="1:14" ht="14.4">
      <c r="A53" s="1"/>
      <c r="B53" s="1"/>
      <c r="C53" s="1"/>
      <c r="D53" s="1"/>
      <c r="E53" s="1"/>
      <c r="F53" s="1"/>
      <c r="G53" s="1"/>
      <c r="H53" s="1"/>
      <c r="I53" s="1"/>
      <c r="J53" s="1"/>
      <c r="K53" s="1"/>
      <c r="L53" s="1"/>
      <c r="M53" s="1"/>
      <c r="N53" s="1"/>
    </row>
    <row r="54" spans="1:14" ht="14.4">
      <c r="A54" s="1"/>
      <c r="B54" s="1"/>
      <c r="C54" s="1"/>
      <c r="D54" s="1"/>
      <c r="E54" s="1"/>
      <c r="F54" s="1"/>
      <c r="G54" s="1"/>
      <c r="H54" s="1"/>
      <c r="I54" s="1"/>
      <c r="J54" s="1"/>
      <c r="K54" s="1"/>
      <c r="L54" s="1"/>
      <c r="M54" s="1"/>
      <c r="N54" s="1"/>
    </row>
    <row r="55" spans="1:14" ht="14.4">
      <c r="A55" s="1"/>
      <c r="B55" s="1"/>
      <c r="C55" s="1"/>
      <c r="D55" s="1"/>
      <c r="E55" s="1"/>
      <c r="F55" s="1"/>
      <c r="G55" s="1"/>
      <c r="H55" s="1"/>
      <c r="I55" s="1"/>
      <c r="J55" s="1"/>
      <c r="K55" s="1"/>
      <c r="L55" s="1"/>
      <c r="M55" s="1"/>
      <c r="N55" s="1"/>
    </row>
    <row r="56" spans="1:14" ht="14.4">
      <c r="A56" s="1"/>
      <c r="B56" s="1"/>
      <c r="C56" s="1"/>
      <c r="D56" s="1"/>
      <c r="E56" s="1"/>
      <c r="F56" s="1"/>
      <c r="G56" s="1"/>
      <c r="H56" s="1"/>
      <c r="I56" s="1"/>
      <c r="J56" s="1"/>
      <c r="K56" s="1"/>
      <c r="L56" s="1"/>
      <c r="M56" s="1"/>
      <c r="N56" s="1"/>
    </row>
    <row r="57" spans="1:14" ht="14.4">
      <c r="A57" s="1"/>
      <c r="B57" s="1"/>
      <c r="C57" s="1"/>
      <c r="D57" s="1"/>
      <c r="E57" s="1"/>
      <c r="F57" s="1"/>
      <c r="G57" s="1"/>
      <c r="H57" s="1"/>
      <c r="I57" s="1"/>
      <c r="J57" s="1"/>
      <c r="K57" s="1"/>
      <c r="L57" s="1"/>
      <c r="M57" s="1"/>
      <c r="N57" s="1"/>
    </row>
    <row r="58" spans="1:14" ht="14.4">
      <c r="A58" s="1"/>
      <c r="B58" s="1"/>
      <c r="C58" s="1"/>
      <c r="D58" s="1"/>
      <c r="E58" s="1"/>
      <c r="F58" s="1"/>
      <c r="G58" s="1"/>
      <c r="H58" s="1"/>
      <c r="I58" s="1"/>
      <c r="J58" s="1"/>
      <c r="K58" s="1"/>
      <c r="L58" s="1"/>
      <c r="M58" s="1"/>
      <c r="N58" s="1"/>
    </row>
    <row r="59" spans="1:14" ht="14.4">
      <c r="A59" s="1"/>
      <c r="B59" s="1"/>
      <c r="C59" s="1"/>
      <c r="D59" s="1"/>
      <c r="E59" s="1"/>
      <c r="F59" s="1"/>
      <c r="G59" s="1"/>
      <c r="H59" s="1"/>
      <c r="I59" s="1"/>
      <c r="J59" s="1"/>
      <c r="K59" s="1"/>
      <c r="L59" s="1"/>
      <c r="M59" s="1"/>
      <c r="N59" s="1"/>
    </row>
    <row r="60" spans="1:14" ht="14.4">
      <c r="A60" s="1"/>
      <c r="B60" s="1"/>
      <c r="C60" s="1"/>
      <c r="D60" s="1"/>
      <c r="E60" s="1"/>
      <c r="F60" s="1"/>
      <c r="G60" s="1"/>
      <c r="H60" s="1"/>
      <c r="I60" s="1"/>
      <c r="J60" s="1"/>
      <c r="K60" s="1"/>
      <c r="L60" s="1"/>
      <c r="M60" s="1"/>
      <c r="N60" s="1"/>
    </row>
    <row r="61" spans="1:14" ht="14.4">
      <c r="A61" s="1"/>
      <c r="B61" s="1"/>
      <c r="C61" s="1"/>
      <c r="D61" s="1"/>
      <c r="E61" s="1"/>
      <c r="F61" s="1"/>
      <c r="G61" s="1"/>
      <c r="H61" s="1"/>
      <c r="I61" s="1"/>
      <c r="J61" s="1"/>
      <c r="K61" s="1"/>
      <c r="L61" s="1"/>
      <c r="M61" s="1"/>
      <c r="N61" s="1"/>
    </row>
    <row r="62" spans="1:14" ht="14.4">
      <c r="A62" s="1"/>
      <c r="B62" s="1"/>
      <c r="C62" s="1"/>
      <c r="D62" s="1"/>
      <c r="E62" s="1"/>
      <c r="F62" s="1"/>
      <c r="G62" s="1"/>
      <c r="H62" s="1"/>
      <c r="I62" s="1"/>
      <c r="J62" s="1"/>
      <c r="K62" s="1"/>
      <c r="L62" s="1"/>
      <c r="M62" s="1"/>
      <c r="N62" s="1"/>
    </row>
    <row r="63" spans="1:14" ht="14.4">
      <c r="A63" s="1"/>
      <c r="B63" s="1"/>
      <c r="C63" s="1"/>
      <c r="D63" s="1"/>
      <c r="E63" s="1"/>
      <c r="F63" s="1"/>
      <c r="G63" s="1"/>
      <c r="H63" s="1"/>
      <c r="I63" s="1"/>
      <c r="J63" s="1"/>
      <c r="K63" s="1"/>
      <c r="L63" s="1"/>
      <c r="M63" s="1"/>
      <c r="N63" s="1"/>
    </row>
    <row r="64" spans="1:14" ht="14.4">
      <c r="A64" s="1"/>
      <c r="B64" s="1"/>
      <c r="C64" s="1"/>
      <c r="D64" s="1"/>
      <c r="E64" s="1"/>
      <c r="F64" s="1"/>
      <c r="G64" s="1"/>
      <c r="H64" s="1"/>
      <c r="I64" s="1"/>
      <c r="J64" s="1"/>
      <c r="K64" s="1"/>
      <c r="L64" s="1"/>
      <c r="M64" s="1"/>
      <c r="N64" s="1"/>
    </row>
    <row r="65" spans="1:14" ht="14.4">
      <c r="A65" s="1"/>
      <c r="B65" s="1"/>
      <c r="C65" s="1"/>
      <c r="D65" s="1"/>
      <c r="E65" s="1"/>
      <c r="F65" s="1"/>
      <c r="G65" s="1"/>
      <c r="H65" s="1"/>
      <c r="I65" s="1"/>
      <c r="J65" s="1"/>
      <c r="K65" s="1"/>
      <c r="L65" s="1"/>
      <c r="M65" s="1"/>
      <c r="N65" s="1"/>
    </row>
    <row r="66" spans="1:14" ht="14.4">
      <c r="A66" s="1"/>
      <c r="B66" s="1"/>
      <c r="C66" s="1"/>
      <c r="D66" s="1"/>
      <c r="E66" s="1"/>
      <c r="F66" s="1"/>
      <c r="G66" s="1"/>
      <c r="H66" s="1"/>
      <c r="I66" s="1"/>
      <c r="J66" s="1"/>
      <c r="K66" s="1"/>
      <c r="L66" s="1"/>
      <c r="M66" s="1"/>
      <c r="N66" s="1"/>
    </row>
    <row r="67" spans="1:14" ht="14.4">
      <c r="A67" s="1"/>
      <c r="B67" s="1"/>
      <c r="C67" s="1"/>
      <c r="D67" s="1"/>
      <c r="E67" s="1"/>
      <c r="F67" s="1"/>
      <c r="G67" s="1"/>
      <c r="H67" s="1"/>
      <c r="I67" s="1"/>
      <c r="J67" s="1"/>
      <c r="K67" s="1"/>
      <c r="L67" s="1"/>
      <c r="M67" s="1"/>
      <c r="N67" s="1"/>
    </row>
    <row r="68" spans="1:14" ht="14.4">
      <c r="A68" s="1"/>
      <c r="B68" s="1"/>
      <c r="C68" s="1"/>
      <c r="D68" s="1"/>
      <c r="E68" s="1"/>
      <c r="F68" s="1"/>
      <c r="G68" s="1"/>
      <c r="H68" s="1"/>
      <c r="I68" s="1"/>
      <c r="J68" s="1"/>
      <c r="K68" s="1"/>
      <c r="L68" s="1"/>
      <c r="M68" s="1"/>
      <c r="N68" s="1"/>
    </row>
    <row r="69" spans="1:14" ht="14.4">
      <c r="A69" s="1"/>
      <c r="B69" s="1"/>
      <c r="C69" s="1"/>
      <c r="D69" s="1"/>
      <c r="E69" s="1"/>
      <c r="F69" s="1"/>
      <c r="G69" s="1"/>
      <c r="H69" s="1"/>
      <c r="I69" s="1"/>
      <c r="J69" s="1"/>
      <c r="K69" s="1"/>
      <c r="L69" s="1"/>
      <c r="M69" s="1"/>
      <c r="N69" s="1"/>
    </row>
    <row r="70" spans="1:14" ht="14.4">
      <c r="A70" s="1"/>
      <c r="B70" s="1"/>
      <c r="C70" s="1"/>
      <c r="D70" s="1"/>
      <c r="E70" s="1"/>
      <c r="F70" s="1"/>
      <c r="G70" s="1"/>
      <c r="H70" s="1"/>
      <c r="I70" s="1"/>
      <c r="J70" s="1"/>
      <c r="K70" s="1"/>
      <c r="L70" s="1"/>
      <c r="M70" s="1"/>
      <c r="N70" s="1"/>
    </row>
    <row r="71" spans="1:14" ht="14.4">
      <c r="A71" s="1"/>
      <c r="B71" s="1"/>
      <c r="C71" s="1"/>
      <c r="D71" s="1"/>
      <c r="E71" s="1"/>
      <c r="F71" s="1"/>
      <c r="G71" s="1"/>
      <c r="H71" s="1"/>
      <c r="I71" s="1"/>
      <c r="J71" s="1"/>
      <c r="K71" s="1"/>
      <c r="L71" s="1"/>
      <c r="M71" s="1"/>
      <c r="N71" s="1"/>
    </row>
    <row r="72" spans="1:14" ht="14.4">
      <c r="A72" s="1"/>
      <c r="B72" s="1"/>
      <c r="C72" s="1"/>
      <c r="D72" s="1"/>
      <c r="E72" s="1"/>
      <c r="F72" s="1"/>
      <c r="G72" s="1"/>
      <c r="H72" s="1"/>
      <c r="I72" s="1"/>
      <c r="J72" s="1"/>
      <c r="K72" s="1"/>
      <c r="L72" s="1"/>
      <c r="M72" s="1"/>
      <c r="N72" s="1"/>
    </row>
    <row r="73" spans="1:14" ht="14.4">
      <c r="A73" s="1"/>
      <c r="B73" s="1"/>
      <c r="C73" s="1"/>
      <c r="D73" s="1"/>
      <c r="E73" s="1"/>
      <c r="F73" s="1"/>
      <c r="G73" s="1"/>
      <c r="H73" s="1"/>
      <c r="I73" s="1"/>
      <c r="J73" s="1"/>
      <c r="K73" s="1"/>
      <c r="L73" s="1"/>
      <c r="M73" s="1"/>
      <c r="N73" s="1"/>
    </row>
    <row r="74" spans="1:14" ht="14.4">
      <c r="A74" s="1"/>
      <c r="B74" s="1"/>
      <c r="C74" s="1"/>
      <c r="D74" s="1"/>
      <c r="E74" s="1"/>
      <c r="F74" s="1"/>
      <c r="G74" s="1"/>
      <c r="H74" s="1"/>
      <c r="I74" s="1"/>
      <c r="J74" s="1"/>
      <c r="K74" s="1"/>
      <c r="L74" s="1"/>
      <c r="M74" s="1"/>
      <c r="N74" s="1"/>
    </row>
    <row r="75" spans="1:14" ht="14.4">
      <c r="A75" s="1"/>
      <c r="B75" s="1"/>
      <c r="C75" s="1"/>
      <c r="D75" s="1"/>
      <c r="E75" s="1"/>
      <c r="F75" s="1"/>
      <c r="G75" s="1"/>
      <c r="H75" s="1"/>
      <c r="I75" s="1"/>
      <c r="J75" s="1"/>
      <c r="K75" s="1"/>
      <c r="L75" s="1"/>
      <c r="M75" s="1"/>
      <c r="N75" s="1"/>
    </row>
    <row r="76" spans="1:14" ht="14.4">
      <c r="A76" s="1"/>
      <c r="B76" s="1"/>
      <c r="C76" s="1"/>
      <c r="D76" s="1"/>
      <c r="E76" s="1"/>
      <c r="F76" s="1"/>
      <c r="G76" s="1"/>
      <c r="H76" s="1"/>
      <c r="I76" s="1"/>
      <c r="J76" s="1"/>
      <c r="K76" s="1"/>
      <c r="L76" s="1"/>
      <c r="M76" s="1"/>
      <c r="N76" s="1"/>
    </row>
    <row r="77" spans="1:14" ht="14.4">
      <c r="A77" s="1"/>
      <c r="B77" s="1"/>
      <c r="C77" s="1"/>
      <c r="D77" s="1"/>
      <c r="E77" s="1"/>
      <c r="F77" s="1"/>
      <c r="G77" s="1"/>
      <c r="H77" s="1"/>
      <c r="I77" s="1"/>
      <c r="J77" s="1"/>
      <c r="K77" s="1"/>
      <c r="L77" s="1"/>
      <c r="M77" s="1"/>
      <c r="N77" s="1"/>
    </row>
    <row r="78" spans="1:14" ht="14.4">
      <c r="A78" s="1"/>
      <c r="B78" s="1"/>
      <c r="C78" s="1"/>
      <c r="D78" s="1"/>
      <c r="E78" s="1"/>
      <c r="F78" s="1"/>
      <c r="G78" s="1"/>
      <c r="H78" s="1"/>
      <c r="I78" s="1"/>
      <c r="J78" s="1"/>
      <c r="K78" s="1"/>
      <c r="L78" s="1"/>
      <c r="M78" s="1"/>
      <c r="N78" s="1"/>
    </row>
    <row r="79" spans="1:14" ht="14.4">
      <c r="A79" s="1"/>
      <c r="B79" s="1"/>
      <c r="C79" s="1"/>
      <c r="D79" s="1"/>
      <c r="E79" s="1"/>
      <c r="F79" s="1"/>
      <c r="G79" s="1"/>
      <c r="H79" s="1"/>
      <c r="I79" s="1"/>
      <c r="J79" s="1"/>
      <c r="K79" s="1"/>
      <c r="L79" s="1"/>
      <c r="M79" s="1"/>
      <c r="N79" s="1"/>
    </row>
    <row r="80" spans="1:14" ht="14.4">
      <c r="A80" s="1"/>
      <c r="B80" s="1"/>
      <c r="C80" s="1"/>
      <c r="D80" s="1"/>
      <c r="E80" s="1"/>
      <c r="F80" s="1"/>
      <c r="G80" s="1"/>
      <c r="H80" s="1"/>
      <c r="I80" s="1"/>
      <c r="J80" s="1"/>
      <c r="K80" s="1"/>
      <c r="L80" s="1"/>
      <c r="M80" s="1"/>
      <c r="N80" s="1"/>
    </row>
    <row r="81" spans="1:14" ht="14.4">
      <c r="A81" s="1"/>
      <c r="B81" s="1"/>
      <c r="C81" s="1"/>
      <c r="D81" s="1"/>
      <c r="E81" s="1"/>
      <c r="F81" s="1"/>
      <c r="G81" s="1"/>
      <c r="H81" s="1"/>
      <c r="I81" s="1"/>
      <c r="J81" s="1"/>
      <c r="K81" s="1"/>
      <c r="L81" s="1"/>
      <c r="M81" s="1"/>
      <c r="N81" s="1"/>
    </row>
    <row r="82" spans="1:14" ht="14.4">
      <c r="A82" s="1"/>
      <c r="B82" s="1"/>
      <c r="C82" s="1"/>
      <c r="D82" s="1"/>
      <c r="E82" s="1"/>
      <c r="F82" s="1"/>
      <c r="G82" s="1"/>
      <c r="H82" s="1"/>
      <c r="I82" s="1"/>
      <c r="J82" s="1"/>
      <c r="K82" s="1"/>
      <c r="L82" s="1"/>
      <c r="M82" s="1"/>
      <c r="N82" s="1"/>
    </row>
    <row r="83" spans="1:14" ht="14.4">
      <c r="A83" s="1"/>
      <c r="B83" s="1"/>
      <c r="C83" s="1"/>
      <c r="D83" s="1"/>
      <c r="E83" s="1"/>
      <c r="F83" s="1"/>
      <c r="G83" s="1"/>
      <c r="H83" s="1"/>
      <c r="I83" s="1"/>
      <c r="J83" s="1"/>
      <c r="K83" s="1"/>
      <c r="L83" s="1"/>
      <c r="M83" s="1"/>
      <c r="N83" s="1"/>
    </row>
    <row r="84" spans="1:14" ht="14.4">
      <c r="A84" s="1"/>
      <c r="B84" s="1"/>
      <c r="C84" s="1"/>
      <c r="D84" s="1"/>
      <c r="E84" s="1"/>
      <c r="F84" s="1"/>
      <c r="G84" s="1"/>
      <c r="H84" s="1"/>
      <c r="I84" s="1"/>
      <c r="J84" s="1"/>
      <c r="K84" s="1"/>
      <c r="L84" s="1"/>
      <c r="M84" s="1"/>
      <c r="N84" s="1"/>
    </row>
    <row r="85" spans="1:14" ht="14.4">
      <c r="A85" s="1"/>
      <c r="B85" s="1"/>
      <c r="C85" s="1"/>
      <c r="D85" s="1"/>
      <c r="E85" s="1"/>
      <c r="F85" s="1"/>
      <c r="G85" s="1"/>
      <c r="H85" s="1"/>
      <c r="I85" s="1"/>
      <c r="J85" s="1"/>
      <c r="K85" s="1"/>
      <c r="L85" s="1"/>
      <c r="M85" s="1"/>
      <c r="N85" s="1"/>
    </row>
    <row r="86" spans="1:14" ht="14.4">
      <c r="A86" s="1"/>
      <c r="B86" s="1"/>
      <c r="C86" s="1"/>
      <c r="D86" s="1"/>
      <c r="E86" s="1"/>
      <c r="F86" s="1"/>
      <c r="G86" s="1"/>
      <c r="H86" s="1"/>
      <c r="I86" s="1"/>
      <c r="J86" s="1"/>
      <c r="K86" s="1"/>
      <c r="L86" s="1"/>
      <c r="M86" s="1"/>
      <c r="N86" s="1"/>
    </row>
    <row r="87" spans="1:14" ht="14.4">
      <c r="A87" s="1"/>
      <c r="B87" s="1"/>
      <c r="C87" s="1"/>
      <c r="D87" s="1"/>
      <c r="E87" s="1"/>
      <c r="F87" s="1"/>
      <c r="G87" s="1"/>
      <c r="H87" s="1"/>
      <c r="I87" s="1"/>
      <c r="J87" s="1"/>
      <c r="K87" s="1"/>
      <c r="L87" s="1"/>
      <c r="M87" s="1"/>
      <c r="N87" s="1"/>
    </row>
    <row r="88" spans="1:14" ht="14.4">
      <c r="A88" s="1"/>
      <c r="B88" s="1"/>
      <c r="C88" s="1"/>
      <c r="D88" s="1"/>
      <c r="E88" s="1"/>
      <c r="F88" s="1"/>
      <c r="G88" s="1"/>
      <c r="H88" s="1"/>
      <c r="I88" s="1"/>
      <c r="J88" s="1"/>
      <c r="K88" s="1"/>
      <c r="L88" s="1"/>
      <c r="M88" s="1"/>
      <c r="N88" s="1"/>
    </row>
    <row r="89" spans="1:14" ht="14.4">
      <c r="A89" s="1"/>
      <c r="B89" s="1"/>
      <c r="C89" s="1"/>
      <c r="D89" s="1"/>
      <c r="E89" s="1"/>
      <c r="F89" s="1"/>
      <c r="G89" s="1"/>
      <c r="H89" s="1"/>
      <c r="I89" s="1"/>
      <c r="J89" s="1"/>
      <c r="K89" s="1"/>
      <c r="L89" s="1"/>
      <c r="M89" s="1"/>
      <c r="N89" s="1"/>
    </row>
    <row r="90" spans="1:14" ht="14.4">
      <c r="A90" s="1"/>
      <c r="B90" s="1"/>
      <c r="C90" s="1"/>
      <c r="D90" s="1"/>
      <c r="E90" s="1"/>
      <c r="F90" s="1"/>
      <c r="G90" s="1"/>
      <c r="H90" s="1"/>
      <c r="I90" s="1"/>
      <c r="J90" s="1"/>
      <c r="K90" s="1"/>
      <c r="L90" s="1"/>
      <c r="M90" s="1"/>
      <c r="N90" s="1"/>
    </row>
    <row r="91" spans="1:14" ht="14.4">
      <c r="A91" s="1"/>
      <c r="B91" s="1"/>
      <c r="C91" s="1"/>
      <c r="D91" s="1"/>
      <c r="E91" s="1"/>
      <c r="F91" s="1"/>
      <c r="G91" s="1"/>
      <c r="H91" s="1"/>
      <c r="I91" s="1"/>
      <c r="J91" s="1"/>
      <c r="K91" s="1"/>
      <c r="L91" s="1"/>
      <c r="M91" s="1"/>
      <c r="N91" s="1"/>
    </row>
    <row r="92" spans="1:14" ht="14.4">
      <c r="A92" s="1"/>
      <c r="B92" s="1"/>
      <c r="C92" s="1"/>
      <c r="D92" s="1"/>
      <c r="E92" s="1"/>
      <c r="F92" s="1"/>
      <c r="G92" s="1"/>
      <c r="H92" s="1"/>
      <c r="I92" s="1"/>
      <c r="J92" s="1"/>
      <c r="K92" s="1"/>
      <c r="L92" s="1"/>
      <c r="M92" s="1"/>
      <c r="N92" s="1"/>
    </row>
    <row r="93" spans="1:14" ht="14.4">
      <c r="A93" s="1"/>
      <c r="B93" s="1"/>
      <c r="C93" s="1"/>
      <c r="D93" s="1"/>
      <c r="E93" s="1"/>
      <c r="F93" s="1"/>
      <c r="G93" s="1"/>
      <c r="H93" s="1"/>
      <c r="I93" s="1"/>
      <c r="J93" s="1"/>
      <c r="K93" s="1"/>
      <c r="L93" s="1"/>
      <c r="M93" s="1"/>
      <c r="N93" s="1"/>
    </row>
    <row r="94" spans="1:14" ht="14.4">
      <c r="A94" s="1"/>
      <c r="B94" s="1"/>
      <c r="C94" s="1"/>
      <c r="D94" s="1"/>
      <c r="E94" s="1"/>
      <c r="F94" s="1"/>
      <c r="G94" s="1"/>
      <c r="H94" s="1"/>
      <c r="I94" s="1"/>
      <c r="J94" s="1"/>
      <c r="K94" s="1"/>
      <c r="L94" s="1"/>
      <c r="M94" s="1"/>
      <c r="N94" s="1"/>
    </row>
    <row r="95" spans="1:14" ht="14.4">
      <c r="A95" s="1"/>
      <c r="B95" s="1"/>
      <c r="C95" s="1"/>
      <c r="D95" s="1"/>
      <c r="E95" s="1"/>
      <c r="F95" s="1"/>
      <c r="G95" s="1"/>
      <c r="H95" s="1"/>
      <c r="I95" s="1"/>
      <c r="J95" s="1"/>
      <c r="K95" s="1"/>
      <c r="L95" s="1"/>
      <c r="M95" s="1"/>
      <c r="N95" s="1"/>
    </row>
    <row r="96" spans="1:14" ht="14.4">
      <c r="A96" s="1"/>
      <c r="B96" s="1"/>
      <c r="C96" s="1"/>
      <c r="D96" s="1"/>
      <c r="E96" s="1"/>
      <c r="F96" s="1"/>
      <c r="G96" s="1"/>
      <c r="H96" s="1"/>
      <c r="I96" s="1"/>
      <c r="J96" s="1"/>
      <c r="K96" s="1"/>
      <c r="L96" s="1"/>
      <c r="M96" s="1"/>
      <c r="N96" s="1"/>
    </row>
    <row r="97" spans="1:14" ht="14.4">
      <c r="A97" s="1"/>
      <c r="B97" s="1"/>
      <c r="C97" s="1"/>
      <c r="D97" s="1"/>
      <c r="E97" s="1"/>
      <c r="F97" s="1"/>
      <c r="G97" s="1"/>
      <c r="H97" s="1"/>
      <c r="I97" s="1"/>
      <c r="J97" s="1"/>
      <c r="K97" s="1"/>
      <c r="L97" s="1"/>
      <c r="M97" s="1"/>
      <c r="N97" s="1"/>
    </row>
    <row r="98" spans="1:14" ht="14.4">
      <c r="A98" s="1"/>
      <c r="B98" s="1"/>
      <c r="C98" s="1"/>
      <c r="D98" s="1"/>
      <c r="E98" s="1"/>
      <c r="F98" s="1"/>
      <c r="G98" s="1"/>
      <c r="H98" s="1"/>
      <c r="I98" s="1"/>
      <c r="J98" s="1"/>
      <c r="K98" s="1"/>
      <c r="L98" s="1"/>
      <c r="M98" s="1"/>
      <c r="N98" s="1"/>
    </row>
    <row r="99" spans="1:14" ht="14.4">
      <c r="A99" s="1"/>
      <c r="B99" s="1"/>
      <c r="C99" s="1"/>
      <c r="D99" s="1"/>
      <c r="E99" s="1"/>
      <c r="F99" s="1"/>
      <c r="G99" s="1"/>
      <c r="H99" s="1"/>
      <c r="I99" s="1"/>
      <c r="J99" s="1"/>
      <c r="K99" s="1"/>
      <c r="L99" s="1"/>
      <c r="M99" s="1"/>
      <c r="N99" s="1"/>
    </row>
    <row r="100" spans="1:14" ht="14.4">
      <c r="A100" s="1"/>
      <c r="B100" s="1"/>
      <c r="C100" s="1"/>
      <c r="D100" s="1"/>
      <c r="E100" s="1"/>
      <c r="F100" s="1"/>
      <c r="G100" s="1"/>
      <c r="H100" s="1"/>
      <c r="I100" s="1"/>
      <c r="J100" s="1"/>
      <c r="K100" s="1"/>
      <c r="L100" s="1"/>
      <c r="M100" s="1"/>
      <c r="N100" s="1"/>
    </row>
    <row r="101" spans="1:14" ht="14.4">
      <c r="A101" s="1"/>
      <c r="B101" s="1"/>
      <c r="C101" s="1"/>
      <c r="D101" s="1"/>
      <c r="E101" s="1"/>
      <c r="F101" s="1"/>
      <c r="G101" s="1"/>
      <c r="H101" s="1"/>
      <c r="I101" s="1"/>
      <c r="J101" s="1"/>
      <c r="K101" s="1"/>
      <c r="L101" s="1"/>
      <c r="M101" s="1"/>
      <c r="N101" s="1"/>
    </row>
    <row r="102" spans="1:14" ht="14.4">
      <c r="A102" s="1"/>
      <c r="B102" s="1"/>
      <c r="C102" s="1"/>
      <c r="D102" s="1"/>
      <c r="E102" s="1"/>
      <c r="F102" s="1"/>
      <c r="G102" s="1"/>
      <c r="H102" s="1"/>
      <c r="I102" s="1"/>
      <c r="J102" s="1"/>
      <c r="K102" s="1"/>
      <c r="L102" s="1"/>
      <c r="M102" s="1"/>
      <c r="N102" s="1"/>
    </row>
    <row r="103" spans="1:14" ht="14.4">
      <c r="A103" s="1"/>
      <c r="B103" s="1"/>
      <c r="C103" s="1"/>
      <c r="D103" s="1"/>
      <c r="E103" s="1"/>
      <c r="F103" s="1"/>
      <c r="G103" s="1"/>
      <c r="H103" s="1"/>
      <c r="I103" s="1"/>
      <c r="J103" s="1"/>
      <c r="K103" s="1"/>
      <c r="L103" s="1"/>
      <c r="M103" s="1"/>
      <c r="N103" s="1"/>
    </row>
    <row r="104" spans="1:14" ht="14.4">
      <c r="A104" s="1"/>
      <c r="B104" s="1"/>
      <c r="C104" s="1"/>
      <c r="D104" s="1"/>
      <c r="E104" s="1"/>
      <c r="F104" s="1"/>
      <c r="G104" s="1"/>
      <c r="H104" s="1"/>
      <c r="I104" s="1"/>
      <c r="J104" s="1"/>
      <c r="K104" s="1"/>
      <c r="L104" s="1"/>
      <c r="M104" s="1"/>
      <c r="N104" s="1"/>
    </row>
    <row r="105" spans="1:14" ht="14.4">
      <c r="A105" s="1"/>
      <c r="B105" s="1"/>
      <c r="C105" s="1"/>
      <c r="D105" s="1"/>
      <c r="E105" s="1"/>
      <c r="F105" s="1"/>
      <c r="G105" s="1"/>
      <c r="H105" s="1"/>
      <c r="I105" s="1"/>
      <c r="J105" s="1"/>
      <c r="K105" s="1"/>
      <c r="L105" s="1"/>
      <c r="M105" s="1"/>
      <c r="N105" s="1"/>
    </row>
    <row r="106" spans="1:14" ht="14.4">
      <c r="A106" s="1"/>
      <c r="B106" s="1"/>
      <c r="C106" s="1"/>
      <c r="D106" s="1"/>
      <c r="E106" s="1"/>
      <c r="F106" s="1"/>
      <c r="G106" s="1"/>
      <c r="H106" s="1"/>
      <c r="I106" s="1"/>
      <c r="J106" s="1"/>
      <c r="K106" s="1"/>
      <c r="L106" s="1"/>
      <c r="M106" s="1"/>
      <c r="N106" s="1"/>
    </row>
    <row r="107" spans="1:14" ht="14.4">
      <c r="A107" s="1"/>
      <c r="B107" s="1"/>
      <c r="C107" s="1"/>
      <c r="D107" s="1"/>
      <c r="E107" s="1"/>
      <c r="F107" s="1"/>
      <c r="G107" s="1"/>
      <c r="H107" s="1"/>
      <c r="I107" s="1"/>
      <c r="J107" s="1"/>
      <c r="K107" s="1"/>
      <c r="L107" s="1"/>
      <c r="M107" s="1"/>
      <c r="N107" s="1"/>
    </row>
    <row r="108" spans="1:14" ht="14.4">
      <c r="A108" s="1"/>
      <c r="B108" s="1"/>
      <c r="C108" s="1"/>
      <c r="D108" s="1"/>
      <c r="E108" s="1"/>
      <c r="F108" s="1"/>
      <c r="G108" s="1"/>
      <c r="H108" s="1"/>
      <c r="I108" s="1"/>
      <c r="J108" s="1"/>
      <c r="K108" s="1"/>
      <c r="L108" s="1"/>
      <c r="M108" s="1"/>
      <c r="N108" s="1"/>
    </row>
    <row r="109" spans="1:14" ht="14.4">
      <c r="A109" s="1"/>
      <c r="B109" s="1"/>
      <c r="C109" s="1"/>
      <c r="D109" s="1"/>
      <c r="E109" s="1"/>
      <c r="F109" s="1"/>
      <c r="G109" s="1"/>
      <c r="H109" s="1"/>
      <c r="I109" s="1"/>
      <c r="J109" s="1"/>
      <c r="K109" s="1"/>
      <c r="L109" s="1"/>
      <c r="M109" s="1"/>
      <c r="N109" s="1"/>
    </row>
    <row r="110" spans="1:14" ht="14.4">
      <c r="A110" s="1"/>
      <c r="B110" s="1"/>
      <c r="C110" s="1"/>
      <c r="D110" s="1"/>
      <c r="E110" s="1"/>
      <c r="F110" s="1"/>
      <c r="G110" s="1"/>
      <c r="H110" s="1"/>
      <c r="I110" s="1"/>
      <c r="J110" s="1"/>
      <c r="K110" s="1"/>
      <c r="L110" s="1"/>
      <c r="M110" s="1"/>
      <c r="N110" s="1"/>
    </row>
    <row r="111" spans="1:14" ht="14.4">
      <c r="A111" s="1"/>
      <c r="B111" s="1"/>
      <c r="C111" s="1"/>
      <c r="D111" s="1"/>
      <c r="E111" s="1"/>
      <c r="F111" s="1"/>
      <c r="G111" s="1"/>
      <c r="H111" s="1"/>
      <c r="I111" s="1"/>
      <c r="J111" s="1"/>
      <c r="K111" s="1"/>
      <c r="L111" s="1"/>
      <c r="M111" s="1"/>
      <c r="N111" s="1"/>
    </row>
    <row r="112" spans="1:14" ht="14.4">
      <c r="A112" s="1"/>
      <c r="B112" s="1"/>
      <c r="C112" s="1"/>
      <c r="D112" s="1"/>
      <c r="E112" s="1"/>
      <c r="F112" s="1"/>
      <c r="G112" s="1"/>
      <c r="H112" s="1"/>
      <c r="I112" s="1"/>
      <c r="J112" s="1"/>
      <c r="K112" s="1"/>
      <c r="L112" s="1"/>
      <c r="M112" s="1"/>
      <c r="N112" s="1"/>
    </row>
    <row r="113" spans="1:14" ht="14.4">
      <c r="A113" s="1"/>
      <c r="B113" s="1"/>
      <c r="C113" s="1"/>
      <c r="D113" s="1"/>
      <c r="E113" s="1"/>
      <c r="F113" s="1"/>
      <c r="G113" s="1"/>
      <c r="H113" s="1"/>
      <c r="I113" s="1"/>
      <c r="J113" s="1"/>
      <c r="K113" s="1"/>
      <c r="L113" s="1"/>
      <c r="M113" s="1"/>
      <c r="N113" s="1"/>
    </row>
    <row r="114" spans="1:14" ht="14.4">
      <c r="A114" s="1"/>
      <c r="B114" s="1"/>
      <c r="C114" s="1"/>
      <c r="D114" s="1"/>
      <c r="E114" s="1"/>
      <c r="F114" s="1"/>
      <c r="G114" s="1"/>
      <c r="H114" s="1"/>
      <c r="I114" s="1"/>
      <c r="J114" s="1"/>
      <c r="K114" s="1"/>
      <c r="L114" s="1"/>
      <c r="M114" s="1"/>
      <c r="N114" s="1"/>
    </row>
    <row r="115" spans="1:14" ht="14.4">
      <c r="A115" s="1"/>
      <c r="B115" s="1"/>
      <c r="C115" s="1"/>
      <c r="D115" s="1"/>
      <c r="E115" s="1"/>
      <c r="F115" s="1"/>
      <c r="G115" s="1"/>
      <c r="H115" s="1"/>
      <c r="I115" s="1"/>
      <c r="J115" s="1"/>
      <c r="K115" s="1"/>
      <c r="L115" s="1"/>
      <c r="M115" s="1"/>
      <c r="N115" s="1"/>
    </row>
    <row r="116" spans="1:14" ht="14.4">
      <c r="A116" s="1"/>
      <c r="B116" s="1"/>
      <c r="C116" s="1"/>
      <c r="D116" s="1"/>
      <c r="E116" s="1"/>
      <c r="F116" s="1"/>
      <c r="G116" s="1"/>
      <c r="H116" s="1"/>
      <c r="I116" s="1"/>
      <c r="J116" s="1"/>
      <c r="K116" s="1"/>
      <c r="L116" s="1"/>
      <c r="M116" s="1"/>
      <c r="N116" s="1"/>
    </row>
    <row r="117" spans="1:14" ht="14.4">
      <c r="A117" s="1"/>
      <c r="B117" s="1"/>
      <c r="C117" s="1"/>
      <c r="D117" s="1"/>
      <c r="E117" s="1"/>
      <c r="F117" s="1"/>
      <c r="G117" s="1"/>
      <c r="H117" s="1"/>
      <c r="I117" s="1"/>
      <c r="J117" s="1"/>
      <c r="K117" s="1"/>
      <c r="L117" s="1"/>
      <c r="M117" s="1"/>
      <c r="N117" s="1"/>
    </row>
    <row r="118" spans="1:14" ht="14.4">
      <c r="A118" s="1"/>
      <c r="B118" s="1"/>
      <c r="C118" s="1"/>
      <c r="D118" s="1"/>
      <c r="E118" s="1"/>
      <c r="F118" s="1"/>
      <c r="G118" s="1"/>
      <c r="H118" s="1"/>
      <c r="I118" s="1"/>
      <c r="J118" s="1"/>
      <c r="K118" s="1"/>
      <c r="L118" s="1"/>
      <c r="M118" s="1"/>
      <c r="N118" s="1"/>
    </row>
    <row r="119" spans="1:14" ht="14.4">
      <c r="A119" s="1"/>
      <c r="B119" s="1"/>
      <c r="C119" s="1"/>
      <c r="D119" s="1"/>
      <c r="E119" s="1"/>
      <c r="F119" s="1"/>
      <c r="G119" s="1"/>
      <c r="H119" s="1"/>
      <c r="I119" s="1"/>
      <c r="J119" s="1"/>
      <c r="K119" s="1"/>
      <c r="L119" s="1"/>
      <c r="M119" s="1"/>
      <c r="N119" s="1"/>
    </row>
    <row r="120" spans="1:14" ht="14.4">
      <c r="A120" s="1"/>
      <c r="B120" s="1"/>
      <c r="C120" s="1"/>
      <c r="D120" s="1"/>
      <c r="E120" s="1"/>
      <c r="F120" s="1"/>
      <c r="G120" s="1"/>
      <c r="H120" s="1"/>
      <c r="I120" s="1"/>
      <c r="J120" s="1"/>
      <c r="K120" s="1"/>
      <c r="L120" s="1"/>
      <c r="M120" s="1"/>
      <c r="N120" s="1"/>
    </row>
    <row r="121" spans="1:14" ht="14.4">
      <c r="A121" s="1"/>
      <c r="B121" s="1"/>
      <c r="C121" s="1"/>
      <c r="D121" s="1"/>
      <c r="E121" s="1"/>
      <c r="F121" s="1"/>
      <c r="G121" s="1"/>
      <c r="H121" s="1"/>
      <c r="I121" s="1"/>
      <c r="J121" s="1"/>
      <c r="K121" s="1"/>
      <c r="L121" s="1"/>
      <c r="M121" s="1"/>
      <c r="N121" s="1"/>
    </row>
    <row r="122" spans="1:14" ht="14.4">
      <c r="A122" s="1"/>
      <c r="B122" s="1"/>
      <c r="C122" s="1"/>
      <c r="D122" s="1"/>
      <c r="E122" s="1"/>
      <c r="F122" s="1"/>
      <c r="G122" s="1"/>
      <c r="H122" s="1"/>
      <c r="I122" s="1"/>
      <c r="J122" s="1"/>
      <c r="K122" s="1"/>
      <c r="L122" s="1"/>
      <c r="M122" s="1"/>
      <c r="N122" s="1"/>
    </row>
    <row r="123" spans="1:14" ht="14.4">
      <c r="A123" s="1"/>
      <c r="B123" s="1"/>
      <c r="C123" s="1"/>
      <c r="D123" s="1"/>
      <c r="E123" s="1"/>
      <c r="F123" s="1"/>
      <c r="G123" s="1"/>
      <c r="H123" s="1"/>
      <c r="I123" s="1"/>
      <c r="J123" s="1"/>
      <c r="K123" s="1"/>
      <c r="L123" s="1"/>
      <c r="M123" s="1"/>
      <c r="N123" s="1"/>
    </row>
    <row r="124" spans="1:14" ht="14.4">
      <c r="A124" s="1"/>
      <c r="B124" s="1"/>
      <c r="C124" s="1"/>
      <c r="D124" s="1"/>
      <c r="E124" s="1"/>
      <c r="F124" s="1"/>
      <c r="G124" s="1"/>
      <c r="H124" s="1"/>
      <c r="I124" s="1"/>
      <c r="J124" s="1"/>
      <c r="K124" s="1"/>
      <c r="L124" s="1"/>
      <c r="M124" s="1"/>
      <c r="N124" s="1"/>
    </row>
    <row r="125" spans="1:14" ht="14.4">
      <c r="A125" s="1"/>
      <c r="B125" s="1"/>
      <c r="C125" s="1"/>
      <c r="D125" s="1"/>
      <c r="E125" s="1"/>
      <c r="F125" s="1"/>
      <c r="G125" s="1"/>
      <c r="H125" s="1"/>
      <c r="I125" s="1"/>
      <c r="J125" s="1"/>
      <c r="K125" s="1"/>
      <c r="L125" s="1"/>
      <c r="M125" s="1"/>
      <c r="N125" s="1"/>
    </row>
    <row r="126" spans="1:14" ht="14.4">
      <c r="A126" s="1"/>
      <c r="B126" s="1"/>
      <c r="C126" s="1"/>
      <c r="D126" s="1"/>
      <c r="E126" s="1"/>
      <c r="F126" s="1"/>
      <c r="G126" s="1"/>
      <c r="H126" s="1"/>
      <c r="I126" s="1"/>
      <c r="J126" s="1"/>
      <c r="K126" s="1"/>
      <c r="L126" s="1"/>
      <c r="M126" s="1"/>
      <c r="N126" s="1"/>
    </row>
    <row r="127" spans="1:14" ht="14.4">
      <c r="A127" s="1"/>
      <c r="B127" s="1"/>
      <c r="C127" s="1"/>
      <c r="D127" s="1"/>
      <c r="E127" s="1"/>
      <c r="F127" s="1"/>
      <c r="G127" s="1"/>
      <c r="H127" s="1"/>
      <c r="I127" s="1"/>
      <c r="J127" s="1"/>
      <c r="K127" s="1"/>
      <c r="L127" s="1"/>
      <c r="M127" s="1"/>
      <c r="N127" s="1"/>
    </row>
    <row r="128" spans="1:14" ht="14.4">
      <c r="A128" s="1"/>
      <c r="B128" s="1"/>
      <c r="C128" s="1"/>
      <c r="D128" s="1"/>
      <c r="E128" s="1"/>
      <c r="F128" s="1"/>
      <c r="G128" s="1"/>
      <c r="H128" s="1"/>
      <c r="I128" s="1"/>
      <c r="J128" s="1"/>
      <c r="K128" s="1"/>
      <c r="L128" s="1"/>
      <c r="M128" s="1"/>
      <c r="N128" s="1"/>
    </row>
    <row r="129" spans="1:14" ht="14.4">
      <c r="A129" s="1"/>
      <c r="B129" s="1"/>
      <c r="C129" s="1"/>
      <c r="D129" s="1"/>
      <c r="E129" s="1"/>
      <c r="F129" s="1"/>
      <c r="G129" s="1"/>
      <c r="H129" s="1"/>
      <c r="I129" s="1"/>
      <c r="J129" s="1"/>
      <c r="K129" s="1"/>
      <c r="L129" s="1"/>
      <c r="M129" s="1"/>
      <c r="N129" s="1"/>
    </row>
    <row r="130" spans="1:14" ht="14.4">
      <c r="A130" s="1"/>
      <c r="B130" s="1"/>
      <c r="C130" s="1"/>
      <c r="D130" s="1"/>
      <c r="E130" s="1"/>
      <c r="F130" s="1"/>
      <c r="G130" s="1"/>
      <c r="H130" s="1"/>
      <c r="I130" s="1"/>
      <c r="J130" s="1"/>
      <c r="K130" s="1"/>
      <c r="L130" s="1"/>
      <c r="M130" s="1"/>
      <c r="N130" s="1"/>
    </row>
    <row r="131" spans="1:14" ht="14.4">
      <c r="A131" s="1"/>
      <c r="B131" s="1"/>
      <c r="C131" s="1"/>
      <c r="D131" s="1"/>
      <c r="E131" s="1"/>
      <c r="F131" s="1"/>
      <c r="G131" s="1"/>
      <c r="H131" s="1"/>
      <c r="I131" s="1"/>
      <c r="J131" s="1"/>
      <c r="K131" s="1"/>
      <c r="L131" s="1"/>
      <c r="M131" s="1"/>
      <c r="N131" s="1"/>
    </row>
    <row r="132" spans="1:14" ht="14.4">
      <c r="A132" s="1"/>
      <c r="B132" s="1"/>
      <c r="C132" s="1"/>
      <c r="D132" s="1"/>
      <c r="E132" s="1"/>
      <c r="F132" s="1"/>
      <c r="G132" s="1"/>
      <c r="H132" s="1"/>
      <c r="I132" s="1"/>
      <c r="J132" s="1"/>
      <c r="K132" s="1"/>
      <c r="L132" s="1"/>
      <c r="M132" s="1"/>
      <c r="N132" s="1"/>
    </row>
    <row r="133" spans="1:14" ht="14.4">
      <c r="A133" s="1"/>
      <c r="B133" s="1"/>
      <c r="C133" s="1"/>
      <c r="D133" s="1"/>
      <c r="E133" s="1"/>
      <c r="F133" s="1"/>
      <c r="G133" s="1"/>
      <c r="H133" s="1"/>
      <c r="I133" s="1"/>
      <c r="J133" s="1"/>
      <c r="K133" s="1"/>
      <c r="L133" s="1"/>
      <c r="M133" s="1"/>
      <c r="N133" s="1"/>
    </row>
    <row r="134" spans="1:14" ht="14.4">
      <c r="A134" s="1"/>
      <c r="B134" s="1"/>
      <c r="C134" s="1"/>
      <c r="D134" s="1"/>
      <c r="E134" s="1"/>
      <c r="F134" s="1"/>
      <c r="G134" s="1"/>
      <c r="H134" s="1"/>
      <c r="I134" s="1"/>
      <c r="J134" s="1"/>
      <c r="K134" s="1"/>
      <c r="L134" s="1"/>
      <c r="M134" s="1"/>
      <c r="N134" s="1"/>
    </row>
    <row r="135" spans="1:14" ht="14.4">
      <c r="A135" s="1"/>
      <c r="B135" s="1"/>
      <c r="C135" s="1"/>
      <c r="D135" s="1"/>
      <c r="E135" s="1"/>
      <c r="F135" s="1"/>
      <c r="G135" s="1"/>
      <c r="H135" s="1"/>
      <c r="I135" s="1"/>
      <c r="J135" s="1"/>
      <c r="K135" s="1"/>
      <c r="L135" s="1"/>
      <c r="M135" s="1"/>
      <c r="N135" s="1"/>
    </row>
    <row r="136" spans="1:14" ht="14.4">
      <c r="A136" s="1"/>
      <c r="B136" s="1"/>
      <c r="C136" s="1"/>
      <c r="D136" s="1"/>
      <c r="E136" s="1"/>
      <c r="F136" s="1"/>
      <c r="G136" s="1"/>
      <c r="H136" s="1"/>
      <c r="I136" s="1"/>
      <c r="J136" s="1"/>
      <c r="K136" s="1"/>
      <c r="L136" s="1"/>
      <c r="M136" s="1"/>
      <c r="N136" s="1"/>
    </row>
    <row r="137" spans="1:14" ht="14.4">
      <c r="A137" s="1"/>
      <c r="B137" s="1"/>
      <c r="C137" s="1"/>
      <c r="D137" s="1"/>
      <c r="E137" s="1"/>
      <c r="F137" s="1"/>
      <c r="G137" s="1"/>
      <c r="H137" s="1"/>
      <c r="I137" s="1"/>
      <c r="J137" s="1"/>
      <c r="K137" s="1"/>
      <c r="L137" s="1"/>
      <c r="M137" s="1"/>
      <c r="N137" s="1"/>
    </row>
    <row r="138" spans="1:14" ht="14.4">
      <c r="A138" s="1"/>
      <c r="B138" s="1"/>
      <c r="C138" s="1"/>
      <c r="D138" s="1"/>
      <c r="E138" s="1"/>
      <c r="F138" s="1"/>
      <c r="G138" s="1"/>
      <c r="H138" s="1"/>
      <c r="I138" s="1"/>
      <c r="J138" s="1"/>
      <c r="K138" s="1"/>
      <c r="L138" s="1"/>
      <c r="M138" s="1"/>
      <c r="N138" s="1"/>
    </row>
    <row r="139" spans="1:14" ht="14.4">
      <c r="A139" s="1"/>
      <c r="B139" s="1"/>
      <c r="C139" s="1"/>
      <c r="D139" s="1"/>
      <c r="E139" s="1"/>
      <c r="F139" s="1"/>
      <c r="G139" s="1"/>
      <c r="H139" s="1"/>
      <c r="I139" s="1"/>
      <c r="J139" s="1"/>
      <c r="K139" s="1"/>
      <c r="L139" s="1"/>
      <c r="M139" s="1"/>
      <c r="N139" s="1"/>
    </row>
    <row r="140" spans="1:14" ht="14.4">
      <c r="A140" s="1"/>
      <c r="B140" s="1"/>
      <c r="C140" s="1"/>
      <c r="D140" s="1"/>
      <c r="E140" s="1"/>
      <c r="F140" s="1"/>
      <c r="G140" s="1"/>
      <c r="H140" s="1"/>
      <c r="I140" s="1"/>
      <c r="J140" s="1"/>
      <c r="K140" s="1"/>
      <c r="L140" s="1"/>
      <c r="M140" s="1"/>
      <c r="N140" s="1"/>
    </row>
    <row r="141" spans="1:14" ht="14.4">
      <c r="A141" s="1"/>
      <c r="B141" s="1"/>
      <c r="C141" s="1"/>
      <c r="D141" s="1"/>
      <c r="E141" s="1"/>
      <c r="F141" s="1"/>
      <c r="G141" s="1"/>
      <c r="H141" s="1"/>
      <c r="I141" s="1"/>
      <c r="J141" s="1"/>
      <c r="K141" s="1"/>
      <c r="L141" s="1"/>
      <c r="M141" s="1"/>
      <c r="N141" s="1"/>
    </row>
    <row r="142" spans="1:14" ht="14.4">
      <c r="A142" s="1"/>
      <c r="B142" s="1"/>
      <c r="C142" s="1"/>
      <c r="D142" s="1"/>
      <c r="E142" s="1"/>
      <c r="F142" s="1"/>
      <c r="G142" s="1"/>
      <c r="H142" s="1"/>
      <c r="I142" s="1"/>
      <c r="J142" s="1"/>
      <c r="K142" s="1"/>
      <c r="L142" s="1"/>
      <c r="M142" s="1"/>
      <c r="N142" s="1"/>
    </row>
    <row r="143" spans="1:14" ht="14.4">
      <c r="A143" s="1"/>
      <c r="B143" s="1"/>
      <c r="C143" s="1"/>
      <c r="D143" s="1"/>
      <c r="E143" s="1"/>
      <c r="F143" s="1"/>
      <c r="G143" s="1"/>
      <c r="H143" s="1"/>
      <c r="I143" s="1"/>
      <c r="J143" s="1"/>
      <c r="K143" s="1"/>
      <c r="L143" s="1"/>
      <c r="M143" s="1"/>
      <c r="N143" s="1"/>
    </row>
    <row r="144" spans="1:14" ht="14.4">
      <c r="A144" s="1"/>
      <c r="B144" s="1"/>
      <c r="C144" s="1"/>
      <c r="D144" s="1"/>
      <c r="E144" s="1"/>
      <c r="F144" s="1"/>
      <c r="G144" s="1"/>
      <c r="H144" s="1"/>
      <c r="I144" s="1"/>
      <c r="J144" s="1"/>
      <c r="K144" s="1"/>
      <c r="L144" s="1"/>
      <c r="M144" s="1"/>
      <c r="N144" s="1"/>
    </row>
    <row r="145" spans="1:14" ht="14.4">
      <c r="A145" s="1"/>
      <c r="B145" s="1"/>
      <c r="C145" s="1"/>
      <c r="D145" s="1"/>
      <c r="E145" s="1"/>
      <c r="F145" s="1"/>
      <c r="G145" s="1"/>
      <c r="H145" s="1"/>
      <c r="I145" s="1"/>
      <c r="J145" s="1"/>
      <c r="K145" s="1"/>
      <c r="L145" s="1"/>
      <c r="M145" s="1"/>
      <c r="N145" s="1"/>
    </row>
    <row r="146" spans="1:14" ht="14.4">
      <c r="A146" s="1"/>
      <c r="B146" s="1"/>
      <c r="C146" s="1"/>
      <c r="D146" s="1"/>
      <c r="E146" s="1"/>
      <c r="F146" s="1"/>
      <c r="G146" s="1"/>
      <c r="H146" s="1"/>
      <c r="I146" s="1"/>
      <c r="J146" s="1"/>
      <c r="K146" s="1"/>
      <c r="L146" s="1"/>
      <c r="M146" s="1"/>
      <c r="N146" s="1"/>
    </row>
    <row r="147" spans="1:14" ht="14.4">
      <c r="A147" s="1"/>
      <c r="B147" s="1"/>
      <c r="C147" s="1"/>
      <c r="D147" s="1"/>
      <c r="E147" s="1"/>
      <c r="F147" s="1"/>
      <c r="G147" s="1"/>
      <c r="H147" s="1"/>
      <c r="I147" s="1"/>
      <c r="J147" s="1"/>
      <c r="K147" s="1"/>
      <c r="L147" s="1"/>
      <c r="M147" s="1"/>
      <c r="N147" s="1"/>
    </row>
    <row r="148" spans="1:14" ht="14.4">
      <c r="A148" s="1"/>
      <c r="B148" s="1"/>
      <c r="C148" s="1"/>
      <c r="D148" s="1"/>
      <c r="E148" s="1"/>
      <c r="F148" s="1"/>
      <c r="G148" s="1"/>
      <c r="H148" s="1"/>
      <c r="I148" s="1"/>
      <c r="J148" s="1"/>
      <c r="K148" s="1"/>
      <c r="L148" s="1"/>
      <c r="M148" s="1"/>
      <c r="N148" s="1"/>
    </row>
    <row r="149" spans="1:14" ht="14.4">
      <c r="A149" s="1"/>
      <c r="B149" s="1"/>
      <c r="C149" s="1"/>
      <c r="D149" s="1"/>
      <c r="E149" s="1"/>
      <c r="F149" s="1"/>
      <c r="G149" s="1"/>
      <c r="H149" s="1"/>
      <c r="I149" s="1"/>
      <c r="J149" s="1"/>
      <c r="K149" s="1"/>
      <c r="L149" s="1"/>
      <c r="M149" s="1"/>
      <c r="N149" s="1"/>
    </row>
    <row r="150" spans="1:14" ht="14.4">
      <c r="A150" s="1"/>
      <c r="B150" s="1"/>
      <c r="C150" s="1"/>
      <c r="D150" s="1"/>
      <c r="E150" s="1"/>
      <c r="F150" s="1"/>
      <c r="G150" s="1"/>
      <c r="H150" s="1"/>
      <c r="I150" s="1"/>
      <c r="J150" s="1"/>
      <c r="K150" s="1"/>
      <c r="L150" s="1"/>
      <c r="M150" s="1"/>
      <c r="N150" s="1"/>
    </row>
    <row r="151" spans="1:14" ht="14.4">
      <c r="A151" s="1"/>
      <c r="B151" s="1"/>
      <c r="C151" s="1"/>
      <c r="D151" s="1"/>
      <c r="E151" s="1"/>
      <c r="F151" s="1"/>
      <c r="G151" s="1"/>
      <c r="H151" s="1"/>
      <c r="I151" s="1"/>
      <c r="J151" s="1"/>
      <c r="K151" s="1"/>
      <c r="L151" s="1"/>
      <c r="M151" s="1"/>
      <c r="N151" s="1"/>
    </row>
    <row r="152" spans="1:14" ht="14.4">
      <c r="A152" s="1"/>
      <c r="B152" s="1"/>
      <c r="C152" s="1"/>
      <c r="D152" s="1"/>
      <c r="E152" s="1"/>
      <c r="F152" s="1"/>
      <c r="G152" s="1"/>
      <c r="H152" s="1"/>
      <c r="I152" s="1"/>
      <c r="J152" s="1"/>
      <c r="K152" s="1"/>
      <c r="L152" s="1"/>
      <c r="M152" s="1"/>
      <c r="N152" s="1"/>
    </row>
    <row r="153" spans="1:14" ht="14.4">
      <c r="A153" s="1"/>
      <c r="B153" s="1"/>
      <c r="C153" s="1"/>
      <c r="D153" s="1"/>
      <c r="E153" s="1"/>
      <c r="F153" s="1"/>
      <c r="G153" s="1"/>
      <c r="H153" s="1"/>
      <c r="I153" s="1"/>
      <c r="J153" s="1"/>
      <c r="K153" s="1"/>
      <c r="L153" s="1"/>
      <c r="M153" s="1"/>
      <c r="N153" s="1"/>
    </row>
    <row r="154" spans="1:14" ht="14.4">
      <c r="A154" s="1"/>
      <c r="B154" s="1"/>
      <c r="C154" s="1"/>
      <c r="D154" s="1"/>
      <c r="E154" s="1"/>
      <c r="F154" s="1"/>
      <c r="G154" s="1"/>
      <c r="H154" s="1"/>
      <c r="I154" s="1"/>
      <c r="J154" s="1"/>
      <c r="K154" s="1"/>
      <c r="L154" s="1"/>
      <c r="M154" s="1"/>
      <c r="N154" s="1"/>
    </row>
    <row r="155" spans="1:14" ht="14.4">
      <c r="A155" s="1"/>
      <c r="B155" s="1"/>
      <c r="C155" s="1"/>
      <c r="D155" s="1"/>
      <c r="E155" s="1"/>
      <c r="F155" s="1"/>
      <c r="G155" s="1"/>
      <c r="H155" s="1"/>
      <c r="I155" s="1"/>
      <c r="J155" s="1"/>
      <c r="K155" s="1"/>
      <c r="L155" s="1"/>
      <c r="M155" s="1"/>
      <c r="N155" s="1"/>
    </row>
    <row r="156" spans="1:14" ht="14.4">
      <c r="A156" s="1"/>
      <c r="B156" s="1"/>
      <c r="C156" s="1"/>
      <c r="D156" s="1"/>
      <c r="E156" s="1"/>
      <c r="F156" s="1"/>
      <c r="G156" s="1"/>
      <c r="H156" s="1"/>
      <c r="I156" s="1"/>
      <c r="J156" s="1"/>
      <c r="K156" s="1"/>
      <c r="L156" s="1"/>
      <c r="M156" s="1"/>
      <c r="N156" s="1"/>
    </row>
    <row r="157" spans="1:14" ht="14.4">
      <c r="A157" s="1"/>
      <c r="B157" s="1"/>
      <c r="C157" s="1"/>
      <c r="D157" s="1"/>
      <c r="E157" s="1"/>
      <c r="F157" s="1"/>
      <c r="G157" s="1"/>
      <c r="H157" s="1"/>
      <c r="I157" s="1"/>
      <c r="J157" s="1"/>
      <c r="K157" s="1"/>
      <c r="L157" s="1"/>
      <c r="M157" s="1"/>
      <c r="N157" s="1"/>
    </row>
    <row r="158" spans="1:14" ht="14.4">
      <c r="A158" s="1"/>
      <c r="B158" s="1"/>
      <c r="C158" s="1"/>
      <c r="D158" s="1"/>
      <c r="E158" s="1"/>
      <c r="F158" s="1"/>
      <c r="G158" s="1"/>
      <c r="H158" s="1"/>
      <c r="I158" s="1"/>
      <c r="J158" s="1"/>
      <c r="K158" s="1"/>
      <c r="L158" s="1"/>
      <c r="M158" s="1"/>
      <c r="N158" s="1"/>
    </row>
    <row r="159" spans="1:14" ht="14.4">
      <c r="A159" s="1"/>
      <c r="B159" s="1"/>
      <c r="C159" s="1"/>
      <c r="D159" s="1"/>
      <c r="E159" s="1"/>
      <c r="F159" s="1"/>
      <c r="G159" s="1"/>
      <c r="H159" s="1"/>
      <c r="I159" s="1"/>
      <c r="J159" s="1"/>
      <c r="K159" s="1"/>
      <c r="L159" s="1"/>
      <c r="M159" s="1"/>
      <c r="N159" s="1"/>
    </row>
    <row r="160" spans="1:14" ht="14.4">
      <c r="A160" s="1"/>
      <c r="B160" s="1"/>
      <c r="C160" s="1"/>
      <c r="D160" s="1"/>
      <c r="E160" s="1"/>
      <c r="F160" s="1"/>
      <c r="G160" s="1"/>
      <c r="H160" s="1"/>
      <c r="I160" s="1"/>
      <c r="J160" s="1"/>
      <c r="K160" s="1"/>
      <c r="L160" s="1"/>
      <c r="M160" s="1"/>
      <c r="N160" s="1"/>
    </row>
    <row r="161" spans="1:14" ht="14.4">
      <c r="A161" s="1"/>
      <c r="B161" s="1"/>
      <c r="C161" s="1"/>
      <c r="D161" s="1"/>
      <c r="E161" s="1"/>
      <c r="F161" s="1"/>
      <c r="G161" s="1"/>
      <c r="H161" s="1"/>
      <c r="I161" s="1"/>
      <c r="J161" s="1"/>
      <c r="K161" s="1"/>
      <c r="L161" s="1"/>
      <c r="M161" s="1"/>
      <c r="N161" s="1"/>
    </row>
    <row r="162" spans="1:14" ht="14.4">
      <c r="A162" s="1"/>
      <c r="B162" s="1"/>
      <c r="C162" s="1"/>
      <c r="D162" s="1"/>
      <c r="E162" s="1"/>
      <c r="F162" s="1"/>
      <c r="G162" s="1"/>
      <c r="H162" s="1"/>
      <c r="I162" s="1"/>
      <c r="J162" s="1"/>
      <c r="K162" s="1"/>
      <c r="L162" s="1"/>
      <c r="M162" s="1"/>
      <c r="N162" s="1"/>
    </row>
    <row r="163" spans="1:14" ht="14.4">
      <c r="A163" s="1"/>
      <c r="B163" s="1"/>
      <c r="C163" s="1"/>
      <c r="D163" s="1"/>
      <c r="E163" s="1"/>
      <c r="F163" s="1"/>
      <c r="G163" s="1"/>
      <c r="H163" s="1"/>
      <c r="I163" s="1"/>
      <c r="J163" s="1"/>
      <c r="K163" s="1"/>
      <c r="L163" s="1"/>
      <c r="M163" s="1"/>
      <c r="N163" s="1"/>
    </row>
    <row r="164" spans="1:14" ht="14.4">
      <c r="A164" s="1"/>
      <c r="B164" s="1"/>
      <c r="C164" s="1"/>
      <c r="D164" s="1"/>
      <c r="E164" s="1"/>
      <c r="F164" s="1"/>
      <c r="G164" s="1"/>
      <c r="H164" s="1"/>
      <c r="I164" s="1"/>
      <c r="J164" s="1"/>
      <c r="K164" s="1"/>
      <c r="L164" s="1"/>
      <c r="M164" s="1"/>
      <c r="N164" s="1"/>
    </row>
    <row r="165" spans="1:14" ht="14.4">
      <c r="A165" s="1"/>
      <c r="B165" s="1"/>
      <c r="C165" s="1"/>
      <c r="D165" s="1"/>
      <c r="E165" s="1"/>
      <c r="F165" s="1"/>
      <c r="G165" s="1"/>
      <c r="H165" s="1"/>
      <c r="I165" s="1"/>
      <c r="J165" s="1"/>
      <c r="K165" s="1"/>
      <c r="L165" s="1"/>
      <c r="M165" s="1"/>
      <c r="N165" s="1"/>
    </row>
    <row r="166" spans="1:14" ht="14.4">
      <c r="A166" s="1"/>
      <c r="B166" s="1"/>
      <c r="C166" s="1"/>
      <c r="D166" s="1"/>
      <c r="E166" s="1"/>
      <c r="F166" s="1"/>
      <c r="G166" s="1"/>
      <c r="H166" s="1"/>
      <c r="I166" s="1"/>
      <c r="J166" s="1"/>
      <c r="K166" s="1"/>
      <c r="L166" s="1"/>
      <c r="M166" s="1"/>
      <c r="N166" s="1"/>
    </row>
    <row r="167" spans="1:14" ht="14.4">
      <c r="A167" s="1"/>
      <c r="B167" s="1"/>
      <c r="C167" s="1"/>
      <c r="D167" s="1"/>
      <c r="E167" s="1"/>
      <c r="F167" s="1"/>
      <c r="G167" s="1"/>
      <c r="H167" s="1"/>
      <c r="I167" s="1"/>
      <c r="J167" s="1"/>
      <c r="K167" s="1"/>
      <c r="L167" s="1"/>
      <c r="M167" s="1"/>
      <c r="N167" s="1"/>
    </row>
    <row r="168" spans="1:14" ht="14.4">
      <c r="A168" s="1"/>
      <c r="B168" s="1"/>
      <c r="C168" s="1"/>
      <c r="D168" s="1"/>
      <c r="E168" s="1"/>
      <c r="F168" s="1"/>
      <c r="G168" s="1"/>
      <c r="H168" s="1"/>
      <c r="I168" s="1"/>
      <c r="J168" s="1"/>
      <c r="K168" s="1"/>
      <c r="L168" s="1"/>
      <c r="M168" s="1"/>
      <c r="N168" s="1"/>
    </row>
    <row r="169" spans="1:14" ht="14.4">
      <c r="A169" s="1"/>
      <c r="B169" s="1"/>
      <c r="C169" s="1"/>
      <c r="D169" s="1"/>
      <c r="E169" s="1"/>
      <c r="F169" s="1"/>
      <c r="G169" s="1"/>
      <c r="H169" s="1"/>
      <c r="I169" s="1"/>
      <c r="J169" s="1"/>
      <c r="K169" s="1"/>
      <c r="L169" s="1"/>
      <c r="M169" s="1"/>
      <c r="N169" s="1"/>
    </row>
    <row r="170" spans="1:14" ht="14.4">
      <c r="A170" s="1"/>
      <c r="B170" s="1"/>
      <c r="C170" s="1"/>
      <c r="D170" s="1"/>
      <c r="E170" s="1"/>
      <c r="F170" s="1"/>
      <c r="G170" s="1"/>
      <c r="H170" s="1"/>
      <c r="I170" s="1"/>
      <c r="J170" s="1"/>
      <c r="K170" s="1"/>
      <c r="L170" s="1"/>
      <c r="M170" s="1"/>
      <c r="N170" s="1"/>
    </row>
    <row r="171" spans="1:14" ht="14.4">
      <c r="A171" s="1"/>
      <c r="B171" s="1"/>
      <c r="C171" s="1"/>
      <c r="D171" s="1"/>
      <c r="E171" s="1"/>
      <c r="F171" s="1"/>
      <c r="G171" s="1"/>
      <c r="H171" s="1"/>
      <c r="I171" s="1"/>
      <c r="J171" s="1"/>
      <c r="K171" s="1"/>
      <c r="L171" s="1"/>
      <c r="M171" s="1"/>
      <c r="N171" s="1"/>
    </row>
    <row r="172" spans="1:14" ht="14.4">
      <c r="A172" s="1"/>
      <c r="B172" s="1"/>
      <c r="C172" s="1"/>
      <c r="D172" s="1"/>
      <c r="E172" s="1"/>
      <c r="F172" s="1"/>
      <c r="G172" s="1"/>
      <c r="H172" s="1"/>
      <c r="I172" s="1"/>
      <c r="J172" s="1"/>
      <c r="K172" s="1"/>
      <c r="L172" s="1"/>
      <c r="M172" s="1"/>
      <c r="N172" s="1"/>
    </row>
    <row r="173" spans="1:14" ht="14.4">
      <c r="A173" s="1"/>
      <c r="B173" s="1"/>
      <c r="C173" s="1"/>
      <c r="D173" s="1"/>
      <c r="E173" s="1"/>
      <c r="F173" s="1"/>
      <c r="G173" s="1"/>
      <c r="H173" s="1"/>
      <c r="I173" s="1"/>
      <c r="J173" s="1"/>
      <c r="K173" s="1"/>
      <c r="L173" s="1"/>
      <c r="M173" s="1"/>
      <c r="N173" s="1"/>
    </row>
    <row r="174" spans="1:14" ht="14.4">
      <c r="A174" s="1"/>
      <c r="B174" s="1"/>
      <c r="C174" s="1"/>
      <c r="D174" s="1"/>
      <c r="E174" s="1"/>
      <c r="F174" s="1"/>
      <c r="G174" s="1"/>
      <c r="H174" s="1"/>
      <c r="I174" s="1"/>
      <c r="J174" s="1"/>
      <c r="K174" s="1"/>
      <c r="L174" s="1"/>
      <c r="M174" s="1"/>
      <c r="N174" s="1"/>
    </row>
    <row r="175" spans="1:14" ht="14.4">
      <c r="A175" s="1"/>
      <c r="B175" s="1"/>
      <c r="C175" s="1"/>
      <c r="D175" s="1"/>
      <c r="E175" s="1"/>
      <c r="F175" s="1"/>
      <c r="G175" s="1"/>
      <c r="H175" s="1"/>
      <c r="I175" s="1"/>
      <c r="J175" s="1"/>
      <c r="K175" s="1"/>
      <c r="L175" s="1"/>
      <c r="M175" s="1"/>
      <c r="N175" s="1"/>
    </row>
    <row r="176" spans="1:14" ht="14.4">
      <c r="A176" s="1"/>
      <c r="B176" s="1"/>
      <c r="C176" s="1"/>
      <c r="D176" s="1"/>
      <c r="E176" s="1"/>
      <c r="F176" s="1"/>
      <c r="G176" s="1"/>
      <c r="H176" s="1"/>
      <c r="I176" s="1"/>
      <c r="J176" s="1"/>
      <c r="K176" s="1"/>
      <c r="L176" s="1"/>
      <c r="M176" s="1"/>
      <c r="N176" s="1"/>
    </row>
    <row r="177" spans="1:14" ht="14.4">
      <c r="A177" s="1"/>
      <c r="B177" s="1"/>
      <c r="C177" s="1"/>
      <c r="D177" s="1"/>
      <c r="E177" s="1"/>
      <c r="F177" s="1"/>
      <c r="G177" s="1"/>
      <c r="H177" s="1"/>
      <c r="I177" s="1"/>
      <c r="J177" s="1"/>
      <c r="K177" s="1"/>
      <c r="L177" s="1"/>
      <c r="M177" s="1"/>
      <c r="N177" s="1"/>
    </row>
    <row r="178" spans="1:14" ht="14.4">
      <c r="A178" s="1"/>
      <c r="B178" s="1"/>
      <c r="C178" s="1"/>
      <c r="D178" s="1"/>
      <c r="E178" s="1"/>
      <c r="F178" s="1"/>
      <c r="G178" s="1"/>
      <c r="H178" s="1"/>
      <c r="I178" s="1"/>
      <c r="J178" s="1"/>
      <c r="K178" s="1"/>
      <c r="L178" s="1"/>
      <c r="M178" s="1"/>
      <c r="N178" s="1"/>
    </row>
    <row r="179" spans="1:14" ht="14.4">
      <c r="A179" s="1"/>
      <c r="B179" s="1"/>
      <c r="C179" s="1"/>
      <c r="D179" s="1"/>
      <c r="E179" s="1"/>
      <c r="F179" s="1"/>
      <c r="G179" s="1"/>
      <c r="H179" s="1"/>
      <c r="I179" s="1"/>
      <c r="J179" s="1"/>
      <c r="K179" s="1"/>
      <c r="L179" s="1"/>
      <c r="M179" s="1"/>
      <c r="N179" s="1"/>
    </row>
    <row r="180" spans="1:14" ht="14.4">
      <c r="A180" s="1"/>
      <c r="B180" s="1"/>
      <c r="C180" s="1"/>
      <c r="D180" s="1"/>
      <c r="E180" s="1"/>
      <c r="F180" s="1"/>
      <c r="G180" s="1"/>
      <c r="H180" s="1"/>
      <c r="I180" s="1"/>
      <c r="J180" s="1"/>
      <c r="K180" s="1"/>
      <c r="L180" s="1"/>
      <c r="M180" s="1"/>
      <c r="N180" s="1"/>
    </row>
    <row r="181" spans="1:14" ht="14.4">
      <c r="A181" s="1"/>
      <c r="B181" s="1"/>
      <c r="C181" s="1"/>
      <c r="D181" s="1"/>
      <c r="E181" s="1"/>
      <c r="F181" s="1"/>
      <c r="G181" s="1"/>
      <c r="H181" s="1"/>
      <c r="I181" s="1"/>
      <c r="J181" s="1"/>
      <c r="K181" s="1"/>
      <c r="L181" s="1"/>
      <c r="M181" s="1"/>
      <c r="N181" s="1"/>
    </row>
    <row r="182" spans="1:14" ht="14.4">
      <c r="A182" s="1"/>
      <c r="B182" s="1"/>
      <c r="C182" s="1"/>
      <c r="D182" s="1"/>
      <c r="E182" s="1"/>
      <c r="F182" s="1"/>
      <c r="G182" s="1"/>
      <c r="H182" s="1"/>
      <c r="I182" s="1"/>
      <c r="J182" s="1"/>
      <c r="K182" s="1"/>
      <c r="L182" s="1"/>
      <c r="M182" s="1"/>
      <c r="N182" s="1"/>
    </row>
    <row r="183" spans="1:14" ht="14.4">
      <c r="A183" s="1"/>
      <c r="B183" s="1"/>
      <c r="C183" s="1"/>
      <c r="D183" s="1"/>
      <c r="E183" s="1"/>
      <c r="F183" s="1"/>
      <c r="G183" s="1"/>
      <c r="H183" s="1"/>
      <c r="I183" s="1"/>
      <c r="J183" s="1"/>
      <c r="K183" s="1"/>
      <c r="L183" s="1"/>
      <c r="M183" s="1"/>
      <c r="N183" s="1"/>
    </row>
    <row r="184" spans="1:14" ht="14.4">
      <c r="A184" s="1"/>
      <c r="B184" s="1"/>
      <c r="C184" s="1"/>
      <c r="D184" s="1"/>
      <c r="E184" s="1"/>
      <c r="F184" s="1"/>
      <c r="G184" s="1"/>
      <c r="H184" s="1"/>
      <c r="I184" s="1"/>
      <c r="J184" s="1"/>
      <c r="K184" s="1"/>
      <c r="L184" s="1"/>
      <c r="M184" s="1"/>
      <c r="N184" s="1"/>
    </row>
    <row r="185" spans="1:14" ht="14.4">
      <c r="A185" s="1"/>
      <c r="B185" s="1"/>
      <c r="C185" s="1"/>
      <c r="D185" s="1"/>
      <c r="E185" s="1"/>
      <c r="F185" s="1"/>
      <c r="G185" s="1"/>
      <c r="H185" s="1"/>
      <c r="I185" s="1"/>
      <c r="J185" s="1"/>
      <c r="K185" s="1"/>
      <c r="L185" s="1"/>
      <c r="M185" s="1"/>
      <c r="N185" s="1"/>
    </row>
    <row r="186" spans="1:14" ht="14.4">
      <c r="A186" s="1"/>
      <c r="B186" s="1"/>
      <c r="C186" s="1"/>
      <c r="D186" s="1"/>
      <c r="E186" s="1"/>
      <c r="F186" s="1"/>
      <c r="G186" s="1"/>
      <c r="H186" s="1"/>
      <c r="I186" s="1"/>
      <c r="J186" s="1"/>
      <c r="K186" s="1"/>
      <c r="L186" s="1"/>
      <c r="M186" s="1"/>
      <c r="N186" s="1"/>
    </row>
    <row r="187" spans="1:14" ht="14.4">
      <c r="A187" s="1"/>
      <c r="B187" s="1"/>
      <c r="C187" s="1"/>
      <c r="D187" s="1"/>
      <c r="E187" s="1"/>
      <c r="F187" s="1"/>
      <c r="G187" s="1"/>
      <c r="H187" s="1"/>
      <c r="I187" s="1"/>
      <c r="J187" s="1"/>
      <c r="K187" s="1"/>
      <c r="L187" s="1"/>
      <c r="M187" s="1"/>
      <c r="N187" s="1"/>
    </row>
    <row r="188" spans="1:14" ht="14.4">
      <c r="A188" s="1"/>
      <c r="B188" s="1"/>
      <c r="C188" s="1"/>
      <c r="D188" s="1"/>
      <c r="E188" s="1"/>
      <c r="F188" s="1"/>
      <c r="G188" s="1"/>
      <c r="H188" s="1"/>
      <c r="I188" s="1"/>
      <c r="J188" s="1"/>
      <c r="K188" s="1"/>
      <c r="L188" s="1"/>
      <c r="M188" s="1"/>
      <c r="N188" s="1"/>
    </row>
    <row r="189" spans="1:14" ht="14.4">
      <c r="A189" s="1"/>
      <c r="B189" s="1"/>
      <c r="C189" s="1"/>
      <c r="D189" s="1"/>
      <c r="E189" s="1"/>
      <c r="F189" s="1"/>
      <c r="G189" s="1"/>
      <c r="H189" s="1"/>
      <c r="I189" s="1"/>
      <c r="J189" s="1"/>
      <c r="K189" s="1"/>
      <c r="L189" s="1"/>
      <c r="M189" s="1"/>
      <c r="N189" s="1"/>
    </row>
    <row r="190" spans="1:14" ht="14.4">
      <c r="A190" s="1"/>
      <c r="B190" s="1"/>
      <c r="C190" s="1"/>
      <c r="D190" s="1"/>
      <c r="E190" s="1"/>
      <c r="F190" s="1"/>
      <c r="G190" s="1"/>
      <c r="H190" s="1"/>
      <c r="I190" s="1"/>
      <c r="J190" s="1"/>
      <c r="K190" s="1"/>
      <c r="L190" s="1"/>
      <c r="M190" s="1"/>
      <c r="N190" s="1"/>
    </row>
    <row r="191" spans="1:14" ht="14.4">
      <c r="A191" s="1"/>
      <c r="B191" s="1"/>
      <c r="C191" s="1"/>
      <c r="D191" s="1"/>
      <c r="E191" s="1"/>
      <c r="F191" s="1"/>
      <c r="G191" s="1"/>
      <c r="H191" s="1"/>
      <c r="I191" s="1"/>
      <c r="J191" s="1"/>
      <c r="K191" s="1"/>
      <c r="L191" s="1"/>
      <c r="M191" s="1"/>
      <c r="N191" s="1"/>
    </row>
    <row r="192" spans="1:14" ht="14.4">
      <c r="A192" s="1"/>
      <c r="B192" s="1"/>
      <c r="C192" s="1"/>
      <c r="D192" s="1"/>
      <c r="E192" s="1"/>
      <c r="F192" s="1"/>
      <c r="G192" s="1"/>
      <c r="H192" s="1"/>
      <c r="I192" s="1"/>
      <c r="J192" s="1"/>
      <c r="K192" s="1"/>
      <c r="L192" s="1"/>
      <c r="M192" s="1"/>
      <c r="N192" s="1"/>
    </row>
    <row r="193" spans="1:14" ht="14.4">
      <c r="A193" s="1"/>
      <c r="B193" s="1"/>
      <c r="C193" s="1"/>
      <c r="D193" s="1"/>
      <c r="E193" s="1"/>
      <c r="F193" s="1"/>
      <c r="G193" s="1"/>
      <c r="H193" s="1"/>
      <c r="I193" s="1"/>
      <c r="J193" s="1"/>
      <c r="K193" s="1"/>
      <c r="L193" s="1"/>
      <c r="M193" s="1"/>
      <c r="N193" s="1"/>
    </row>
    <row r="194" spans="1:14" ht="14.4">
      <c r="A194" s="1"/>
      <c r="B194" s="1"/>
      <c r="C194" s="1"/>
      <c r="D194" s="1"/>
      <c r="E194" s="1"/>
      <c r="F194" s="1"/>
      <c r="G194" s="1"/>
      <c r="H194" s="1"/>
      <c r="I194" s="1"/>
      <c r="J194" s="1"/>
      <c r="K194" s="1"/>
      <c r="L194" s="1"/>
      <c r="M194" s="1"/>
      <c r="N194" s="1"/>
    </row>
    <row r="195" spans="1:14" ht="14.4">
      <c r="A195" s="1"/>
      <c r="B195" s="1"/>
      <c r="C195" s="1"/>
      <c r="D195" s="1"/>
      <c r="E195" s="1"/>
      <c r="F195" s="1"/>
      <c r="G195" s="1"/>
      <c r="H195" s="1"/>
      <c r="I195" s="1"/>
      <c r="J195" s="1"/>
      <c r="K195" s="1"/>
      <c r="L195" s="1"/>
      <c r="M195" s="1"/>
      <c r="N195" s="1"/>
    </row>
    <row r="196" spans="1:14" ht="14.4">
      <c r="A196" s="1"/>
      <c r="B196" s="1"/>
      <c r="C196" s="1"/>
      <c r="D196" s="1"/>
      <c r="E196" s="1"/>
      <c r="F196" s="1"/>
      <c r="G196" s="1"/>
      <c r="H196" s="1"/>
      <c r="I196" s="1"/>
      <c r="J196" s="1"/>
      <c r="K196" s="1"/>
      <c r="L196" s="1"/>
      <c r="M196" s="1"/>
      <c r="N196" s="1"/>
    </row>
    <row r="197" spans="1:14" ht="14.4">
      <c r="A197" s="1"/>
      <c r="B197" s="1"/>
      <c r="C197" s="1"/>
      <c r="D197" s="1"/>
      <c r="E197" s="1"/>
      <c r="F197" s="1"/>
      <c r="G197" s="1"/>
      <c r="H197" s="1"/>
      <c r="I197" s="1"/>
      <c r="J197" s="1"/>
      <c r="K197" s="1"/>
      <c r="L197" s="1"/>
      <c r="M197" s="1"/>
      <c r="N197" s="1"/>
    </row>
    <row r="198" spans="1:14" ht="14.4">
      <c r="A198" s="1"/>
      <c r="B198" s="1"/>
      <c r="C198" s="1"/>
      <c r="D198" s="1"/>
      <c r="E198" s="1"/>
      <c r="F198" s="1"/>
      <c r="G198" s="1"/>
      <c r="H198" s="1"/>
      <c r="I198" s="1"/>
      <c r="J198" s="1"/>
      <c r="K198" s="1"/>
      <c r="L198" s="1"/>
      <c r="M198" s="1"/>
      <c r="N198" s="1"/>
    </row>
    <row r="199" spans="1:14" ht="14.4">
      <c r="A199" s="1"/>
      <c r="B199" s="1"/>
      <c r="C199" s="1"/>
      <c r="D199" s="1"/>
      <c r="E199" s="1"/>
      <c r="F199" s="1"/>
      <c r="G199" s="1"/>
      <c r="H199" s="1"/>
      <c r="I199" s="1"/>
      <c r="J199" s="1"/>
      <c r="K199" s="1"/>
      <c r="L199" s="1"/>
      <c r="M199" s="1"/>
      <c r="N199" s="1"/>
    </row>
    <row r="200" spans="1:14" ht="14.4">
      <c r="A200" s="1"/>
      <c r="B200" s="1"/>
      <c r="C200" s="1"/>
      <c r="D200" s="1"/>
      <c r="E200" s="1"/>
      <c r="F200" s="1"/>
      <c r="G200" s="1"/>
      <c r="H200" s="1"/>
      <c r="I200" s="1"/>
      <c r="J200" s="1"/>
      <c r="K200" s="1"/>
      <c r="L200" s="1"/>
      <c r="M200" s="1"/>
      <c r="N200" s="1"/>
    </row>
  </sheetData>
  <sheetProtection password="EDE5" sheet="1" objects="1" scenarios="1" selectLockedCells="1"/>
  <mergeCells count="5">
    <mergeCell ref="D1:N2"/>
    <mergeCell ref="D3:N3"/>
    <mergeCell ref="A4:J4"/>
    <mergeCell ref="A26:F26"/>
    <mergeCell ref="A29:J29"/>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O200"/>
  <sheetViews>
    <sheetView showGridLines="0" topLeftCell="A69" workbookViewId="0">
      <selection activeCell="F10" sqref="F10"/>
    </sheetView>
  </sheetViews>
  <sheetFormatPr baseColWidth="10" defaultColWidth="9" defaultRowHeight="13.8"/>
  <cols>
    <col min="1" max="1" width="13" customWidth="1"/>
    <col min="2" max="6" width="21" customWidth="1"/>
    <col min="7" max="7" width="18" customWidth="1"/>
    <col min="8" max="9" width="15" customWidth="1"/>
    <col min="10" max="10" width="12" customWidth="1"/>
    <col min="11" max="11" width="21" customWidth="1"/>
    <col min="12" max="12" width="38" customWidth="1"/>
    <col min="13" max="13" width="21" customWidth="1"/>
    <col min="14" max="14" width="30" customWidth="1"/>
    <col min="15" max="15" width="24" customWidth="1"/>
  </cols>
  <sheetData>
    <row r="1" spans="1:15" ht="24" customHeight="1">
      <c r="A1" s="1"/>
      <c r="B1" s="1"/>
      <c r="C1" s="1"/>
      <c r="D1" s="121" t="s">
        <v>335</v>
      </c>
      <c r="E1" s="121"/>
      <c r="F1" s="121"/>
      <c r="G1" s="121"/>
      <c r="H1" s="121"/>
      <c r="I1" s="121"/>
      <c r="J1" s="121"/>
      <c r="K1" s="121"/>
      <c r="L1" s="121"/>
      <c r="M1" s="121"/>
      <c r="N1" s="121"/>
    </row>
    <row r="2" spans="1:15" ht="24" customHeight="1">
      <c r="A2" s="1"/>
      <c r="B2" s="1"/>
      <c r="C2" s="1"/>
      <c r="D2" s="121"/>
      <c r="E2" s="121"/>
      <c r="F2" s="121"/>
      <c r="G2" s="121"/>
      <c r="H2" s="121"/>
      <c r="I2" s="121"/>
      <c r="J2" s="121"/>
      <c r="K2" s="121"/>
      <c r="L2" s="121"/>
      <c r="M2" s="121"/>
      <c r="N2" s="121"/>
    </row>
    <row r="3" spans="1:15" ht="24" customHeight="1">
      <c r="A3" s="1"/>
      <c r="B3" s="1"/>
      <c r="C3" s="1"/>
      <c r="D3" s="122" t="s">
        <v>40</v>
      </c>
      <c r="E3" s="122"/>
      <c r="F3" s="122"/>
      <c r="G3" s="122"/>
      <c r="H3" s="122"/>
      <c r="I3" s="122"/>
      <c r="J3" s="122"/>
      <c r="K3" s="122"/>
      <c r="L3" s="122"/>
      <c r="M3" s="122"/>
      <c r="N3" s="122"/>
    </row>
    <row r="4" spans="1:15">
      <c r="A4" s="124" t="s">
        <v>41</v>
      </c>
      <c r="B4" s="124"/>
      <c r="C4" s="125" t="str">
        <f>IF(Instructions!$C$5="","",Instructions!$C$5)</f>
        <v/>
      </c>
      <c r="D4" s="125"/>
      <c r="E4" s="125"/>
      <c r="F4" s="125"/>
      <c r="G4" s="125"/>
      <c r="H4" s="125"/>
      <c r="I4" s="124" t="s">
        <v>42</v>
      </c>
      <c r="J4" s="124"/>
      <c r="K4" s="126" t="str">
        <f>IF(K5=0,"COMPLET","À COMPLÉTER")</f>
        <v>À COMPLÉTER</v>
      </c>
      <c r="L4" s="126"/>
      <c r="M4" s="126"/>
      <c r="N4" s="126"/>
    </row>
    <row r="5" spans="1:15">
      <c r="A5" s="124" t="s">
        <v>43</v>
      </c>
      <c r="B5" s="124"/>
      <c r="C5" s="127" t="s">
        <v>336</v>
      </c>
      <c r="D5" s="127"/>
      <c r="E5" s="127"/>
      <c r="F5" s="127"/>
      <c r="G5" s="127"/>
      <c r="H5" s="127"/>
      <c r="I5" s="124" t="s">
        <v>45</v>
      </c>
      <c r="J5" s="124"/>
      <c r="K5" s="128">
        <f>SUMPRODUCT(--(D8:D49&lt;&gt;""),--(F8:F49=""))</f>
        <v>30</v>
      </c>
      <c r="L5" s="128"/>
      <c r="M5" s="128"/>
      <c r="N5" s="128"/>
    </row>
    <row r="6" spans="1:15" ht="14.4">
      <c r="A6" s="1"/>
      <c r="B6" s="1"/>
      <c r="C6" s="1"/>
      <c r="D6" s="1"/>
      <c r="E6" s="1"/>
      <c r="F6" s="1"/>
      <c r="G6" s="1"/>
      <c r="H6" s="1"/>
      <c r="I6" s="1"/>
      <c r="J6" s="1"/>
      <c r="K6" s="1"/>
      <c r="L6" s="1"/>
      <c r="M6" s="1"/>
      <c r="N6" s="1"/>
    </row>
    <row r="7" spans="1:15" ht="42" customHeight="1">
      <c r="A7" s="2" t="s">
        <v>46</v>
      </c>
      <c r="B7" s="2" t="s">
        <v>47</v>
      </c>
      <c r="C7" s="2" t="s">
        <v>48</v>
      </c>
      <c r="D7" s="2" t="s">
        <v>49</v>
      </c>
      <c r="E7" s="2" t="s">
        <v>50</v>
      </c>
      <c r="F7" s="2" t="s">
        <v>51</v>
      </c>
      <c r="G7" s="2" t="s">
        <v>52</v>
      </c>
      <c r="H7" s="2" t="s">
        <v>53</v>
      </c>
      <c r="I7" s="2" t="s">
        <v>54</v>
      </c>
      <c r="J7" s="2" t="s">
        <v>55</v>
      </c>
      <c r="K7" s="2" t="s">
        <v>56</v>
      </c>
      <c r="L7" s="2" t="s">
        <v>57</v>
      </c>
      <c r="M7" s="2" t="s">
        <v>58</v>
      </c>
      <c r="N7" s="2" t="s">
        <v>59</v>
      </c>
      <c r="O7" s="35" t="s">
        <v>452</v>
      </c>
    </row>
    <row r="8" spans="1:15" ht="23.1" customHeight="1">
      <c r="A8" s="132" t="s">
        <v>60</v>
      </c>
      <c r="B8" s="132"/>
      <c r="C8" s="132"/>
      <c r="D8" s="132"/>
      <c r="E8" s="132"/>
      <c r="F8" s="132"/>
      <c r="G8" s="132"/>
      <c r="H8" s="132"/>
      <c r="I8" s="132"/>
      <c r="J8" s="132"/>
      <c r="K8" s="132"/>
      <c r="L8" s="132"/>
      <c r="M8" s="132"/>
      <c r="N8" s="132"/>
      <c r="O8" s="133"/>
    </row>
    <row r="9" spans="1:15" ht="72" customHeight="1">
      <c r="A9" s="5" t="s">
        <v>61</v>
      </c>
      <c r="B9" s="5" t="s">
        <v>62</v>
      </c>
      <c r="C9" s="4" t="s">
        <v>63</v>
      </c>
      <c r="D9" s="5" t="s">
        <v>64</v>
      </c>
      <c r="E9" s="5" t="s">
        <v>65</v>
      </c>
      <c r="F9" s="73"/>
      <c r="G9" s="74">
        <v>0.2</v>
      </c>
      <c r="H9" s="6">
        <f>F9*G9</f>
        <v>0</v>
      </c>
      <c r="I9" s="6">
        <f>F9+H9</f>
        <v>0</v>
      </c>
      <c r="J9" s="5" t="s">
        <v>66</v>
      </c>
      <c r="K9" s="4" t="s">
        <v>67</v>
      </c>
      <c r="L9" s="4" t="s">
        <v>337</v>
      </c>
      <c r="M9" s="4" t="s">
        <v>69</v>
      </c>
      <c r="N9" s="75"/>
      <c r="O9" s="71" t="s">
        <v>453</v>
      </c>
    </row>
    <row r="10" spans="1:15" ht="84" customHeight="1">
      <c r="A10" s="5" t="s">
        <v>70</v>
      </c>
      <c r="B10" s="5" t="s">
        <v>62</v>
      </c>
      <c r="C10" s="4" t="s">
        <v>338</v>
      </c>
      <c r="D10" s="5" t="s">
        <v>64</v>
      </c>
      <c r="E10" s="5" t="s">
        <v>65</v>
      </c>
      <c r="F10" s="73"/>
      <c r="G10" s="74">
        <v>0.2</v>
      </c>
      <c r="H10" s="6">
        <f>F10*G10</f>
        <v>0</v>
      </c>
      <c r="I10" s="6">
        <f>F10+H10</f>
        <v>0</v>
      </c>
      <c r="J10" s="5" t="s">
        <v>66</v>
      </c>
      <c r="K10" s="4" t="s">
        <v>339</v>
      </c>
      <c r="L10" s="4" t="s">
        <v>340</v>
      </c>
      <c r="M10" s="4" t="s">
        <v>69</v>
      </c>
      <c r="N10" s="75"/>
      <c r="O10" s="71" t="s">
        <v>453</v>
      </c>
    </row>
    <row r="11" spans="1:15" ht="72" customHeight="1">
      <c r="A11" s="5" t="s">
        <v>74</v>
      </c>
      <c r="B11" s="5" t="s">
        <v>62</v>
      </c>
      <c r="C11" s="4" t="s">
        <v>341</v>
      </c>
      <c r="D11" s="5" t="s">
        <v>64</v>
      </c>
      <c r="E11" s="5" t="s">
        <v>65</v>
      </c>
      <c r="F11" s="73"/>
      <c r="G11" s="74">
        <v>0.2</v>
      </c>
      <c r="H11" s="6">
        <f>F11*G11</f>
        <v>0</v>
      </c>
      <c r="I11" s="6">
        <f>F11+H11</f>
        <v>0</v>
      </c>
      <c r="J11" s="5" t="s">
        <v>66</v>
      </c>
      <c r="K11" s="4" t="s">
        <v>76</v>
      </c>
      <c r="L11" s="4" t="s">
        <v>342</v>
      </c>
      <c r="M11" s="4" t="s">
        <v>78</v>
      </c>
      <c r="N11" s="75"/>
      <c r="O11" s="71" t="s">
        <v>453</v>
      </c>
    </row>
    <row r="12" spans="1:15" ht="14.4">
      <c r="A12" s="123" t="s">
        <v>79</v>
      </c>
      <c r="B12" s="123"/>
      <c r="C12" s="123"/>
      <c r="D12" s="123"/>
      <c r="E12" s="123"/>
      <c r="F12" s="8">
        <f>SUM(F9:F11)</f>
        <v>0</v>
      </c>
      <c r="G12" s="8"/>
      <c r="H12" s="8">
        <f>SUM(H9:H11)</f>
        <v>0</v>
      </c>
      <c r="I12" s="8">
        <f>SUM(I9:I11)</f>
        <v>0</v>
      </c>
      <c r="J12" s="7"/>
      <c r="K12" s="7"/>
      <c r="L12" s="7"/>
      <c r="M12" s="7"/>
      <c r="N12" s="7"/>
      <c r="O12" s="36"/>
    </row>
    <row r="13" spans="1:15" ht="23.1" customHeight="1">
      <c r="A13" s="132" t="s">
        <v>343</v>
      </c>
      <c r="B13" s="132"/>
      <c r="C13" s="132"/>
      <c r="D13" s="132"/>
      <c r="E13" s="132"/>
      <c r="F13" s="132"/>
      <c r="G13" s="132"/>
      <c r="H13" s="132"/>
      <c r="I13" s="132"/>
      <c r="J13" s="132"/>
      <c r="K13" s="132"/>
      <c r="L13" s="132"/>
      <c r="M13" s="132"/>
      <c r="N13" s="132"/>
      <c r="O13" s="133"/>
    </row>
    <row r="14" spans="1:15" ht="72" customHeight="1">
      <c r="A14" s="5" t="s">
        <v>81</v>
      </c>
      <c r="B14" s="5" t="s">
        <v>82</v>
      </c>
      <c r="C14" s="4" t="s">
        <v>344</v>
      </c>
      <c r="D14" s="5" t="s">
        <v>64</v>
      </c>
      <c r="E14" s="5" t="s">
        <v>65</v>
      </c>
      <c r="F14" s="73"/>
      <c r="G14" s="74">
        <v>0.2</v>
      </c>
      <c r="H14" s="6">
        <f t="shared" ref="H14:H22" si="0">F14*G14</f>
        <v>0</v>
      </c>
      <c r="I14" s="6">
        <f t="shared" ref="I14:I22" si="1">F14+H14</f>
        <v>0</v>
      </c>
      <c r="J14" s="5" t="s">
        <v>66</v>
      </c>
      <c r="K14" s="4" t="s">
        <v>345</v>
      </c>
      <c r="L14" s="4" t="s">
        <v>346</v>
      </c>
      <c r="M14" s="4" t="s">
        <v>347</v>
      </c>
      <c r="N14" s="75"/>
      <c r="O14" s="71" t="s">
        <v>453</v>
      </c>
    </row>
    <row r="15" spans="1:15" ht="72" customHeight="1">
      <c r="A15" s="5" t="s">
        <v>87</v>
      </c>
      <c r="B15" s="5" t="s">
        <v>82</v>
      </c>
      <c r="C15" s="4" t="s">
        <v>348</v>
      </c>
      <c r="D15" s="5" t="s">
        <v>64</v>
      </c>
      <c r="E15" s="5" t="s">
        <v>65</v>
      </c>
      <c r="F15" s="73"/>
      <c r="G15" s="74">
        <v>0.2</v>
      </c>
      <c r="H15" s="6">
        <f t="shared" si="0"/>
        <v>0</v>
      </c>
      <c r="I15" s="6">
        <f t="shared" si="1"/>
        <v>0</v>
      </c>
      <c r="J15" s="5" t="s">
        <v>66</v>
      </c>
      <c r="K15" s="4" t="s">
        <v>345</v>
      </c>
      <c r="L15" s="4" t="s">
        <v>349</v>
      </c>
      <c r="M15" s="4" t="s">
        <v>347</v>
      </c>
      <c r="N15" s="75"/>
      <c r="O15" s="71" t="s">
        <v>453</v>
      </c>
    </row>
    <row r="16" spans="1:15" ht="72" customHeight="1">
      <c r="A16" s="5" t="s">
        <v>92</v>
      </c>
      <c r="B16" s="5" t="s">
        <v>82</v>
      </c>
      <c r="C16" s="4" t="s">
        <v>350</v>
      </c>
      <c r="D16" s="5" t="s">
        <v>64</v>
      </c>
      <c r="E16" s="5" t="s">
        <v>65</v>
      </c>
      <c r="F16" s="73"/>
      <c r="G16" s="74">
        <v>0.2</v>
      </c>
      <c r="H16" s="6">
        <f t="shared" si="0"/>
        <v>0</v>
      </c>
      <c r="I16" s="6">
        <f t="shared" si="1"/>
        <v>0</v>
      </c>
      <c r="J16" s="5" t="s">
        <v>66</v>
      </c>
      <c r="K16" s="4" t="s">
        <v>345</v>
      </c>
      <c r="L16" s="4" t="s">
        <v>346</v>
      </c>
      <c r="M16" s="4" t="s">
        <v>347</v>
      </c>
      <c r="N16" s="75"/>
      <c r="O16" s="71" t="s">
        <v>453</v>
      </c>
    </row>
    <row r="17" spans="1:15" ht="78" customHeight="1">
      <c r="A17" s="5" t="s">
        <v>97</v>
      </c>
      <c r="B17" s="5" t="s">
        <v>82</v>
      </c>
      <c r="C17" s="4" t="s">
        <v>351</v>
      </c>
      <c r="D17" s="5" t="s">
        <v>64</v>
      </c>
      <c r="E17" s="5" t="s">
        <v>65</v>
      </c>
      <c r="F17" s="73"/>
      <c r="G17" s="74">
        <v>0.2</v>
      </c>
      <c r="H17" s="6">
        <f t="shared" si="0"/>
        <v>0</v>
      </c>
      <c r="I17" s="6">
        <f t="shared" si="1"/>
        <v>0</v>
      </c>
      <c r="J17" s="5" t="s">
        <v>66</v>
      </c>
      <c r="K17" s="4" t="s">
        <v>345</v>
      </c>
      <c r="L17" s="4" t="s">
        <v>346</v>
      </c>
      <c r="M17" s="4" t="s">
        <v>347</v>
      </c>
      <c r="N17" s="75"/>
      <c r="O17" s="71" t="s">
        <v>453</v>
      </c>
    </row>
    <row r="18" spans="1:15" ht="78" customHeight="1">
      <c r="A18" s="5" t="s">
        <v>102</v>
      </c>
      <c r="B18" s="5" t="s">
        <v>82</v>
      </c>
      <c r="C18" s="4" t="s">
        <v>352</v>
      </c>
      <c r="D18" s="5" t="s">
        <v>64</v>
      </c>
      <c r="E18" s="5" t="s">
        <v>65</v>
      </c>
      <c r="F18" s="73"/>
      <c r="G18" s="74">
        <v>0.2</v>
      </c>
      <c r="H18" s="6">
        <f t="shared" si="0"/>
        <v>0</v>
      </c>
      <c r="I18" s="6">
        <f t="shared" si="1"/>
        <v>0</v>
      </c>
      <c r="J18" s="5" t="s">
        <v>66</v>
      </c>
      <c r="K18" s="4" t="s">
        <v>345</v>
      </c>
      <c r="L18" s="4" t="s">
        <v>353</v>
      </c>
      <c r="M18" s="4" t="s">
        <v>347</v>
      </c>
      <c r="N18" s="75"/>
      <c r="O18" s="71" t="s">
        <v>453</v>
      </c>
    </row>
    <row r="19" spans="1:15" ht="78" customHeight="1">
      <c r="A19" s="5" t="s">
        <v>107</v>
      </c>
      <c r="B19" s="5" t="s">
        <v>82</v>
      </c>
      <c r="C19" s="4" t="s">
        <v>354</v>
      </c>
      <c r="D19" s="5" t="s">
        <v>64</v>
      </c>
      <c r="E19" s="5" t="s">
        <v>65</v>
      </c>
      <c r="F19" s="73"/>
      <c r="G19" s="74">
        <v>0.2</v>
      </c>
      <c r="H19" s="6">
        <f t="shared" si="0"/>
        <v>0</v>
      </c>
      <c r="I19" s="6">
        <f t="shared" si="1"/>
        <v>0</v>
      </c>
      <c r="J19" s="5" t="s">
        <v>66</v>
      </c>
      <c r="K19" s="4" t="s">
        <v>345</v>
      </c>
      <c r="L19" s="4" t="s">
        <v>355</v>
      </c>
      <c r="M19" s="4" t="s">
        <v>347</v>
      </c>
      <c r="N19" s="75"/>
      <c r="O19" s="71" t="s">
        <v>453</v>
      </c>
    </row>
    <row r="20" spans="1:15" ht="78" customHeight="1">
      <c r="A20" s="5" t="s">
        <v>112</v>
      </c>
      <c r="B20" s="5" t="s">
        <v>82</v>
      </c>
      <c r="C20" s="4" t="s">
        <v>356</v>
      </c>
      <c r="D20" s="5" t="s">
        <v>64</v>
      </c>
      <c r="E20" s="5" t="s">
        <v>65</v>
      </c>
      <c r="F20" s="73"/>
      <c r="G20" s="74">
        <v>0.2</v>
      </c>
      <c r="H20" s="6">
        <f t="shared" si="0"/>
        <v>0</v>
      </c>
      <c r="I20" s="6">
        <f t="shared" si="1"/>
        <v>0</v>
      </c>
      <c r="J20" s="5" t="s">
        <v>66</v>
      </c>
      <c r="K20" s="4" t="s">
        <v>345</v>
      </c>
      <c r="L20" s="4" t="s">
        <v>357</v>
      </c>
      <c r="M20" s="4" t="s">
        <v>347</v>
      </c>
      <c r="N20" s="75"/>
      <c r="O20" s="71" t="s">
        <v>453</v>
      </c>
    </row>
    <row r="21" spans="1:15" ht="78" customHeight="1">
      <c r="A21" s="5" t="s">
        <v>117</v>
      </c>
      <c r="B21" s="5" t="s">
        <v>82</v>
      </c>
      <c r="C21" s="4" t="s">
        <v>358</v>
      </c>
      <c r="D21" s="5" t="s">
        <v>64</v>
      </c>
      <c r="E21" s="5" t="s">
        <v>65</v>
      </c>
      <c r="F21" s="73"/>
      <c r="G21" s="74">
        <v>0.2</v>
      </c>
      <c r="H21" s="6">
        <f t="shared" si="0"/>
        <v>0</v>
      </c>
      <c r="I21" s="6">
        <f t="shared" si="1"/>
        <v>0</v>
      </c>
      <c r="J21" s="5" t="s">
        <v>66</v>
      </c>
      <c r="K21" s="4" t="s">
        <v>345</v>
      </c>
      <c r="L21" s="4" t="s">
        <v>359</v>
      </c>
      <c r="M21" s="4" t="s">
        <v>360</v>
      </c>
      <c r="N21" s="75"/>
      <c r="O21" s="71" t="s">
        <v>453</v>
      </c>
    </row>
    <row r="22" spans="1:15" ht="90" customHeight="1">
      <c r="A22" s="5" t="s">
        <v>361</v>
      </c>
      <c r="B22" s="5" t="s">
        <v>82</v>
      </c>
      <c r="C22" s="4" t="s">
        <v>362</v>
      </c>
      <c r="D22" s="5" t="s">
        <v>64</v>
      </c>
      <c r="E22" s="5" t="s">
        <v>65</v>
      </c>
      <c r="F22" s="73"/>
      <c r="G22" s="74">
        <v>0.2</v>
      </c>
      <c r="H22" s="6">
        <f t="shared" si="0"/>
        <v>0</v>
      </c>
      <c r="I22" s="6">
        <f t="shared" si="1"/>
        <v>0</v>
      </c>
      <c r="J22" s="5" t="s">
        <v>66</v>
      </c>
      <c r="K22" s="4" t="s">
        <v>363</v>
      </c>
      <c r="L22" s="4" t="s">
        <v>364</v>
      </c>
      <c r="M22" s="4" t="s">
        <v>365</v>
      </c>
      <c r="N22" s="75"/>
      <c r="O22" s="71" t="s">
        <v>453</v>
      </c>
    </row>
    <row r="23" spans="1:15" ht="14.4">
      <c r="A23" s="123" t="s">
        <v>366</v>
      </c>
      <c r="B23" s="123"/>
      <c r="C23" s="123"/>
      <c r="D23" s="123"/>
      <c r="E23" s="123"/>
      <c r="F23" s="8">
        <f>SUM(F14:F22)</f>
        <v>0</v>
      </c>
      <c r="G23" s="8"/>
      <c r="H23" s="8">
        <f>SUM(H14:H22)</f>
        <v>0</v>
      </c>
      <c r="I23" s="8">
        <f>SUM(I14:I22)</f>
        <v>0</v>
      </c>
      <c r="J23" s="7"/>
      <c r="K23" s="7"/>
      <c r="L23" s="7"/>
      <c r="M23" s="7"/>
      <c r="N23" s="7"/>
      <c r="O23" s="36"/>
    </row>
    <row r="24" spans="1:15" ht="23.1" customHeight="1">
      <c r="A24" s="132" t="s">
        <v>367</v>
      </c>
      <c r="B24" s="132"/>
      <c r="C24" s="132"/>
      <c r="D24" s="132"/>
      <c r="E24" s="132"/>
      <c r="F24" s="132"/>
      <c r="G24" s="132"/>
      <c r="H24" s="132"/>
      <c r="I24" s="132"/>
      <c r="J24" s="132"/>
      <c r="K24" s="132"/>
      <c r="L24" s="132"/>
      <c r="M24" s="132"/>
      <c r="N24" s="132"/>
      <c r="O24" s="133"/>
    </row>
    <row r="25" spans="1:15" ht="78" customHeight="1">
      <c r="A25" s="5" t="s">
        <v>124</v>
      </c>
      <c r="B25" s="5" t="s">
        <v>125</v>
      </c>
      <c r="C25" s="4" t="s">
        <v>368</v>
      </c>
      <c r="D25" s="5" t="s">
        <v>64</v>
      </c>
      <c r="E25" s="5" t="s">
        <v>65</v>
      </c>
      <c r="F25" s="73"/>
      <c r="G25" s="74">
        <v>0.2</v>
      </c>
      <c r="H25" s="6">
        <f t="shared" ref="H25:H30" si="2">F25*G25</f>
        <v>0</v>
      </c>
      <c r="I25" s="6">
        <f t="shared" ref="I25:I30" si="3">F25+H25</f>
        <v>0</v>
      </c>
      <c r="J25" s="5" t="s">
        <v>66</v>
      </c>
      <c r="K25" s="4" t="s">
        <v>94</v>
      </c>
      <c r="L25" s="4" t="s">
        <v>369</v>
      </c>
      <c r="M25" s="4" t="s">
        <v>96</v>
      </c>
      <c r="N25" s="75"/>
      <c r="O25" s="71" t="s">
        <v>453</v>
      </c>
    </row>
    <row r="26" spans="1:15" ht="78" customHeight="1">
      <c r="A26" s="5" t="s">
        <v>133</v>
      </c>
      <c r="B26" s="5" t="s">
        <v>125</v>
      </c>
      <c r="C26" s="4" t="s">
        <v>370</v>
      </c>
      <c r="D26" s="5" t="s">
        <v>64</v>
      </c>
      <c r="E26" s="5" t="s">
        <v>65</v>
      </c>
      <c r="F26" s="73"/>
      <c r="G26" s="74">
        <v>0.2</v>
      </c>
      <c r="H26" s="6">
        <f t="shared" si="2"/>
        <v>0</v>
      </c>
      <c r="I26" s="6">
        <f t="shared" si="3"/>
        <v>0</v>
      </c>
      <c r="J26" s="5" t="s">
        <v>66</v>
      </c>
      <c r="K26" s="4" t="s">
        <v>94</v>
      </c>
      <c r="L26" s="4" t="s">
        <v>371</v>
      </c>
      <c r="M26" s="4" t="s">
        <v>96</v>
      </c>
      <c r="N26" s="75"/>
      <c r="O26" s="71" t="s">
        <v>453</v>
      </c>
    </row>
    <row r="27" spans="1:15" ht="78" customHeight="1">
      <c r="A27" s="5" t="s">
        <v>137</v>
      </c>
      <c r="B27" s="5" t="s">
        <v>125</v>
      </c>
      <c r="C27" s="4" t="s">
        <v>372</v>
      </c>
      <c r="D27" s="5" t="s">
        <v>64</v>
      </c>
      <c r="E27" s="5" t="s">
        <v>65</v>
      </c>
      <c r="F27" s="73"/>
      <c r="G27" s="74">
        <v>0.2</v>
      </c>
      <c r="H27" s="6">
        <f t="shared" si="2"/>
        <v>0</v>
      </c>
      <c r="I27" s="6">
        <f t="shared" si="3"/>
        <v>0</v>
      </c>
      <c r="J27" s="5" t="s">
        <v>66</v>
      </c>
      <c r="K27" s="4" t="s">
        <v>94</v>
      </c>
      <c r="L27" s="4" t="s">
        <v>373</v>
      </c>
      <c r="M27" s="4" t="s">
        <v>96</v>
      </c>
      <c r="N27" s="75"/>
      <c r="O27" s="71" t="s">
        <v>453</v>
      </c>
    </row>
    <row r="28" spans="1:15" ht="78" customHeight="1">
      <c r="A28" s="5" t="s">
        <v>374</v>
      </c>
      <c r="B28" s="5" t="s">
        <v>125</v>
      </c>
      <c r="C28" s="4" t="s">
        <v>375</v>
      </c>
      <c r="D28" s="5" t="s">
        <v>64</v>
      </c>
      <c r="E28" s="5" t="s">
        <v>65</v>
      </c>
      <c r="F28" s="73"/>
      <c r="G28" s="74">
        <v>0.2</v>
      </c>
      <c r="H28" s="6">
        <f t="shared" si="2"/>
        <v>0</v>
      </c>
      <c r="I28" s="6">
        <f t="shared" si="3"/>
        <v>0</v>
      </c>
      <c r="J28" s="5" t="s">
        <v>66</v>
      </c>
      <c r="K28" s="4" t="s">
        <v>376</v>
      </c>
      <c r="L28" s="4" t="s">
        <v>377</v>
      </c>
      <c r="M28" s="4" t="s">
        <v>378</v>
      </c>
      <c r="N28" s="75"/>
      <c r="O28" s="71" t="s">
        <v>453</v>
      </c>
    </row>
    <row r="29" spans="1:15" ht="90" customHeight="1">
      <c r="A29" s="5" t="s">
        <v>379</v>
      </c>
      <c r="B29" s="5" t="s">
        <v>125</v>
      </c>
      <c r="C29" s="4" t="s">
        <v>380</v>
      </c>
      <c r="D29" s="5" t="s">
        <v>64</v>
      </c>
      <c r="E29" s="5" t="s">
        <v>65</v>
      </c>
      <c r="F29" s="73"/>
      <c r="G29" s="74">
        <v>0.2</v>
      </c>
      <c r="H29" s="6">
        <f t="shared" si="2"/>
        <v>0</v>
      </c>
      <c r="I29" s="6">
        <f t="shared" si="3"/>
        <v>0</v>
      </c>
      <c r="J29" s="5" t="s">
        <v>66</v>
      </c>
      <c r="K29" s="4" t="s">
        <v>381</v>
      </c>
      <c r="L29" s="4" t="s">
        <v>168</v>
      </c>
      <c r="M29" s="4" t="s">
        <v>164</v>
      </c>
      <c r="N29" s="75"/>
      <c r="O29" s="71" t="s">
        <v>453</v>
      </c>
    </row>
    <row r="30" spans="1:15" ht="84" customHeight="1">
      <c r="A30" s="5" t="s">
        <v>382</v>
      </c>
      <c r="B30" s="5" t="s">
        <v>125</v>
      </c>
      <c r="C30" s="4" t="s">
        <v>383</v>
      </c>
      <c r="D30" s="5" t="s">
        <v>64</v>
      </c>
      <c r="E30" s="5" t="s">
        <v>65</v>
      </c>
      <c r="F30" s="73"/>
      <c r="G30" s="74">
        <v>0.2</v>
      </c>
      <c r="H30" s="6">
        <f t="shared" si="2"/>
        <v>0</v>
      </c>
      <c r="I30" s="6">
        <f t="shared" si="3"/>
        <v>0</v>
      </c>
      <c r="J30" s="5" t="s">
        <v>66</v>
      </c>
      <c r="K30" s="4" t="s">
        <v>384</v>
      </c>
      <c r="L30" s="4" t="s">
        <v>385</v>
      </c>
      <c r="M30" s="4" t="s">
        <v>164</v>
      </c>
      <c r="N30" s="75"/>
      <c r="O30" s="71" t="s">
        <v>453</v>
      </c>
    </row>
    <row r="31" spans="1:15" ht="14.4">
      <c r="A31" s="123" t="s">
        <v>386</v>
      </c>
      <c r="B31" s="123"/>
      <c r="C31" s="123"/>
      <c r="D31" s="123"/>
      <c r="E31" s="123"/>
      <c r="F31" s="8">
        <f>SUM(F25:F30)</f>
        <v>0</v>
      </c>
      <c r="G31" s="8"/>
      <c r="H31" s="8">
        <f>SUM(H25:H30)</f>
        <v>0</v>
      </c>
      <c r="I31" s="8">
        <f>SUM(I25:I30)</f>
        <v>0</v>
      </c>
      <c r="J31" s="7"/>
      <c r="K31" s="7"/>
      <c r="L31" s="7"/>
      <c r="M31" s="7"/>
      <c r="N31" s="7"/>
      <c r="O31" s="36"/>
    </row>
    <row r="32" spans="1:15" ht="23.1" customHeight="1">
      <c r="A32" s="132" t="s">
        <v>387</v>
      </c>
      <c r="B32" s="132"/>
      <c r="C32" s="132"/>
      <c r="D32" s="132"/>
      <c r="E32" s="132"/>
      <c r="F32" s="132"/>
      <c r="G32" s="132"/>
      <c r="H32" s="132"/>
      <c r="I32" s="132"/>
      <c r="J32" s="132"/>
      <c r="K32" s="132"/>
      <c r="L32" s="132"/>
      <c r="M32" s="132"/>
      <c r="N32" s="132"/>
      <c r="O32" s="133"/>
    </row>
    <row r="33" spans="1:15" ht="78" customHeight="1">
      <c r="A33" s="5" t="s">
        <v>145</v>
      </c>
      <c r="B33" s="5" t="s">
        <v>146</v>
      </c>
      <c r="C33" s="4" t="s">
        <v>388</v>
      </c>
      <c r="D33" s="5" t="s">
        <v>64</v>
      </c>
      <c r="E33" s="5" t="s">
        <v>65</v>
      </c>
      <c r="F33" s="73"/>
      <c r="G33" s="74">
        <v>0.2</v>
      </c>
      <c r="H33" s="6">
        <f>F33*G33</f>
        <v>0</v>
      </c>
      <c r="I33" s="6">
        <f>F33+H33</f>
        <v>0</v>
      </c>
      <c r="J33" s="5" t="s">
        <v>66</v>
      </c>
      <c r="K33" s="4" t="s">
        <v>389</v>
      </c>
      <c r="L33" s="4" t="s">
        <v>390</v>
      </c>
      <c r="M33" s="4" t="s">
        <v>391</v>
      </c>
      <c r="N33" s="75"/>
      <c r="O33" s="71" t="s">
        <v>453</v>
      </c>
    </row>
    <row r="34" spans="1:15" ht="78" customHeight="1">
      <c r="A34" s="5" t="s">
        <v>150</v>
      </c>
      <c r="B34" s="5" t="s">
        <v>146</v>
      </c>
      <c r="C34" s="4" t="s">
        <v>392</v>
      </c>
      <c r="D34" s="5" t="s">
        <v>64</v>
      </c>
      <c r="E34" s="5" t="s">
        <v>65</v>
      </c>
      <c r="F34" s="73"/>
      <c r="G34" s="74">
        <v>0.2</v>
      </c>
      <c r="H34" s="6">
        <f>F34*G34</f>
        <v>0</v>
      </c>
      <c r="I34" s="6">
        <f>F34+H34</f>
        <v>0</v>
      </c>
      <c r="J34" s="5" t="s">
        <v>66</v>
      </c>
      <c r="K34" s="4" t="s">
        <v>393</v>
      </c>
      <c r="L34" s="4" t="s">
        <v>394</v>
      </c>
      <c r="M34" s="4" t="s">
        <v>395</v>
      </c>
      <c r="N34" s="75"/>
      <c r="O34" s="71" t="s">
        <v>456</v>
      </c>
    </row>
    <row r="35" spans="1:15" ht="78" customHeight="1">
      <c r="A35" s="5" t="s">
        <v>155</v>
      </c>
      <c r="B35" s="5" t="s">
        <v>146</v>
      </c>
      <c r="C35" s="4" t="s">
        <v>396</v>
      </c>
      <c r="D35" s="5" t="s">
        <v>64</v>
      </c>
      <c r="E35" s="5" t="s">
        <v>65</v>
      </c>
      <c r="F35" s="73"/>
      <c r="G35" s="74">
        <v>0.2</v>
      </c>
      <c r="H35" s="6">
        <f>F35*G35</f>
        <v>0</v>
      </c>
      <c r="I35" s="6">
        <f>F35+H35</f>
        <v>0</v>
      </c>
      <c r="J35" s="5" t="s">
        <v>66</v>
      </c>
      <c r="K35" s="4" t="s">
        <v>393</v>
      </c>
      <c r="L35" s="4" t="s">
        <v>394</v>
      </c>
      <c r="M35" s="4" t="s">
        <v>395</v>
      </c>
      <c r="N35" s="75"/>
      <c r="O35" s="71" t="s">
        <v>456</v>
      </c>
    </row>
    <row r="36" spans="1:15" ht="78" customHeight="1">
      <c r="A36" s="5" t="s">
        <v>160</v>
      </c>
      <c r="B36" s="5" t="s">
        <v>146</v>
      </c>
      <c r="C36" s="4" t="s">
        <v>397</v>
      </c>
      <c r="D36" s="5" t="s">
        <v>64</v>
      </c>
      <c r="E36" s="5" t="s">
        <v>65</v>
      </c>
      <c r="F36" s="73"/>
      <c r="G36" s="74">
        <v>0.2</v>
      </c>
      <c r="H36" s="6">
        <f>F36*G36</f>
        <v>0</v>
      </c>
      <c r="I36" s="6">
        <f>F36+H36</f>
        <v>0</v>
      </c>
      <c r="J36" s="5" t="s">
        <v>66</v>
      </c>
      <c r="K36" s="4" t="s">
        <v>398</v>
      </c>
      <c r="L36" s="4" t="s">
        <v>399</v>
      </c>
      <c r="M36" s="4" t="s">
        <v>400</v>
      </c>
      <c r="N36" s="75"/>
      <c r="O36" s="71" t="s">
        <v>453</v>
      </c>
    </row>
    <row r="37" spans="1:15" ht="78" customHeight="1">
      <c r="A37" s="5" t="s">
        <v>165</v>
      </c>
      <c r="B37" s="5" t="s">
        <v>146</v>
      </c>
      <c r="C37" s="4" t="s">
        <v>401</v>
      </c>
      <c r="D37" s="5" t="s">
        <v>64</v>
      </c>
      <c r="E37" s="5" t="s">
        <v>65</v>
      </c>
      <c r="F37" s="73"/>
      <c r="G37" s="74">
        <v>0.2</v>
      </c>
      <c r="H37" s="6">
        <f>F37*G37</f>
        <v>0</v>
      </c>
      <c r="I37" s="6">
        <f>F37+H37</f>
        <v>0</v>
      </c>
      <c r="J37" s="5" t="s">
        <v>66</v>
      </c>
      <c r="K37" s="4" t="s">
        <v>185</v>
      </c>
      <c r="L37" s="4" t="s">
        <v>402</v>
      </c>
      <c r="M37" s="4" t="s">
        <v>187</v>
      </c>
      <c r="N37" s="75"/>
      <c r="O37" s="71" t="s">
        <v>453</v>
      </c>
    </row>
    <row r="38" spans="1:15" ht="14.4">
      <c r="A38" s="123" t="s">
        <v>403</v>
      </c>
      <c r="B38" s="123"/>
      <c r="C38" s="123"/>
      <c r="D38" s="123"/>
      <c r="E38" s="123"/>
      <c r="F38" s="8">
        <f>SUM(F33:F37)</f>
        <v>0</v>
      </c>
      <c r="G38" s="8"/>
      <c r="H38" s="8">
        <f>SUM(H33:H37)</f>
        <v>0</v>
      </c>
      <c r="I38" s="8">
        <f>SUM(I33:I37)</f>
        <v>0</v>
      </c>
      <c r="J38" s="7"/>
      <c r="K38" s="7"/>
      <c r="L38" s="7"/>
      <c r="M38" s="7"/>
      <c r="N38" s="7"/>
      <c r="O38" s="36"/>
    </row>
    <row r="39" spans="1:15" ht="23.1" customHeight="1">
      <c r="A39" s="132" t="s">
        <v>404</v>
      </c>
      <c r="B39" s="132"/>
      <c r="C39" s="132"/>
      <c r="D39" s="132"/>
      <c r="E39" s="132"/>
      <c r="F39" s="132"/>
      <c r="G39" s="132"/>
      <c r="H39" s="132"/>
      <c r="I39" s="132"/>
      <c r="J39" s="132"/>
      <c r="K39" s="132"/>
      <c r="L39" s="132"/>
      <c r="M39" s="132"/>
      <c r="N39" s="132"/>
      <c r="O39" s="133"/>
    </row>
    <row r="40" spans="1:15" ht="72" customHeight="1">
      <c r="A40" s="5" t="s">
        <v>190</v>
      </c>
      <c r="B40" s="5" t="s">
        <v>191</v>
      </c>
      <c r="C40" s="4" t="s">
        <v>405</v>
      </c>
      <c r="D40" s="5" t="s">
        <v>127</v>
      </c>
      <c r="E40" s="5" t="s">
        <v>193</v>
      </c>
      <c r="F40" s="73"/>
      <c r="G40" s="74">
        <v>0.2</v>
      </c>
      <c r="H40" s="6">
        <f>F40*G40</f>
        <v>0</v>
      </c>
      <c r="I40" s="6">
        <f>F40+H40</f>
        <v>0</v>
      </c>
      <c r="J40" s="5" t="s">
        <v>129</v>
      </c>
      <c r="K40" s="4" t="s">
        <v>130</v>
      </c>
      <c r="L40" s="4" t="s">
        <v>406</v>
      </c>
      <c r="M40" s="4" t="s">
        <v>195</v>
      </c>
      <c r="N40" s="75"/>
      <c r="O40" s="71" t="s">
        <v>455</v>
      </c>
    </row>
    <row r="41" spans="1:15" ht="84" customHeight="1">
      <c r="A41" s="5" t="s">
        <v>196</v>
      </c>
      <c r="B41" s="5" t="s">
        <v>191</v>
      </c>
      <c r="C41" s="4" t="s">
        <v>197</v>
      </c>
      <c r="D41" s="5" t="s">
        <v>127</v>
      </c>
      <c r="E41" s="5" t="s">
        <v>193</v>
      </c>
      <c r="F41" s="73"/>
      <c r="G41" s="74">
        <v>0.2</v>
      </c>
      <c r="H41" s="6">
        <f>F41*G41</f>
        <v>0</v>
      </c>
      <c r="I41" s="6">
        <f>F41+H41</f>
        <v>0</v>
      </c>
      <c r="J41" s="5" t="s">
        <v>129</v>
      </c>
      <c r="K41" s="4" t="s">
        <v>130</v>
      </c>
      <c r="L41" s="4" t="s">
        <v>198</v>
      </c>
      <c r="M41" s="4" t="s">
        <v>199</v>
      </c>
      <c r="N41" s="75"/>
      <c r="O41" s="71" t="s">
        <v>455</v>
      </c>
    </row>
    <row r="42" spans="1:15" ht="90" customHeight="1">
      <c r="A42" s="5" t="s">
        <v>200</v>
      </c>
      <c r="B42" s="5" t="s">
        <v>191</v>
      </c>
      <c r="C42" s="4" t="s">
        <v>407</v>
      </c>
      <c r="D42" s="5" t="s">
        <v>127</v>
      </c>
      <c r="E42" s="5" t="s">
        <v>193</v>
      </c>
      <c r="F42" s="73"/>
      <c r="G42" s="74">
        <v>0.2</v>
      </c>
      <c r="H42" s="6">
        <f>F42*G42</f>
        <v>0</v>
      </c>
      <c r="I42" s="6">
        <f>F42+H42</f>
        <v>0</v>
      </c>
      <c r="J42" s="5" t="s">
        <v>129</v>
      </c>
      <c r="K42" s="4" t="s">
        <v>130</v>
      </c>
      <c r="L42" s="4" t="s">
        <v>202</v>
      </c>
      <c r="M42" s="4" t="s">
        <v>203</v>
      </c>
      <c r="N42" s="75"/>
      <c r="O42" s="71" t="s">
        <v>455</v>
      </c>
    </row>
    <row r="43" spans="1:15" ht="78" customHeight="1">
      <c r="A43" s="5" t="s">
        <v>204</v>
      </c>
      <c r="B43" s="5" t="s">
        <v>191</v>
      </c>
      <c r="C43" s="4" t="s">
        <v>408</v>
      </c>
      <c r="D43" s="5" t="s">
        <v>127</v>
      </c>
      <c r="E43" s="5" t="s">
        <v>193</v>
      </c>
      <c r="F43" s="73"/>
      <c r="G43" s="74">
        <v>0.2</v>
      </c>
      <c r="H43" s="6">
        <f>F43*G43</f>
        <v>0</v>
      </c>
      <c r="I43" s="6">
        <f>F43+H43</f>
        <v>0</v>
      </c>
      <c r="J43" s="5" t="s">
        <v>129</v>
      </c>
      <c r="K43" s="4" t="s">
        <v>130</v>
      </c>
      <c r="L43" s="4" t="s">
        <v>206</v>
      </c>
      <c r="M43" s="4" t="s">
        <v>207</v>
      </c>
      <c r="N43" s="75"/>
      <c r="O43" s="71" t="s">
        <v>455</v>
      </c>
    </row>
    <row r="44" spans="1:15" ht="90" customHeight="1">
      <c r="A44" s="5" t="s">
        <v>208</v>
      </c>
      <c r="B44" s="5" t="s">
        <v>191</v>
      </c>
      <c r="C44" s="4" t="s">
        <v>409</v>
      </c>
      <c r="D44" s="5" t="s">
        <v>127</v>
      </c>
      <c r="E44" s="5" t="s">
        <v>193</v>
      </c>
      <c r="F44" s="73"/>
      <c r="G44" s="74">
        <v>0.2</v>
      </c>
      <c r="H44" s="6">
        <f>F44*G44</f>
        <v>0</v>
      </c>
      <c r="I44" s="6">
        <f>F44+H44</f>
        <v>0</v>
      </c>
      <c r="J44" s="5" t="s">
        <v>129</v>
      </c>
      <c r="K44" s="4" t="s">
        <v>130</v>
      </c>
      <c r="L44" s="4" t="s">
        <v>410</v>
      </c>
      <c r="M44" s="4" t="s">
        <v>411</v>
      </c>
      <c r="N44" s="75"/>
      <c r="O44" s="71" t="s">
        <v>455</v>
      </c>
    </row>
    <row r="45" spans="1:15" ht="14.4">
      <c r="A45" s="123" t="s">
        <v>412</v>
      </c>
      <c r="B45" s="123"/>
      <c r="C45" s="123"/>
      <c r="D45" s="123"/>
      <c r="E45" s="123"/>
      <c r="F45" s="8">
        <f>SUM(F40:F44)</f>
        <v>0</v>
      </c>
      <c r="G45" s="8"/>
      <c r="H45" s="8">
        <f>SUM(H40:H44)</f>
        <v>0</v>
      </c>
      <c r="I45" s="8">
        <f>SUM(I40:I44)</f>
        <v>0</v>
      </c>
      <c r="J45" s="7"/>
      <c r="K45" s="7"/>
      <c r="L45" s="7"/>
      <c r="M45" s="7"/>
      <c r="N45" s="7"/>
      <c r="O45" s="36"/>
    </row>
    <row r="46" spans="1:15" ht="23.1" customHeight="1">
      <c r="A46" s="132" t="s">
        <v>213</v>
      </c>
      <c r="B46" s="132"/>
      <c r="C46" s="132"/>
      <c r="D46" s="132"/>
      <c r="E46" s="132"/>
      <c r="F46" s="132"/>
      <c r="G46" s="132"/>
      <c r="H46" s="132"/>
      <c r="I46" s="132"/>
      <c r="J46" s="132"/>
      <c r="K46" s="132"/>
      <c r="L46" s="132"/>
      <c r="M46" s="132"/>
      <c r="N46" s="132"/>
      <c r="O46" s="133"/>
    </row>
    <row r="47" spans="1:15" ht="78" customHeight="1">
      <c r="A47" s="5" t="s">
        <v>214</v>
      </c>
      <c r="B47" s="5" t="s">
        <v>215</v>
      </c>
      <c r="C47" s="4" t="s">
        <v>216</v>
      </c>
      <c r="D47" s="5" t="s">
        <v>217</v>
      </c>
      <c r="E47" s="5" t="s">
        <v>65</v>
      </c>
      <c r="F47" s="73"/>
      <c r="G47" s="74">
        <v>0.2</v>
      </c>
      <c r="H47" s="6">
        <f>F47*G47</f>
        <v>0</v>
      </c>
      <c r="I47" s="6">
        <f>F47+H47</f>
        <v>0</v>
      </c>
      <c r="J47" s="5" t="s">
        <v>66</v>
      </c>
      <c r="K47" s="4" t="s">
        <v>218</v>
      </c>
      <c r="L47" s="4" t="s">
        <v>219</v>
      </c>
      <c r="M47" s="4" t="s">
        <v>220</v>
      </c>
      <c r="N47" s="75"/>
      <c r="O47" s="71" t="s">
        <v>456</v>
      </c>
    </row>
    <row r="48" spans="1:15" ht="96" customHeight="1">
      <c r="A48" s="5" t="s">
        <v>221</v>
      </c>
      <c r="B48" s="5" t="s">
        <v>215</v>
      </c>
      <c r="C48" s="4" t="s">
        <v>222</v>
      </c>
      <c r="D48" s="5" t="s">
        <v>217</v>
      </c>
      <c r="E48" s="5" t="s">
        <v>65</v>
      </c>
      <c r="F48" s="73"/>
      <c r="G48" s="74">
        <v>0.2</v>
      </c>
      <c r="H48" s="6">
        <f>F48*G48</f>
        <v>0</v>
      </c>
      <c r="I48" s="6">
        <f>F48+H48</f>
        <v>0</v>
      </c>
      <c r="J48" s="5" t="s">
        <v>66</v>
      </c>
      <c r="K48" s="4" t="s">
        <v>223</v>
      </c>
      <c r="L48" s="4" t="s">
        <v>413</v>
      </c>
      <c r="M48" s="4" t="s">
        <v>217</v>
      </c>
      <c r="N48" s="75"/>
      <c r="O48" s="71" t="s">
        <v>456</v>
      </c>
    </row>
    <row r="49" spans="1:15" ht="14.4">
      <c r="A49" s="123" t="s">
        <v>225</v>
      </c>
      <c r="B49" s="123"/>
      <c r="C49" s="123"/>
      <c r="D49" s="123"/>
      <c r="E49" s="123"/>
      <c r="F49" s="8">
        <f>SUM(F47:F48)</f>
        <v>0</v>
      </c>
      <c r="G49" s="8"/>
      <c r="H49" s="8">
        <f>SUM(H47:H48)</f>
        <v>0</v>
      </c>
      <c r="I49" s="8">
        <f>SUM(I47:I48)</f>
        <v>0</v>
      </c>
      <c r="J49" s="7"/>
      <c r="K49" s="7"/>
      <c r="L49" s="7"/>
      <c r="M49" s="7"/>
      <c r="N49" s="7"/>
      <c r="O49" s="36"/>
    </row>
    <row r="50" spans="1:15" ht="14.4">
      <c r="A50" s="1"/>
      <c r="B50" s="1"/>
      <c r="C50" s="1"/>
      <c r="D50" s="1"/>
      <c r="E50" s="1"/>
      <c r="F50" s="1"/>
      <c r="G50" s="1"/>
      <c r="H50" s="1"/>
      <c r="I50" s="1"/>
      <c r="J50" s="1"/>
      <c r="K50" s="1"/>
      <c r="L50" s="1"/>
      <c r="M50" s="1"/>
      <c r="N50" s="1"/>
      <c r="O50" s="31"/>
    </row>
    <row r="51" spans="1:15" ht="14.4">
      <c r="A51" s="134" t="s">
        <v>226</v>
      </c>
      <c r="B51" s="134"/>
      <c r="C51" s="134"/>
      <c r="D51" s="134"/>
      <c r="E51" s="134"/>
      <c r="F51" s="134"/>
      <c r="G51" s="134"/>
      <c r="H51" s="134"/>
      <c r="I51" s="134"/>
      <c r="J51" s="134"/>
      <c r="K51" s="134"/>
      <c r="L51" s="134"/>
      <c r="M51" s="134"/>
      <c r="N51" s="134"/>
      <c r="O51" s="133"/>
    </row>
    <row r="52" spans="1:15" ht="42" customHeight="1">
      <c r="A52" s="2" t="s">
        <v>227</v>
      </c>
      <c r="B52" s="2" t="s">
        <v>228</v>
      </c>
      <c r="C52" s="2" t="s">
        <v>53</v>
      </c>
      <c r="D52" s="2" t="s">
        <v>229</v>
      </c>
      <c r="E52" s="1"/>
      <c r="F52" s="1"/>
      <c r="G52" s="1"/>
      <c r="H52" s="1"/>
      <c r="I52" s="1"/>
      <c r="J52" s="1"/>
      <c r="K52" s="1"/>
      <c r="L52" s="1"/>
      <c r="M52" s="1"/>
      <c r="N52" s="1"/>
      <c r="O52" s="31"/>
    </row>
    <row r="53" spans="1:15" ht="41.4">
      <c r="A53" s="12" t="s">
        <v>230</v>
      </c>
      <c r="B53" s="10">
        <f>SUMIF(D8:D49,"Initiale",F8:F49)</f>
        <v>0</v>
      </c>
      <c r="C53" s="10">
        <f>SUMIF(D8:D49,"Initiale",H8:H49)</f>
        <v>0</v>
      </c>
      <c r="D53" s="10">
        <f>SUMIF(D8:D49,"Initiale",I8:I49)</f>
        <v>0</v>
      </c>
      <c r="E53" s="1"/>
      <c r="F53" s="1"/>
      <c r="G53" s="1"/>
      <c r="H53" s="1"/>
      <c r="I53" s="1"/>
      <c r="J53" s="1"/>
      <c r="K53" s="1"/>
      <c r="L53" s="1"/>
      <c r="M53" s="1"/>
      <c r="N53" s="1"/>
      <c r="O53" s="31"/>
    </row>
    <row r="54" spans="1:15" ht="41.4">
      <c r="A54" s="12" t="s">
        <v>231</v>
      </c>
      <c r="B54" s="10">
        <f>SUMIF(D8:D49,"Réversibilité",F8:F49)</f>
        <v>0</v>
      </c>
      <c r="C54" s="10">
        <f>SUMIF(D8:D49,"Réversibilité",H8:H49)</f>
        <v>0</v>
      </c>
      <c r="D54" s="10">
        <f>SUMIF(D8:D49,"Réversibilité",I8:I49)</f>
        <v>0</v>
      </c>
      <c r="E54" s="1"/>
      <c r="F54" s="1"/>
      <c r="G54" s="1"/>
      <c r="H54" s="1"/>
      <c r="I54" s="1"/>
      <c r="J54" s="1"/>
      <c r="K54" s="1"/>
      <c r="L54" s="1"/>
      <c r="M54" s="1"/>
      <c r="N54" s="1"/>
      <c r="O54" s="31"/>
    </row>
    <row r="55" spans="1:15" ht="41.4">
      <c r="A55" s="29" t="s">
        <v>232</v>
      </c>
      <c r="B55" s="11">
        <f>B53+B54</f>
        <v>0</v>
      </c>
      <c r="C55" s="11">
        <f>C53+C54</f>
        <v>0</v>
      </c>
      <c r="D55" s="11">
        <f>D53+D54</f>
        <v>0</v>
      </c>
      <c r="E55" s="1"/>
      <c r="F55" s="1"/>
      <c r="G55" s="1"/>
      <c r="H55" s="1"/>
      <c r="I55" s="1"/>
      <c r="J55" s="1"/>
      <c r="K55" s="1"/>
      <c r="L55" s="1"/>
      <c r="M55" s="1"/>
      <c r="N55" s="1"/>
      <c r="O55" s="31"/>
    </row>
    <row r="56" spans="1:15" ht="14.4">
      <c r="A56" s="1"/>
      <c r="B56" s="1"/>
      <c r="C56" s="1"/>
      <c r="D56" s="1"/>
      <c r="E56" s="1"/>
      <c r="F56" s="1"/>
      <c r="G56" s="1"/>
      <c r="H56" s="1"/>
      <c r="I56" s="1"/>
      <c r="J56" s="1"/>
      <c r="K56" s="1"/>
      <c r="L56" s="1"/>
      <c r="M56" s="1"/>
      <c r="N56" s="1"/>
      <c r="O56" s="31"/>
    </row>
    <row r="57" spans="1:15" ht="42" customHeight="1">
      <c r="A57" s="2" t="s">
        <v>233</v>
      </c>
      <c r="B57" s="2" t="s">
        <v>51</v>
      </c>
      <c r="C57" s="2" t="s">
        <v>234</v>
      </c>
      <c r="D57" s="2" t="s">
        <v>54</v>
      </c>
      <c r="E57" s="1"/>
      <c r="F57" s="1"/>
      <c r="G57" s="1"/>
      <c r="H57" s="1"/>
      <c r="I57" s="1"/>
      <c r="J57" s="1"/>
      <c r="K57" s="1"/>
      <c r="L57" s="1"/>
      <c r="M57" s="1"/>
      <c r="N57" s="1"/>
      <c r="O57" s="31"/>
    </row>
    <row r="58" spans="1:15" ht="94.5" customHeight="1">
      <c r="A58" s="12" t="s">
        <v>414</v>
      </c>
      <c r="B58" s="13">
        <f>F40+F41+F42+F43+F44</f>
        <v>0</v>
      </c>
      <c r="C58" s="13">
        <f>H40+H41+H42+H43+H44</f>
        <v>0</v>
      </c>
      <c r="D58" s="13">
        <f>I40+I41+I42+I43+I44</f>
        <v>0</v>
      </c>
      <c r="E58" s="1"/>
      <c r="F58" s="1"/>
      <c r="G58" s="1"/>
      <c r="H58" s="1"/>
      <c r="I58" s="1"/>
      <c r="J58" s="1"/>
      <c r="K58" s="1"/>
      <c r="L58" s="1"/>
      <c r="M58" s="1"/>
      <c r="N58" s="1"/>
      <c r="O58" s="31"/>
    </row>
    <row r="59" spans="1:15" ht="14.4">
      <c r="A59" s="1"/>
      <c r="B59" s="1"/>
      <c r="C59" s="1"/>
      <c r="D59" s="1"/>
      <c r="E59" s="1"/>
      <c r="F59" s="1"/>
      <c r="G59" s="1"/>
      <c r="H59" s="1"/>
      <c r="I59" s="1"/>
      <c r="J59" s="1"/>
      <c r="K59" s="1"/>
      <c r="L59" s="1"/>
      <c r="M59" s="1"/>
      <c r="N59" s="1"/>
      <c r="O59" s="31"/>
    </row>
    <row r="60" spans="1:15" ht="14.4">
      <c r="A60" s="1"/>
      <c r="B60" s="1"/>
      <c r="C60" s="1"/>
      <c r="D60" s="1"/>
      <c r="E60" s="1"/>
      <c r="F60" s="1"/>
      <c r="G60" s="1"/>
      <c r="H60" s="1"/>
      <c r="I60" s="1"/>
      <c r="J60" s="1"/>
      <c r="K60" s="1"/>
      <c r="L60" s="1"/>
      <c r="M60" s="1"/>
      <c r="N60" s="1"/>
      <c r="O60" s="31"/>
    </row>
    <row r="61" spans="1:15" ht="14.4">
      <c r="A61" s="134" t="s">
        <v>238</v>
      </c>
      <c r="B61" s="134"/>
      <c r="C61" s="134"/>
      <c r="D61" s="134"/>
      <c r="E61" s="134"/>
      <c r="F61" s="134"/>
      <c r="G61" s="134"/>
      <c r="H61" s="134"/>
      <c r="I61" s="134"/>
      <c r="J61" s="134"/>
      <c r="K61" s="134"/>
      <c r="L61" s="134"/>
      <c r="M61" s="134"/>
      <c r="N61" s="134"/>
      <c r="O61" s="133"/>
    </row>
    <row r="62" spans="1:15" ht="42" customHeight="1">
      <c r="A62" s="2" t="s">
        <v>239</v>
      </c>
      <c r="B62" s="2" t="s">
        <v>240</v>
      </c>
      <c r="C62" s="2" t="s">
        <v>241</v>
      </c>
      <c r="D62" s="2" t="s">
        <v>242</v>
      </c>
      <c r="E62" s="2" t="s">
        <v>228</v>
      </c>
      <c r="F62" s="2" t="s">
        <v>243</v>
      </c>
      <c r="G62" s="52" t="s">
        <v>457</v>
      </c>
      <c r="H62" s="1"/>
      <c r="I62" s="1"/>
      <c r="J62" s="1"/>
      <c r="K62" s="1"/>
      <c r="L62" s="1"/>
      <c r="M62" s="1"/>
      <c r="N62" s="1"/>
      <c r="O62" s="31"/>
    </row>
    <row r="63" spans="1:15" ht="42" customHeight="1">
      <c r="A63" s="14">
        <v>1</v>
      </c>
      <c r="B63" s="14" t="s">
        <v>244</v>
      </c>
      <c r="C63" s="14" t="s">
        <v>245</v>
      </c>
      <c r="D63" s="15">
        <v>0.1</v>
      </c>
      <c r="E63" s="16">
        <f>$B$53*D63</f>
        <v>0</v>
      </c>
      <c r="F63" s="14" t="s">
        <v>246</v>
      </c>
      <c r="G63" s="53">
        <v>46356</v>
      </c>
      <c r="H63" s="1"/>
      <c r="I63" s="1"/>
      <c r="J63" s="1"/>
      <c r="K63" s="1"/>
      <c r="L63" s="1"/>
      <c r="M63" s="1"/>
      <c r="N63" s="1"/>
      <c r="O63" s="31"/>
    </row>
    <row r="64" spans="1:15" ht="42" customHeight="1">
      <c r="A64" s="14">
        <v>2</v>
      </c>
      <c r="B64" s="14" t="s">
        <v>415</v>
      </c>
      <c r="C64" s="14" t="s">
        <v>416</v>
      </c>
      <c r="D64" s="15">
        <v>0.3</v>
      </c>
      <c r="E64" s="16">
        <f>$B$53*D64</f>
        <v>0</v>
      </c>
      <c r="F64" s="14" t="s">
        <v>417</v>
      </c>
      <c r="G64" s="54">
        <v>46477</v>
      </c>
      <c r="H64" s="1"/>
      <c r="I64" s="1"/>
      <c r="J64" s="1"/>
      <c r="K64" s="1"/>
      <c r="L64" s="1"/>
      <c r="M64" s="1"/>
      <c r="N64" s="1"/>
      <c r="O64" s="31"/>
    </row>
    <row r="65" spans="1:15" ht="42" customHeight="1">
      <c r="A65" s="14">
        <v>3</v>
      </c>
      <c r="B65" s="14" t="s">
        <v>418</v>
      </c>
      <c r="C65" s="14" t="s">
        <v>419</v>
      </c>
      <c r="D65" s="15">
        <v>0.25</v>
      </c>
      <c r="E65" s="16">
        <f>$B$53*D65</f>
        <v>0</v>
      </c>
      <c r="F65" s="14" t="s">
        <v>389</v>
      </c>
      <c r="G65" s="54">
        <v>46568</v>
      </c>
      <c r="H65" s="1"/>
      <c r="I65" s="1"/>
      <c r="J65" s="1"/>
      <c r="K65" s="1"/>
      <c r="L65" s="1"/>
      <c r="M65" s="1"/>
      <c r="N65" s="1"/>
      <c r="O65" s="31"/>
    </row>
    <row r="66" spans="1:15" ht="42" customHeight="1">
      <c r="A66" s="14">
        <v>4</v>
      </c>
      <c r="B66" s="14" t="s">
        <v>420</v>
      </c>
      <c r="C66" s="14" t="s">
        <v>421</v>
      </c>
      <c r="D66" s="15">
        <v>0.25</v>
      </c>
      <c r="E66" s="16">
        <f>$B$53*D66</f>
        <v>0</v>
      </c>
      <c r="F66" s="14" t="s">
        <v>114</v>
      </c>
      <c r="G66" s="54">
        <v>46660</v>
      </c>
      <c r="H66" s="1"/>
      <c r="I66" s="1"/>
      <c r="J66" s="1"/>
      <c r="K66" s="1"/>
      <c r="L66" s="1"/>
      <c r="M66" s="1"/>
      <c r="N66" s="1"/>
      <c r="O66" s="31"/>
    </row>
    <row r="67" spans="1:15" ht="42" customHeight="1">
      <c r="A67" s="14">
        <v>5</v>
      </c>
      <c r="B67" s="14" t="s">
        <v>255</v>
      </c>
      <c r="C67" s="14" t="s">
        <v>256</v>
      </c>
      <c r="D67" s="15">
        <v>0.1</v>
      </c>
      <c r="E67" s="16">
        <f>$B$53*D67</f>
        <v>0</v>
      </c>
      <c r="F67" s="14" t="s">
        <v>257</v>
      </c>
      <c r="G67" s="55">
        <v>46752</v>
      </c>
      <c r="H67" s="1"/>
      <c r="I67" s="1"/>
      <c r="J67" s="1"/>
      <c r="K67" s="1"/>
      <c r="L67" s="1"/>
      <c r="M67" s="1"/>
      <c r="N67" s="1"/>
      <c r="O67" s="31"/>
    </row>
    <row r="68" spans="1:15" ht="27.6">
      <c r="A68" s="137" t="s">
        <v>258</v>
      </c>
      <c r="B68" s="137"/>
      <c r="C68" s="137"/>
      <c r="D68" s="17">
        <f>SUM(D63:D67)</f>
        <v>1</v>
      </c>
      <c r="E68" s="11">
        <f>SUM(E63:E67)</f>
        <v>0</v>
      </c>
      <c r="F68" s="29" t="s">
        <v>259</v>
      </c>
      <c r="G68" s="56"/>
      <c r="H68" s="1"/>
      <c r="I68" s="1"/>
      <c r="J68" s="1"/>
      <c r="K68" s="1"/>
      <c r="L68" s="1"/>
      <c r="M68" s="1"/>
      <c r="N68" s="1"/>
      <c r="O68" s="31"/>
    </row>
    <row r="69" spans="1:15" ht="14.4">
      <c r="A69" s="1"/>
      <c r="B69" s="1"/>
      <c r="C69" s="1"/>
      <c r="D69" s="1"/>
      <c r="E69" s="1"/>
      <c r="F69" s="1"/>
      <c r="G69" s="1"/>
      <c r="H69" s="1"/>
      <c r="I69" s="1"/>
      <c r="J69" s="1"/>
      <c r="K69" s="1"/>
      <c r="L69" s="1"/>
      <c r="M69" s="1"/>
      <c r="N69" s="1"/>
      <c r="O69" s="31"/>
    </row>
    <row r="70" spans="1:15" ht="14.4">
      <c r="A70" s="136" t="s">
        <v>260</v>
      </c>
      <c r="B70" s="136"/>
      <c r="C70" s="136"/>
      <c r="D70" s="136"/>
      <c r="E70" s="136"/>
      <c r="F70" s="136"/>
      <c r="G70" s="136"/>
      <c r="H70" s="136"/>
      <c r="I70" s="136"/>
      <c r="J70" s="136"/>
      <c r="K70" s="136"/>
      <c r="L70" s="136"/>
      <c r="M70" s="136"/>
      <c r="N70" s="136"/>
      <c r="O70" s="133"/>
    </row>
    <row r="71" spans="1:15" ht="14.4">
      <c r="A71" s="30"/>
      <c r="B71" s="30"/>
      <c r="C71" s="30"/>
      <c r="D71" s="30"/>
      <c r="E71" s="30"/>
      <c r="F71" s="30"/>
      <c r="G71" s="30"/>
      <c r="H71" s="30"/>
      <c r="I71" s="30"/>
      <c r="J71" s="30"/>
      <c r="K71" s="30"/>
      <c r="L71" s="30"/>
      <c r="M71" s="30"/>
      <c r="N71" s="30"/>
    </row>
    <row r="72" spans="1:15" ht="22.05" customHeight="1">
      <c r="A72" s="138" t="s">
        <v>458</v>
      </c>
      <c r="B72" s="138"/>
      <c r="C72" s="138"/>
      <c r="D72" s="138"/>
      <c r="E72" s="138"/>
      <c r="F72" s="138"/>
      <c r="G72" s="138"/>
      <c r="H72" s="138"/>
      <c r="I72" s="138"/>
      <c r="J72" s="138"/>
      <c r="K72" s="138"/>
      <c r="L72" s="138"/>
      <c r="M72" s="138"/>
      <c r="N72" s="138"/>
      <c r="O72" s="111"/>
    </row>
    <row r="73" spans="1:15" ht="36" customHeight="1">
      <c r="A73" s="129" t="s">
        <v>474</v>
      </c>
      <c r="B73" s="130"/>
      <c r="C73" s="130"/>
      <c r="D73" s="130"/>
      <c r="E73" s="130"/>
      <c r="F73" s="130"/>
      <c r="G73" s="130"/>
      <c r="H73" s="130"/>
      <c r="I73" s="130"/>
      <c r="J73" s="130"/>
      <c r="K73" s="130"/>
      <c r="L73" s="130"/>
      <c r="M73" s="130"/>
      <c r="N73" s="130"/>
      <c r="O73" s="131"/>
    </row>
    <row r="74" spans="1:15" ht="30" customHeight="1">
      <c r="A74" s="37" t="s">
        <v>460</v>
      </c>
      <c r="B74" s="38" t="s">
        <v>461</v>
      </c>
      <c r="C74" s="38" t="s">
        <v>462</v>
      </c>
      <c r="D74" s="38" t="s">
        <v>463</v>
      </c>
      <c r="E74" s="38" t="s">
        <v>301</v>
      </c>
      <c r="F74" s="39" t="s">
        <v>302</v>
      </c>
      <c r="G74" s="1"/>
      <c r="H74" s="1"/>
      <c r="I74" s="1"/>
      <c r="J74" s="1"/>
      <c r="K74" s="1"/>
      <c r="L74" s="1"/>
      <c r="M74" s="1"/>
      <c r="N74" s="1"/>
    </row>
    <row r="75" spans="1:15" ht="22.05" customHeight="1">
      <c r="A75" s="40">
        <v>2026</v>
      </c>
      <c r="B75" s="41">
        <f>SUMIFS($E$63:$E$67,$G$63:$G$67,"&gt;="&amp;DATE(A75,1,1),$G$63:$G$67,"&lt;"&amp;DATE(A75+1,1,1))</f>
        <v>0</v>
      </c>
      <c r="C75" s="41">
        <v>0</v>
      </c>
      <c r="D75" s="41">
        <v>0</v>
      </c>
      <c r="E75" s="41">
        <f>SUM(B75:D75)</f>
        <v>0</v>
      </c>
      <c r="F75" s="42">
        <f>SUMIFS($D$63:$D$67,$G$63:$G$67,"&gt;="&amp;DATE(A75,1,1),$G$63:$G$67,"&lt;"&amp;DATE(A75+1,1,1))*$D$53</f>
        <v>0</v>
      </c>
      <c r="G75" s="1"/>
      <c r="H75" s="1"/>
      <c r="I75" s="1"/>
      <c r="J75" s="1"/>
      <c r="K75" s="1"/>
      <c r="L75" s="1"/>
      <c r="M75" s="1"/>
      <c r="N75" s="1"/>
    </row>
    <row r="76" spans="1:15" ht="22.05" customHeight="1">
      <c r="A76" s="43">
        <v>2027</v>
      </c>
      <c r="B76" s="44">
        <f>SUMIFS($E$63:$E$67,$G$63:$G$67,"&gt;="&amp;DATE(A76,1,1),$G$63:$G$67,"&lt;"&amp;DATE(A76+1,1,1))</f>
        <v>0</v>
      </c>
      <c r="C76" s="44">
        <f>4*$B$58</f>
        <v>0</v>
      </c>
      <c r="D76" s="44">
        <v>0</v>
      </c>
      <c r="E76" s="44">
        <f>SUM(B76:D76)</f>
        <v>0</v>
      </c>
      <c r="F76" s="45">
        <f>SUMIFS($D$63:$D$67,$G$63:$G$67,"&gt;="&amp;DATE(A76,1,1),$G$63:$G$67,"&lt;"&amp;DATE(A76+1,1,1))*$D$53+4*$D$58</f>
        <v>0</v>
      </c>
      <c r="G76" s="1"/>
      <c r="H76" s="1"/>
      <c r="I76" s="1"/>
      <c r="J76" s="1"/>
      <c r="K76" s="1"/>
      <c r="L76" s="1"/>
      <c r="M76" s="1"/>
      <c r="N76" s="1"/>
    </row>
    <row r="77" spans="1:15" ht="22.05" customHeight="1">
      <c r="A77" s="43">
        <v>2028</v>
      </c>
      <c r="B77" s="44">
        <f>SUMIFS($E$63:$E$67,$G$63:$G$67,"&gt;="&amp;DATE(A77,1,1),$G$63:$G$67,"&lt;"&amp;DATE(A77+1,1,1))</f>
        <v>0</v>
      </c>
      <c r="C77" s="44">
        <f>4*$B$58</f>
        <v>0</v>
      </c>
      <c r="D77" s="44">
        <v>0</v>
      </c>
      <c r="E77" s="44">
        <f>SUM(B77:D77)</f>
        <v>0</v>
      </c>
      <c r="F77" s="45">
        <f>SUMIFS($D$63:$D$67,$G$63:$G$67,"&gt;="&amp;DATE(A77,1,1),$G$63:$G$67,"&lt;"&amp;DATE(A77+1,1,1))*$D$53+4*$D$58</f>
        <v>0</v>
      </c>
      <c r="G77" s="1"/>
      <c r="H77" s="1"/>
      <c r="I77" s="1"/>
      <c r="J77" s="1"/>
      <c r="K77" s="1"/>
      <c r="L77" s="1"/>
      <c r="M77" s="1"/>
      <c r="N77" s="1"/>
    </row>
    <row r="78" spans="1:15" ht="22.05" customHeight="1">
      <c r="A78" s="43">
        <v>2029</v>
      </c>
      <c r="B78" s="44">
        <f>SUMIFS($E$63:$E$67,$G$63:$G$67,"&gt;="&amp;DATE(A78,1,1),$G$63:$G$67,"&lt;"&amp;DATE(A78+1,1,1))</f>
        <v>0</v>
      </c>
      <c r="C78" s="44">
        <f>4*$B$58</f>
        <v>0</v>
      </c>
      <c r="D78" s="44">
        <v>0</v>
      </c>
      <c r="E78" s="44">
        <f>SUM(B78:D78)</f>
        <v>0</v>
      </c>
      <c r="F78" s="45">
        <f>SUMIFS($D$63:$D$67,$G$63:$G$67,"&gt;="&amp;DATE(A78,1,1),$G$63:$G$67,"&lt;"&amp;DATE(A78+1,1,1))*$D$53+4*$D$58</f>
        <v>0</v>
      </c>
      <c r="G78" s="1"/>
      <c r="H78" s="1"/>
      <c r="I78" s="1"/>
      <c r="J78" s="1"/>
      <c r="K78" s="1"/>
      <c r="L78" s="1"/>
      <c r="M78" s="1"/>
      <c r="N78" s="1"/>
    </row>
    <row r="79" spans="1:15" ht="22.05" customHeight="1">
      <c r="A79" s="46">
        <v>2030</v>
      </c>
      <c r="B79" s="47">
        <f>SUMIFS($E$63:$E$67,$G$63:$G$67,"&gt;="&amp;DATE(A79,1,1),$G$63:$G$67,"&lt;"&amp;DATE(A79+1,1,1))</f>
        <v>0</v>
      </c>
      <c r="C79" s="47">
        <f>YEARFRAC(DATE(2030,1,1),DATE(2030,10,15),1)*4*$B$58</f>
        <v>0</v>
      </c>
      <c r="D79" s="47">
        <f>$B$54</f>
        <v>0</v>
      </c>
      <c r="E79" s="47">
        <f>SUM(B79:D79)</f>
        <v>0</v>
      </c>
      <c r="F79" s="48">
        <f>SUMIFS($D$63:$D$67,$G$63:$G$67,"&gt;="&amp;DATE(A79,1,1),$G$63:$G$67,"&lt;"&amp;DATE(A79+1,1,1))*$D$53+YEARFRAC(DATE(2030,1,1),DATE(2030,10,15),1)*4*$D$58+$D$54</f>
        <v>0</v>
      </c>
      <c r="G79" s="1"/>
      <c r="H79" s="1"/>
      <c r="I79" s="1"/>
      <c r="J79" s="1"/>
      <c r="K79" s="1"/>
      <c r="L79" s="1"/>
      <c r="M79" s="1"/>
      <c r="N79" s="1"/>
    </row>
    <row r="80" spans="1:15" ht="22.05" customHeight="1">
      <c r="A80" s="49" t="s">
        <v>258</v>
      </c>
      <c r="B80" s="50">
        <f>SUM(B75:B79)</f>
        <v>0</v>
      </c>
      <c r="C80" s="50">
        <f>SUM(C75:C79)</f>
        <v>0</v>
      </c>
      <c r="D80" s="50">
        <f>SUM(D75:D79)</f>
        <v>0</v>
      </c>
      <c r="E80" s="50">
        <f>SUM(E75:E79)</f>
        <v>0</v>
      </c>
      <c r="F80" s="51">
        <f>SUM(F75:F79)</f>
        <v>0</v>
      </c>
      <c r="G80" s="1"/>
      <c r="H80" s="1"/>
      <c r="I80" s="1"/>
      <c r="J80" s="1"/>
      <c r="K80" s="1"/>
      <c r="L80" s="1"/>
      <c r="M80" s="1"/>
      <c r="N80" s="1"/>
    </row>
    <row r="81" spans="1:14" ht="14.4">
      <c r="A81" s="1"/>
      <c r="B81" s="1"/>
      <c r="C81" s="1"/>
      <c r="D81" s="1"/>
      <c r="E81" s="1"/>
      <c r="F81" s="1"/>
      <c r="G81" s="1"/>
      <c r="H81" s="1"/>
      <c r="I81" s="1"/>
      <c r="J81" s="1"/>
      <c r="K81" s="1"/>
      <c r="L81" s="1"/>
      <c r="M81" s="1"/>
      <c r="N81" s="1"/>
    </row>
    <row r="82" spans="1:14" ht="14.4">
      <c r="A82" s="1"/>
      <c r="B82" s="1"/>
      <c r="C82" s="1"/>
      <c r="D82" s="1"/>
      <c r="E82" s="1"/>
      <c r="F82" s="1"/>
      <c r="G82" s="1"/>
      <c r="H82" s="1"/>
      <c r="I82" s="1"/>
      <c r="J82" s="1"/>
      <c r="K82" s="1"/>
      <c r="L82" s="1"/>
      <c r="M82" s="1"/>
      <c r="N82" s="1"/>
    </row>
    <row r="83" spans="1:14" ht="14.4">
      <c r="A83" s="1"/>
      <c r="B83" s="1"/>
      <c r="C83" s="1"/>
      <c r="D83" s="1"/>
      <c r="E83" s="1"/>
      <c r="F83" s="1"/>
      <c r="G83" s="1"/>
      <c r="H83" s="1"/>
      <c r="I83" s="1"/>
      <c r="J83" s="1"/>
      <c r="K83" s="1"/>
      <c r="L83" s="1"/>
      <c r="M83" s="1"/>
      <c r="N83" s="1"/>
    </row>
    <row r="84" spans="1:14" ht="14.4">
      <c r="A84" s="1"/>
      <c r="B84" s="1"/>
      <c r="C84" s="1"/>
      <c r="D84" s="1"/>
      <c r="E84" s="1"/>
      <c r="F84" s="1"/>
      <c r="G84" s="1"/>
      <c r="H84" s="1"/>
      <c r="I84" s="1"/>
      <c r="J84" s="1"/>
      <c r="K84" s="1"/>
      <c r="L84" s="1"/>
      <c r="M84" s="1"/>
      <c r="N84" s="1"/>
    </row>
    <row r="85" spans="1:14" ht="14.4">
      <c r="A85" s="1"/>
      <c r="B85" s="1"/>
      <c r="C85" s="1"/>
      <c r="D85" s="1"/>
      <c r="E85" s="1"/>
      <c r="F85" s="1"/>
      <c r="G85" s="1"/>
      <c r="H85" s="1"/>
      <c r="I85" s="1"/>
      <c r="J85" s="1"/>
      <c r="K85" s="1"/>
      <c r="L85" s="1"/>
      <c r="M85" s="1"/>
      <c r="N85" s="1"/>
    </row>
    <row r="86" spans="1:14" ht="14.4">
      <c r="A86" s="1"/>
      <c r="B86" s="1"/>
      <c r="C86" s="1"/>
      <c r="D86" s="1"/>
      <c r="E86" s="1"/>
      <c r="F86" s="1"/>
      <c r="G86" s="1"/>
      <c r="H86" s="1"/>
      <c r="I86" s="1"/>
      <c r="J86" s="1"/>
      <c r="K86" s="1"/>
      <c r="L86" s="1"/>
      <c r="M86" s="1"/>
      <c r="N86" s="1"/>
    </row>
    <row r="87" spans="1:14" ht="14.4">
      <c r="A87" s="1"/>
      <c r="B87" s="1"/>
      <c r="C87" s="1"/>
      <c r="D87" s="1"/>
      <c r="E87" s="1"/>
      <c r="F87" s="1"/>
      <c r="G87" s="1"/>
      <c r="H87" s="1"/>
      <c r="I87" s="1"/>
      <c r="J87" s="1"/>
      <c r="K87" s="1"/>
      <c r="L87" s="1"/>
      <c r="M87" s="1"/>
      <c r="N87" s="1"/>
    </row>
    <row r="88" spans="1:14" ht="14.4">
      <c r="A88" s="1"/>
      <c r="B88" s="1"/>
      <c r="C88" s="1"/>
      <c r="D88" s="1"/>
      <c r="E88" s="1"/>
      <c r="F88" s="1"/>
      <c r="G88" s="1"/>
      <c r="H88" s="1"/>
      <c r="I88" s="1"/>
      <c r="J88" s="1"/>
      <c r="K88" s="1"/>
      <c r="L88" s="1"/>
      <c r="M88" s="1"/>
      <c r="N88" s="1"/>
    </row>
    <row r="89" spans="1:14" ht="14.4">
      <c r="A89" s="1"/>
      <c r="B89" s="1"/>
      <c r="C89" s="1"/>
      <c r="D89" s="1"/>
      <c r="E89" s="1"/>
      <c r="F89" s="1"/>
      <c r="G89" s="1"/>
      <c r="H89" s="1"/>
      <c r="I89" s="1"/>
      <c r="J89" s="1"/>
      <c r="K89" s="1"/>
      <c r="L89" s="1"/>
      <c r="M89" s="1"/>
      <c r="N89" s="1"/>
    </row>
    <row r="90" spans="1:14" ht="14.4">
      <c r="A90" s="1"/>
      <c r="B90" s="1"/>
      <c r="C90" s="1"/>
      <c r="D90" s="1"/>
      <c r="E90" s="1"/>
      <c r="F90" s="1"/>
      <c r="G90" s="1"/>
      <c r="H90" s="1"/>
      <c r="I90" s="1"/>
      <c r="J90" s="1"/>
      <c r="K90" s="1"/>
      <c r="L90" s="1"/>
      <c r="M90" s="1"/>
      <c r="N90" s="1"/>
    </row>
    <row r="91" spans="1:14" ht="14.4">
      <c r="A91" s="1"/>
      <c r="B91" s="1"/>
      <c r="C91" s="1"/>
      <c r="D91" s="1"/>
      <c r="E91" s="1"/>
      <c r="F91" s="1"/>
      <c r="G91" s="1"/>
      <c r="H91" s="1"/>
      <c r="I91" s="1"/>
      <c r="J91" s="1"/>
      <c r="K91" s="1"/>
      <c r="L91" s="1"/>
      <c r="M91" s="1"/>
      <c r="N91" s="1"/>
    </row>
    <row r="92" spans="1:14" ht="14.4">
      <c r="A92" s="1"/>
      <c r="B92" s="1"/>
      <c r="C92" s="1"/>
      <c r="D92" s="1"/>
      <c r="E92" s="1"/>
      <c r="F92" s="1"/>
      <c r="G92" s="1"/>
      <c r="H92" s="1"/>
      <c r="I92" s="1"/>
      <c r="J92" s="1"/>
      <c r="K92" s="1"/>
      <c r="L92" s="1"/>
      <c r="M92" s="1"/>
      <c r="N92" s="1"/>
    </row>
    <row r="93" spans="1:14" ht="14.4">
      <c r="A93" s="1"/>
      <c r="B93" s="1"/>
      <c r="C93" s="1"/>
      <c r="D93" s="1"/>
      <c r="E93" s="1"/>
      <c r="F93" s="1"/>
      <c r="G93" s="1"/>
      <c r="H93" s="1"/>
      <c r="I93" s="1"/>
      <c r="J93" s="1"/>
      <c r="K93" s="1"/>
      <c r="L93" s="1"/>
      <c r="M93" s="1"/>
      <c r="N93" s="1"/>
    </row>
    <row r="94" spans="1:14" ht="14.4">
      <c r="A94" s="1"/>
      <c r="B94" s="1"/>
      <c r="C94" s="1"/>
      <c r="D94" s="1"/>
      <c r="E94" s="1"/>
      <c r="F94" s="1"/>
      <c r="G94" s="1"/>
      <c r="H94" s="1"/>
      <c r="I94" s="1"/>
      <c r="J94" s="1"/>
      <c r="K94" s="1"/>
      <c r="L94" s="1"/>
      <c r="M94" s="1"/>
      <c r="N94" s="1"/>
    </row>
    <row r="95" spans="1:14" ht="14.4">
      <c r="A95" s="1"/>
      <c r="B95" s="1"/>
      <c r="C95" s="1"/>
      <c r="D95" s="1"/>
      <c r="E95" s="1"/>
      <c r="F95" s="1"/>
      <c r="G95" s="1"/>
      <c r="H95" s="1"/>
      <c r="I95" s="1"/>
      <c r="J95" s="1"/>
      <c r="K95" s="1"/>
      <c r="L95" s="1"/>
      <c r="M95" s="1"/>
      <c r="N95" s="1"/>
    </row>
    <row r="96" spans="1:14" ht="14.4">
      <c r="A96" s="1"/>
      <c r="B96" s="1"/>
      <c r="C96" s="1"/>
      <c r="D96" s="1"/>
      <c r="E96" s="1"/>
      <c r="F96" s="1"/>
      <c r="G96" s="1"/>
      <c r="H96" s="1"/>
      <c r="I96" s="1"/>
      <c r="J96" s="1"/>
      <c r="K96" s="1"/>
      <c r="L96" s="1"/>
      <c r="M96" s="1"/>
      <c r="N96" s="1"/>
    </row>
    <row r="97" spans="1:14" ht="14.4">
      <c r="A97" s="1"/>
      <c r="B97" s="1"/>
      <c r="C97" s="1"/>
      <c r="D97" s="1"/>
      <c r="E97" s="1"/>
      <c r="F97" s="1"/>
      <c r="G97" s="1"/>
      <c r="H97" s="1"/>
      <c r="I97" s="1"/>
      <c r="J97" s="1"/>
      <c r="K97" s="1"/>
      <c r="L97" s="1"/>
      <c r="M97" s="1"/>
      <c r="N97" s="1"/>
    </row>
    <row r="98" spans="1:14" ht="14.4">
      <c r="A98" s="1"/>
      <c r="B98" s="1"/>
      <c r="C98" s="1"/>
      <c r="D98" s="1"/>
      <c r="E98" s="1"/>
      <c r="F98" s="1"/>
      <c r="G98" s="1"/>
      <c r="H98" s="1"/>
      <c r="I98" s="1"/>
      <c r="J98" s="1"/>
      <c r="K98" s="1"/>
      <c r="L98" s="1"/>
      <c r="M98" s="1"/>
      <c r="N98" s="1"/>
    </row>
    <row r="99" spans="1:14" ht="14.4">
      <c r="A99" s="1"/>
      <c r="B99" s="1"/>
      <c r="C99" s="1"/>
      <c r="D99" s="1"/>
      <c r="E99" s="1"/>
      <c r="F99" s="1"/>
      <c r="G99" s="1"/>
      <c r="H99" s="1"/>
      <c r="I99" s="1"/>
      <c r="J99" s="1"/>
      <c r="K99" s="1"/>
      <c r="L99" s="1"/>
      <c r="M99" s="1"/>
      <c r="N99" s="1"/>
    </row>
    <row r="100" spans="1:14" ht="14.4">
      <c r="A100" s="1"/>
      <c r="B100" s="1"/>
      <c r="C100" s="1"/>
      <c r="D100" s="1"/>
      <c r="E100" s="1"/>
      <c r="F100" s="1"/>
      <c r="G100" s="1"/>
      <c r="H100" s="1"/>
      <c r="I100" s="1"/>
      <c r="J100" s="1"/>
      <c r="K100" s="1"/>
      <c r="L100" s="1"/>
      <c r="M100" s="1"/>
      <c r="N100" s="1"/>
    </row>
    <row r="101" spans="1:14" ht="14.4">
      <c r="A101" s="1"/>
      <c r="B101" s="1"/>
      <c r="C101" s="1"/>
      <c r="D101" s="1"/>
      <c r="E101" s="1"/>
      <c r="F101" s="1"/>
      <c r="G101" s="1"/>
      <c r="H101" s="1"/>
      <c r="I101" s="1"/>
      <c r="J101" s="1"/>
      <c r="K101" s="1"/>
      <c r="L101" s="1"/>
      <c r="M101" s="1"/>
      <c r="N101" s="1"/>
    </row>
    <row r="102" spans="1:14" ht="14.4">
      <c r="A102" s="1"/>
      <c r="B102" s="1"/>
      <c r="C102" s="1"/>
      <c r="D102" s="1"/>
      <c r="E102" s="1"/>
      <c r="F102" s="1"/>
      <c r="G102" s="1"/>
      <c r="H102" s="1"/>
      <c r="I102" s="1"/>
      <c r="J102" s="1"/>
      <c r="K102" s="1"/>
      <c r="L102" s="1"/>
      <c r="M102" s="1"/>
      <c r="N102" s="1"/>
    </row>
    <row r="103" spans="1:14" ht="14.4">
      <c r="A103" s="1"/>
      <c r="B103" s="1"/>
      <c r="C103" s="1"/>
      <c r="D103" s="1"/>
      <c r="E103" s="1"/>
      <c r="F103" s="1"/>
      <c r="G103" s="1"/>
      <c r="H103" s="1"/>
      <c r="I103" s="1"/>
      <c r="J103" s="1"/>
      <c r="K103" s="1"/>
      <c r="L103" s="1"/>
      <c r="M103" s="1"/>
      <c r="N103" s="1"/>
    </row>
    <row r="104" spans="1:14" ht="14.4">
      <c r="A104" s="1"/>
      <c r="B104" s="1"/>
      <c r="C104" s="1"/>
      <c r="D104" s="1"/>
      <c r="E104" s="1"/>
      <c r="F104" s="1"/>
      <c r="G104" s="1"/>
      <c r="H104" s="1"/>
      <c r="I104" s="1"/>
      <c r="J104" s="1"/>
      <c r="K104" s="1"/>
      <c r="L104" s="1"/>
      <c r="M104" s="1"/>
      <c r="N104" s="1"/>
    </row>
    <row r="105" spans="1:14" ht="14.4">
      <c r="A105" s="1"/>
      <c r="B105" s="1"/>
      <c r="C105" s="1"/>
      <c r="D105" s="1"/>
      <c r="E105" s="1"/>
      <c r="F105" s="1"/>
      <c r="G105" s="1"/>
      <c r="H105" s="1"/>
      <c r="I105" s="1"/>
      <c r="J105" s="1"/>
      <c r="K105" s="1"/>
      <c r="L105" s="1"/>
      <c r="M105" s="1"/>
      <c r="N105" s="1"/>
    </row>
    <row r="106" spans="1:14" ht="14.4">
      <c r="A106" s="1"/>
      <c r="B106" s="1"/>
      <c r="C106" s="1"/>
      <c r="D106" s="1"/>
      <c r="E106" s="1"/>
      <c r="F106" s="1"/>
      <c r="G106" s="1"/>
      <c r="H106" s="1"/>
      <c r="I106" s="1"/>
      <c r="J106" s="1"/>
      <c r="K106" s="1"/>
      <c r="L106" s="1"/>
      <c r="M106" s="1"/>
      <c r="N106" s="1"/>
    </row>
    <row r="107" spans="1:14" ht="14.4">
      <c r="A107" s="1"/>
      <c r="B107" s="1"/>
      <c r="C107" s="1"/>
      <c r="D107" s="1"/>
      <c r="E107" s="1"/>
      <c r="F107" s="1"/>
      <c r="G107" s="1"/>
      <c r="H107" s="1"/>
      <c r="I107" s="1"/>
      <c r="J107" s="1"/>
      <c r="K107" s="1"/>
      <c r="L107" s="1"/>
      <c r="M107" s="1"/>
      <c r="N107" s="1"/>
    </row>
    <row r="108" spans="1:14" ht="14.4">
      <c r="A108" s="1"/>
      <c r="B108" s="1"/>
      <c r="C108" s="1"/>
      <c r="D108" s="1"/>
      <c r="E108" s="1"/>
      <c r="F108" s="1"/>
      <c r="G108" s="1"/>
      <c r="H108" s="1"/>
      <c r="I108" s="1"/>
      <c r="J108" s="1"/>
      <c r="K108" s="1"/>
      <c r="L108" s="1"/>
      <c r="M108" s="1"/>
      <c r="N108" s="1"/>
    </row>
    <row r="109" spans="1:14" ht="14.4">
      <c r="A109" s="1"/>
      <c r="B109" s="1"/>
      <c r="C109" s="1"/>
      <c r="D109" s="1"/>
      <c r="E109" s="1"/>
      <c r="F109" s="1"/>
      <c r="G109" s="1"/>
      <c r="H109" s="1"/>
      <c r="I109" s="1"/>
      <c r="J109" s="1"/>
      <c r="K109" s="1"/>
      <c r="L109" s="1"/>
      <c r="M109" s="1"/>
      <c r="N109" s="1"/>
    </row>
    <row r="110" spans="1:14" ht="14.4">
      <c r="A110" s="1"/>
      <c r="B110" s="1"/>
      <c r="C110" s="1"/>
      <c r="D110" s="1"/>
      <c r="E110" s="1"/>
      <c r="F110" s="1"/>
      <c r="G110" s="1"/>
      <c r="H110" s="1"/>
      <c r="I110" s="1"/>
      <c r="J110" s="1"/>
      <c r="K110" s="1"/>
      <c r="L110" s="1"/>
      <c r="M110" s="1"/>
      <c r="N110" s="1"/>
    </row>
    <row r="111" spans="1:14" ht="14.4">
      <c r="A111" s="1"/>
      <c r="B111" s="1"/>
      <c r="C111" s="1"/>
      <c r="D111" s="1"/>
      <c r="E111" s="1"/>
      <c r="F111" s="1"/>
      <c r="G111" s="1"/>
      <c r="H111" s="1"/>
      <c r="I111" s="1"/>
      <c r="J111" s="1"/>
      <c r="K111" s="1"/>
      <c r="L111" s="1"/>
      <c r="M111" s="1"/>
      <c r="N111" s="1"/>
    </row>
    <row r="112" spans="1:14" ht="14.4">
      <c r="A112" s="1"/>
      <c r="B112" s="1"/>
      <c r="C112" s="1"/>
      <c r="D112" s="1"/>
      <c r="E112" s="1"/>
      <c r="F112" s="1"/>
      <c r="G112" s="1"/>
      <c r="H112" s="1"/>
      <c r="I112" s="1"/>
      <c r="J112" s="1"/>
      <c r="K112" s="1"/>
      <c r="L112" s="1"/>
      <c r="M112" s="1"/>
      <c r="N112" s="1"/>
    </row>
    <row r="113" spans="1:14" ht="14.4">
      <c r="A113" s="1"/>
      <c r="B113" s="1"/>
      <c r="C113" s="1"/>
      <c r="D113" s="1"/>
      <c r="E113" s="1"/>
      <c r="F113" s="1"/>
      <c r="G113" s="1"/>
      <c r="H113" s="1"/>
      <c r="I113" s="1"/>
      <c r="J113" s="1"/>
      <c r="K113" s="1"/>
      <c r="L113" s="1"/>
      <c r="M113" s="1"/>
      <c r="N113" s="1"/>
    </row>
    <row r="114" spans="1:14" ht="14.4">
      <c r="A114" s="1"/>
      <c r="B114" s="1"/>
      <c r="C114" s="1"/>
      <c r="D114" s="1"/>
      <c r="E114" s="1"/>
      <c r="F114" s="1"/>
      <c r="G114" s="1"/>
      <c r="H114" s="1"/>
      <c r="I114" s="1"/>
      <c r="J114" s="1"/>
      <c r="K114" s="1"/>
      <c r="L114" s="1"/>
      <c r="M114" s="1"/>
      <c r="N114" s="1"/>
    </row>
    <row r="115" spans="1:14" ht="14.4">
      <c r="A115" s="1"/>
      <c r="B115" s="1"/>
      <c r="C115" s="1"/>
      <c r="D115" s="1"/>
      <c r="E115" s="1"/>
      <c r="F115" s="1"/>
      <c r="G115" s="1"/>
      <c r="H115" s="1"/>
      <c r="I115" s="1"/>
      <c r="J115" s="1"/>
      <c r="K115" s="1"/>
      <c r="L115" s="1"/>
      <c r="M115" s="1"/>
      <c r="N115" s="1"/>
    </row>
    <row r="116" spans="1:14" ht="14.4">
      <c r="A116" s="1"/>
      <c r="B116" s="1"/>
      <c r="C116" s="1"/>
      <c r="D116" s="1"/>
      <c r="E116" s="1"/>
      <c r="F116" s="1"/>
      <c r="G116" s="1"/>
      <c r="H116" s="1"/>
      <c r="I116" s="1"/>
      <c r="J116" s="1"/>
      <c r="K116" s="1"/>
      <c r="L116" s="1"/>
      <c r="M116" s="1"/>
      <c r="N116" s="1"/>
    </row>
    <row r="117" spans="1:14" ht="14.4">
      <c r="A117" s="1"/>
      <c r="B117" s="1"/>
      <c r="C117" s="1"/>
      <c r="D117" s="1"/>
      <c r="E117" s="1"/>
      <c r="F117" s="1"/>
      <c r="G117" s="1"/>
      <c r="H117" s="1"/>
      <c r="I117" s="1"/>
      <c r="J117" s="1"/>
      <c r="K117" s="1"/>
      <c r="L117" s="1"/>
      <c r="M117" s="1"/>
      <c r="N117" s="1"/>
    </row>
    <row r="118" spans="1:14" ht="14.4">
      <c r="A118" s="1"/>
      <c r="B118" s="1"/>
      <c r="C118" s="1"/>
      <c r="D118" s="1"/>
      <c r="E118" s="1"/>
      <c r="F118" s="1"/>
      <c r="G118" s="1"/>
      <c r="H118" s="1"/>
      <c r="I118" s="1"/>
      <c r="J118" s="1"/>
      <c r="K118" s="1"/>
      <c r="L118" s="1"/>
      <c r="M118" s="1"/>
      <c r="N118" s="1"/>
    </row>
    <row r="119" spans="1:14" ht="14.4">
      <c r="A119" s="1"/>
      <c r="B119" s="1"/>
      <c r="C119" s="1"/>
      <c r="D119" s="1"/>
      <c r="E119" s="1"/>
      <c r="F119" s="1"/>
      <c r="G119" s="1"/>
      <c r="H119" s="1"/>
      <c r="I119" s="1"/>
      <c r="J119" s="1"/>
      <c r="K119" s="1"/>
      <c r="L119" s="1"/>
      <c r="M119" s="1"/>
      <c r="N119" s="1"/>
    </row>
    <row r="120" spans="1:14" ht="14.4">
      <c r="A120" s="1"/>
      <c r="B120" s="1"/>
      <c r="C120" s="1"/>
      <c r="D120" s="1"/>
      <c r="E120" s="1"/>
      <c r="F120" s="1"/>
      <c r="G120" s="1"/>
      <c r="H120" s="1"/>
      <c r="I120" s="1"/>
      <c r="J120" s="1"/>
      <c r="K120" s="1"/>
      <c r="L120" s="1"/>
      <c r="M120" s="1"/>
      <c r="N120" s="1"/>
    </row>
    <row r="121" spans="1:14" ht="14.4">
      <c r="A121" s="1"/>
      <c r="B121" s="1"/>
      <c r="C121" s="1"/>
      <c r="D121" s="1"/>
      <c r="E121" s="1"/>
      <c r="F121" s="1"/>
      <c r="G121" s="1"/>
      <c r="H121" s="1"/>
      <c r="I121" s="1"/>
      <c r="J121" s="1"/>
      <c r="K121" s="1"/>
      <c r="L121" s="1"/>
      <c r="M121" s="1"/>
      <c r="N121" s="1"/>
    </row>
    <row r="122" spans="1:14" ht="14.4">
      <c r="A122" s="1"/>
      <c r="B122" s="1"/>
      <c r="C122" s="1"/>
      <c r="D122" s="1"/>
      <c r="E122" s="1"/>
      <c r="F122" s="1"/>
      <c r="G122" s="1"/>
      <c r="H122" s="1"/>
      <c r="I122" s="1"/>
      <c r="J122" s="1"/>
      <c r="K122" s="1"/>
      <c r="L122" s="1"/>
      <c r="M122" s="1"/>
      <c r="N122" s="1"/>
    </row>
    <row r="123" spans="1:14" ht="14.4">
      <c r="A123" s="1"/>
      <c r="B123" s="1"/>
      <c r="C123" s="1"/>
      <c r="D123" s="1"/>
      <c r="E123" s="1"/>
      <c r="F123" s="1"/>
      <c r="G123" s="1"/>
      <c r="H123" s="1"/>
      <c r="I123" s="1"/>
      <c r="J123" s="1"/>
      <c r="K123" s="1"/>
      <c r="L123" s="1"/>
      <c r="M123" s="1"/>
      <c r="N123" s="1"/>
    </row>
    <row r="124" spans="1:14" ht="14.4">
      <c r="A124" s="1"/>
      <c r="B124" s="1"/>
      <c r="C124" s="1"/>
      <c r="D124" s="1"/>
      <c r="E124" s="1"/>
      <c r="F124" s="1"/>
      <c r="G124" s="1"/>
      <c r="H124" s="1"/>
      <c r="I124" s="1"/>
      <c r="J124" s="1"/>
      <c r="K124" s="1"/>
      <c r="L124" s="1"/>
      <c r="M124" s="1"/>
      <c r="N124" s="1"/>
    </row>
    <row r="125" spans="1:14" ht="14.4">
      <c r="A125" s="1"/>
      <c r="B125" s="1"/>
      <c r="C125" s="1"/>
      <c r="D125" s="1"/>
      <c r="E125" s="1"/>
      <c r="F125" s="1"/>
      <c r="G125" s="1"/>
      <c r="H125" s="1"/>
      <c r="I125" s="1"/>
      <c r="J125" s="1"/>
      <c r="K125" s="1"/>
      <c r="L125" s="1"/>
      <c r="M125" s="1"/>
      <c r="N125" s="1"/>
    </row>
    <row r="126" spans="1:14" ht="14.4">
      <c r="A126" s="1"/>
      <c r="B126" s="1"/>
      <c r="C126" s="1"/>
      <c r="D126" s="1"/>
      <c r="E126" s="1"/>
      <c r="F126" s="1"/>
      <c r="G126" s="1"/>
      <c r="H126" s="1"/>
      <c r="I126" s="1"/>
      <c r="J126" s="1"/>
      <c r="K126" s="1"/>
      <c r="L126" s="1"/>
      <c r="M126" s="1"/>
      <c r="N126" s="1"/>
    </row>
    <row r="127" spans="1:14" ht="14.4">
      <c r="A127" s="1"/>
      <c r="B127" s="1"/>
      <c r="C127" s="1"/>
      <c r="D127" s="1"/>
      <c r="E127" s="1"/>
      <c r="F127" s="1"/>
      <c r="G127" s="1"/>
      <c r="H127" s="1"/>
      <c r="I127" s="1"/>
      <c r="J127" s="1"/>
      <c r="K127" s="1"/>
      <c r="L127" s="1"/>
      <c r="M127" s="1"/>
      <c r="N127" s="1"/>
    </row>
    <row r="128" spans="1:14" ht="14.4">
      <c r="A128" s="1"/>
      <c r="B128" s="1"/>
      <c r="C128" s="1"/>
      <c r="D128" s="1"/>
      <c r="E128" s="1"/>
      <c r="F128" s="1"/>
      <c r="G128" s="1"/>
      <c r="H128" s="1"/>
      <c r="I128" s="1"/>
      <c r="J128" s="1"/>
      <c r="K128" s="1"/>
      <c r="L128" s="1"/>
      <c r="M128" s="1"/>
      <c r="N128" s="1"/>
    </row>
    <row r="129" spans="1:14" ht="14.4">
      <c r="A129" s="1"/>
      <c r="B129" s="1"/>
      <c r="C129" s="1"/>
      <c r="D129" s="1"/>
      <c r="E129" s="1"/>
      <c r="F129" s="1"/>
      <c r="G129" s="1"/>
      <c r="H129" s="1"/>
      <c r="I129" s="1"/>
      <c r="J129" s="1"/>
      <c r="K129" s="1"/>
      <c r="L129" s="1"/>
      <c r="M129" s="1"/>
      <c r="N129" s="1"/>
    </row>
    <row r="130" spans="1:14" ht="14.4">
      <c r="A130" s="1"/>
      <c r="B130" s="1"/>
      <c r="C130" s="1"/>
      <c r="D130" s="1"/>
      <c r="E130" s="1"/>
      <c r="F130" s="1"/>
      <c r="G130" s="1"/>
      <c r="H130" s="1"/>
      <c r="I130" s="1"/>
      <c r="J130" s="1"/>
      <c r="K130" s="1"/>
      <c r="L130" s="1"/>
      <c r="M130" s="1"/>
      <c r="N130" s="1"/>
    </row>
    <row r="131" spans="1:14" ht="14.4">
      <c r="A131" s="1"/>
      <c r="B131" s="1"/>
      <c r="C131" s="1"/>
      <c r="D131" s="1"/>
      <c r="E131" s="1"/>
      <c r="F131" s="1"/>
      <c r="G131" s="1"/>
      <c r="H131" s="1"/>
      <c r="I131" s="1"/>
      <c r="J131" s="1"/>
      <c r="K131" s="1"/>
      <c r="L131" s="1"/>
      <c r="M131" s="1"/>
      <c r="N131" s="1"/>
    </row>
    <row r="132" spans="1:14" ht="14.4">
      <c r="A132" s="1"/>
      <c r="B132" s="1"/>
      <c r="C132" s="1"/>
      <c r="D132" s="1"/>
      <c r="E132" s="1"/>
      <c r="F132" s="1"/>
      <c r="G132" s="1"/>
      <c r="H132" s="1"/>
      <c r="I132" s="1"/>
      <c r="J132" s="1"/>
      <c r="K132" s="1"/>
      <c r="L132" s="1"/>
      <c r="M132" s="1"/>
      <c r="N132" s="1"/>
    </row>
    <row r="133" spans="1:14" ht="14.4">
      <c r="A133" s="1"/>
      <c r="B133" s="1"/>
      <c r="C133" s="1"/>
      <c r="D133" s="1"/>
      <c r="E133" s="1"/>
      <c r="F133" s="1"/>
      <c r="G133" s="1"/>
      <c r="H133" s="1"/>
      <c r="I133" s="1"/>
      <c r="J133" s="1"/>
      <c r="K133" s="1"/>
      <c r="L133" s="1"/>
      <c r="M133" s="1"/>
      <c r="N133" s="1"/>
    </row>
    <row r="134" spans="1:14" ht="14.4">
      <c r="A134" s="1"/>
      <c r="B134" s="1"/>
      <c r="C134" s="1"/>
      <c r="D134" s="1"/>
      <c r="E134" s="1"/>
      <c r="F134" s="1"/>
      <c r="G134" s="1"/>
      <c r="H134" s="1"/>
      <c r="I134" s="1"/>
      <c r="J134" s="1"/>
      <c r="K134" s="1"/>
      <c r="L134" s="1"/>
      <c r="M134" s="1"/>
      <c r="N134" s="1"/>
    </row>
    <row r="135" spans="1:14" ht="14.4">
      <c r="A135" s="1"/>
      <c r="B135" s="1"/>
      <c r="C135" s="1"/>
      <c r="D135" s="1"/>
      <c r="E135" s="1"/>
      <c r="F135" s="1"/>
      <c r="G135" s="1"/>
      <c r="H135" s="1"/>
      <c r="I135" s="1"/>
      <c r="J135" s="1"/>
      <c r="K135" s="1"/>
      <c r="L135" s="1"/>
      <c r="M135" s="1"/>
      <c r="N135" s="1"/>
    </row>
    <row r="136" spans="1:14" ht="14.4">
      <c r="A136" s="1"/>
      <c r="B136" s="1"/>
      <c r="C136" s="1"/>
      <c r="D136" s="1"/>
      <c r="E136" s="1"/>
      <c r="F136" s="1"/>
      <c r="G136" s="1"/>
      <c r="H136" s="1"/>
      <c r="I136" s="1"/>
      <c r="J136" s="1"/>
      <c r="K136" s="1"/>
      <c r="L136" s="1"/>
      <c r="M136" s="1"/>
      <c r="N136" s="1"/>
    </row>
    <row r="137" spans="1:14" ht="14.4">
      <c r="A137" s="1"/>
      <c r="B137" s="1"/>
      <c r="C137" s="1"/>
      <c r="D137" s="1"/>
      <c r="E137" s="1"/>
      <c r="F137" s="1"/>
      <c r="G137" s="1"/>
      <c r="H137" s="1"/>
      <c r="I137" s="1"/>
      <c r="J137" s="1"/>
      <c r="K137" s="1"/>
      <c r="L137" s="1"/>
      <c r="M137" s="1"/>
      <c r="N137" s="1"/>
    </row>
    <row r="138" spans="1:14" ht="14.4">
      <c r="A138" s="1"/>
      <c r="B138" s="1"/>
      <c r="C138" s="1"/>
      <c r="D138" s="1"/>
      <c r="E138" s="1"/>
      <c r="F138" s="1"/>
      <c r="G138" s="1"/>
      <c r="H138" s="1"/>
      <c r="I138" s="1"/>
      <c r="J138" s="1"/>
      <c r="K138" s="1"/>
      <c r="L138" s="1"/>
      <c r="M138" s="1"/>
      <c r="N138" s="1"/>
    </row>
    <row r="139" spans="1:14" ht="14.4">
      <c r="A139" s="1"/>
      <c r="B139" s="1"/>
      <c r="C139" s="1"/>
      <c r="D139" s="1"/>
      <c r="E139" s="1"/>
      <c r="F139" s="1"/>
      <c r="G139" s="1"/>
      <c r="H139" s="1"/>
      <c r="I139" s="1"/>
      <c r="J139" s="1"/>
      <c r="K139" s="1"/>
      <c r="L139" s="1"/>
      <c r="M139" s="1"/>
      <c r="N139" s="1"/>
    </row>
    <row r="140" spans="1:14" ht="14.4">
      <c r="A140" s="1"/>
      <c r="B140" s="1"/>
      <c r="C140" s="1"/>
      <c r="D140" s="1"/>
      <c r="E140" s="1"/>
      <c r="F140" s="1"/>
      <c r="G140" s="1"/>
      <c r="H140" s="1"/>
      <c r="I140" s="1"/>
      <c r="J140" s="1"/>
      <c r="K140" s="1"/>
      <c r="L140" s="1"/>
      <c r="M140" s="1"/>
      <c r="N140" s="1"/>
    </row>
    <row r="141" spans="1:14" ht="14.4">
      <c r="A141" s="1"/>
      <c r="B141" s="1"/>
      <c r="C141" s="1"/>
      <c r="D141" s="1"/>
      <c r="E141" s="1"/>
      <c r="F141" s="1"/>
      <c r="G141" s="1"/>
      <c r="H141" s="1"/>
      <c r="I141" s="1"/>
      <c r="J141" s="1"/>
      <c r="K141" s="1"/>
      <c r="L141" s="1"/>
      <c r="M141" s="1"/>
      <c r="N141" s="1"/>
    </row>
    <row r="142" spans="1:14" ht="14.4">
      <c r="A142" s="1"/>
      <c r="B142" s="1"/>
      <c r="C142" s="1"/>
      <c r="D142" s="1"/>
      <c r="E142" s="1"/>
      <c r="F142" s="1"/>
      <c r="G142" s="1"/>
      <c r="H142" s="1"/>
      <c r="I142" s="1"/>
      <c r="J142" s="1"/>
      <c r="K142" s="1"/>
      <c r="L142" s="1"/>
      <c r="M142" s="1"/>
      <c r="N142" s="1"/>
    </row>
    <row r="143" spans="1:14" ht="14.4">
      <c r="A143" s="1"/>
      <c r="B143" s="1"/>
      <c r="C143" s="1"/>
      <c r="D143" s="1"/>
      <c r="E143" s="1"/>
      <c r="F143" s="1"/>
      <c r="G143" s="1"/>
      <c r="H143" s="1"/>
      <c r="I143" s="1"/>
      <c r="J143" s="1"/>
      <c r="K143" s="1"/>
      <c r="L143" s="1"/>
      <c r="M143" s="1"/>
      <c r="N143" s="1"/>
    </row>
    <row r="144" spans="1:14" ht="14.4">
      <c r="A144" s="1"/>
      <c r="B144" s="1"/>
      <c r="C144" s="1"/>
      <c r="D144" s="1"/>
      <c r="E144" s="1"/>
      <c r="F144" s="1"/>
      <c r="G144" s="1"/>
      <c r="H144" s="1"/>
      <c r="I144" s="1"/>
      <c r="J144" s="1"/>
      <c r="K144" s="1"/>
      <c r="L144" s="1"/>
      <c r="M144" s="1"/>
      <c r="N144" s="1"/>
    </row>
    <row r="145" spans="1:14" ht="14.4">
      <c r="A145" s="1"/>
      <c r="B145" s="1"/>
      <c r="C145" s="1"/>
      <c r="D145" s="1"/>
      <c r="E145" s="1"/>
      <c r="F145" s="1"/>
      <c r="G145" s="1"/>
      <c r="H145" s="1"/>
      <c r="I145" s="1"/>
      <c r="J145" s="1"/>
      <c r="K145" s="1"/>
      <c r="L145" s="1"/>
      <c r="M145" s="1"/>
      <c r="N145" s="1"/>
    </row>
    <row r="146" spans="1:14" ht="14.4">
      <c r="A146" s="1"/>
      <c r="B146" s="1"/>
      <c r="C146" s="1"/>
      <c r="D146" s="1"/>
      <c r="E146" s="1"/>
      <c r="F146" s="1"/>
      <c r="G146" s="1"/>
      <c r="H146" s="1"/>
      <c r="I146" s="1"/>
      <c r="J146" s="1"/>
      <c r="K146" s="1"/>
      <c r="L146" s="1"/>
      <c r="M146" s="1"/>
      <c r="N146" s="1"/>
    </row>
    <row r="147" spans="1:14" ht="14.4">
      <c r="A147" s="1"/>
      <c r="B147" s="1"/>
      <c r="C147" s="1"/>
      <c r="D147" s="1"/>
      <c r="E147" s="1"/>
      <c r="F147" s="1"/>
      <c r="G147" s="1"/>
      <c r="H147" s="1"/>
      <c r="I147" s="1"/>
      <c r="J147" s="1"/>
      <c r="K147" s="1"/>
      <c r="L147" s="1"/>
      <c r="M147" s="1"/>
      <c r="N147" s="1"/>
    </row>
    <row r="148" spans="1:14" ht="14.4">
      <c r="A148" s="1"/>
      <c r="B148" s="1"/>
      <c r="C148" s="1"/>
      <c r="D148" s="1"/>
      <c r="E148" s="1"/>
      <c r="F148" s="1"/>
      <c r="G148" s="1"/>
      <c r="H148" s="1"/>
      <c r="I148" s="1"/>
      <c r="J148" s="1"/>
      <c r="K148" s="1"/>
      <c r="L148" s="1"/>
      <c r="M148" s="1"/>
      <c r="N148" s="1"/>
    </row>
    <row r="149" spans="1:14" ht="14.4">
      <c r="A149" s="1"/>
      <c r="B149" s="1"/>
      <c r="C149" s="1"/>
      <c r="D149" s="1"/>
      <c r="E149" s="1"/>
      <c r="F149" s="1"/>
      <c r="G149" s="1"/>
      <c r="H149" s="1"/>
      <c r="I149" s="1"/>
      <c r="J149" s="1"/>
      <c r="K149" s="1"/>
      <c r="L149" s="1"/>
      <c r="M149" s="1"/>
      <c r="N149" s="1"/>
    </row>
    <row r="150" spans="1:14" ht="14.4">
      <c r="A150" s="1"/>
      <c r="B150" s="1"/>
      <c r="C150" s="1"/>
      <c r="D150" s="1"/>
      <c r="E150" s="1"/>
      <c r="F150" s="1"/>
      <c r="G150" s="1"/>
      <c r="H150" s="1"/>
      <c r="I150" s="1"/>
      <c r="J150" s="1"/>
      <c r="K150" s="1"/>
      <c r="L150" s="1"/>
      <c r="M150" s="1"/>
      <c r="N150" s="1"/>
    </row>
    <row r="151" spans="1:14" ht="14.4">
      <c r="A151" s="1"/>
      <c r="B151" s="1"/>
      <c r="C151" s="1"/>
      <c r="D151" s="1"/>
      <c r="E151" s="1"/>
      <c r="F151" s="1"/>
      <c r="G151" s="1"/>
      <c r="H151" s="1"/>
      <c r="I151" s="1"/>
      <c r="J151" s="1"/>
      <c r="K151" s="1"/>
      <c r="L151" s="1"/>
      <c r="M151" s="1"/>
      <c r="N151" s="1"/>
    </row>
    <row r="152" spans="1:14" ht="14.4">
      <c r="A152" s="1"/>
      <c r="B152" s="1"/>
      <c r="C152" s="1"/>
      <c r="D152" s="1"/>
      <c r="E152" s="1"/>
      <c r="F152" s="1"/>
      <c r="G152" s="1"/>
      <c r="H152" s="1"/>
      <c r="I152" s="1"/>
      <c r="J152" s="1"/>
      <c r="K152" s="1"/>
      <c r="L152" s="1"/>
      <c r="M152" s="1"/>
      <c r="N152" s="1"/>
    </row>
    <row r="153" spans="1:14" ht="14.4">
      <c r="A153" s="1"/>
      <c r="B153" s="1"/>
      <c r="C153" s="1"/>
      <c r="D153" s="1"/>
      <c r="E153" s="1"/>
      <c r="F153" s="1"/>
      <c r="G153" s="1"/>
      <c r="H153" s="1"/>
      <c r="I153" s="1"/>
      <c r="J153" s="1"/>
      <c r="K153" s="1"/>
      <c r="L153" s="1"/>
      <c r="M153" s="1"/>
      <c r="N153" s="1"/>
    </row>
    <row r="154" spans="1:14" ht="14.4">
      <c r="A154" s="1"/>
      <c r="B154" s="1"/>
      <c r="C154" s="1"/>
      <c r="D154" s="1"/>
      <c r="E154" s="1"/>
      <c r="F154" s="1"/>
      <c r="G154" s="1"/>
      <c r="H154" s="1"/>
      <c r="I154" s="1"/>
      <c r="J154" s="1"/>
      <c r="K154" s="1"/>
      <c r="L154" s="1"/>
      <c r="M154" s="1"/>
      <c r="N154" s="1"/>
    </row>
    <row r="155" spans="1:14" ht="14.4">
      <c r="A155" s="1"/>
      <c r="B155" s="1"/>
      <c r="C155" s="1"/>
      <c r="D155" s="1"/>
      <c r="E155" s="1"/>
      <c r="F155" s="1"/>
      <c r="G155" s="1"/>
      <c r="H155" s="1"/>
      <c r="I155" s="1"/>
      <c r="J155" s="1"/>
      <c r="K155" s="1"/>
      <c r="L155" s="1"/>
      <c r="M155" s="1"/>
      <c r="N155" s="1"/>
    </row>
    <row r="156" spans="1:14" ht="14.4">
      <c r="A156" s="1"/>
      <c r="B156" s="1"/>
      <c r="C156" s="1"/>
      <c r="D156" s="1"/>
      <c r="E156" s="1"/>
      <c r="F156" s="1"/>
      <c r="G156" s="1"/>
      <c r="H156" s="1"/>
      <c r="I156" s="1"/>
      <c r="J156" s="1"/>
      <c r="K156" s="1"/>
      <c r="L156" s="1"/>
      <c r="M156" s="1"/>
      <c r="N156" s="1"/>
    </row>
    <row r="157" spans="1:14" ht="14.4">
      <c r="A157" s="1"/>
      <c r="B157" s="1"/>
      <c r="C157" s="1"/>
      <c r="D157" s="1"/>
      <c r="E157" s="1"/>
      <c r="F157" s="1"/>
      <c r="G157" s="1"/>
      <c r="H157" s="1"/>
      <c r="I157" s="1"/>
      <c r="J157" s="1"/>
      <c r="K157" s="1"/>
      <c r="L157" s="1"/>
      <c r="M157" s="1"/>
      <c r="N157" s="1"/>
    </row>
    <row r="158" spans="1:14" ht="14.4">
      <c r="A158" s="1"/>
      <c r="B158" s="1"/>
      <c r="C158" s="1"/>
      <c r="D158" s="1"/>
      <c r="E158" s="1"/>
      <c r="F158" s="1"/>
      <c r="G158" s="1"/>
      <c r="H158" s="1"/>
      <c r="I158" s="1"/>
      <c r="J158" s="1"/>
      <c r="K158" s="1"/>
      <c r="L158" s="1"/>
      <c r="M158" s="1"/>
      <c r="N158" s="1"/>
    </row>
    <row r="159" spans="1:14" ht="14.4">
      <c r="A159" s="1"/>
      <c r="B159" s="1"/>
      <c r="C159" s="1"/>
      <c r="D159" s="1"/>
      <c r="E159" s="1"/>
      <c r="F159" s="1"/>
      <c r="G159" s="1"/>
      <c r="H159" s="1"/>
      <c r="I159" s="1"/>
      <c r="J159" s="1"/>
      <c r="K159" s="1"/>
      <c r="L159" s="1"/>
      <c r="M159" s="1"/>
      <c r="N159" s="1"/>
    </row>
    <row r="160" spans="1:14" ht="14.4">
      <c r="A160" s="1"/>
      <c r="B160" s="1"/>
      <c r="C160" s="1"/>
      <c r="D160" s="1"/>
      <c r="E160" s="1"/>
      <c r="F160" s="1"/>
      <c r="G160" s="1"/>
      <c r="H160" s="1"/>
      <c r="I160" s="1"/>
      <c r="J160" s="1"/>
      <c r="K160" s="1"/>
      <c r="L160" s="1"/>
      <c r="M160" s="1"/>
      <c r="N160" s="1"/>
    </row>
    <row r="161" spans="1:14" ht="14.4">
      <c r="A161" s="1"/>
      <c r="B161" s="1"/>
      <c r="C161" s="1"/>
      <c r="D161" s="1"/>
      <c r="E161" s="1"/>
      <c r="F161" s="1"/>
      <c r="G161" s="1"/>
      <c r="H161" s="1"/>
      <c r="I161" s="1"/>
      <c r="J161" s="1"/>
      <c r="K161" s="1"/>
      <c r="L161" s="1"/>
      <c r="M161" s="1"/>
      <c r="N161" s="1"/>
    </row>
    <row r="162" spans="1:14" ht="14.4">
      <c r="A162" s="1"/>
      <c r="B162" s="1"/>
      <c r="C162" s="1"/>
      <c r="D162" s="1"/>
      <c r="E162" s="1"/>
      <c r="F162" s="1"/>
      <c r="G162" s="1"/>
      <c r="H162" s="1"/>
      <c r="I162" s="1"/>
      <c r="J162" s="1"/>
      <c r="K162" s="1"/>
      <c r="L162" s="1"/>
      <c r="M162" s="1"/>
      <c r="N162" s="1"/>
    </row>
    <row r="163" spans="1:14" ht="14.4">
      <c r="A163" s="1"/>
      <c r="B163" s="1"/>
      <c r="C163" s="1"/>
      <c r="D163" s="1"/>
      <c r="E163" s="1"/>
      <c r="F163" s="1"/>
      <c r="G163" s="1"/>
      <c r="H163" s="1"/>
      <c r="I163" s="1"/>
      <c r="J163" s="1"/>
      <c r="K163" s="1"/>
      <c r="L163" s="1"/>
      <c r="M163" s="1"/>
      <c r="N163" s="1"/>
    </row>
    <row r="164" spans="1:14" ht="14.4">
      <c r="A164" s="1"/>
      <c r="B164" s="1"/>
      <c r="C164" s="1"/>
      <c r="D164" s="1"/>
      <c r="E164" s="1"/>
      <c r="F164" s="1"/>
      <c r="G164" s="1"/>
      <c r="H164" s="1"/>
      <c r="I164" s="1"/>
      <c r="J164" s="1"/>
      <c r="K164" s="1"/>
      <c r="L164" s="1"/>
      <c r="M164" s="1"/>
      <c r="N164" s="1"/>
    </row>
    <row r="165" spans="1:14" ht="14.4">
      <c r="A165" s="1"/>
      <c r="B165" s="1"/>
      <c r="C165" s="1"/>
      <c r="D165" s="1"/>
      <c r="E165" s="1"/>
      <c r="F165" s="1"/>
      <c r="G165" s="1"/>
      <c r="H165" s="1"/>
      <c r="I165" s="1"/>
      <c r="J165" s="1"/>
      <c r="K165" s="1"/>
      <c r="L165" s="1"/>
      <c r="M165" s="1"/>
      <c r="N165" s="1"/>
    </row>
    <row r="166" spans="1:14" ht="14.4">
      <c r="A166" s="1"/>
      <c r="B166" s="1"/>
      <c r="C166" s="1"/>
      <c r="D166" s="1"/>
      <c r="E166" s="1"/>
      <c r="F166" s="1"/>
      <c r="G166" s="1"/>
      <c r="H166" s="1"/>
      <c r="I166" s="1"/>
      <c r="J166" s="1"/>
      <c r="K166" s="1"/>
      <c r="L166" s="1"/>
      <c r="M166" s="1"/>
      <c r="N166" s="1"/>
    </row>
    <row r="167" spans="1:14" ht="14.4">
      <c r="A167" s="1"/>
      <c r="B167" s="1"/>
      <c r="C167" s="1"/>
      <c r="D167" s="1"/>
      <c r="E167" s="1"/>
      <c r="F167" s="1"/>
      <c r="G167" s="1"/>
      <c r="H167" s="1"/>
      <c r="I167" s="1"/>
      <c r="J167" s="1"/>
      <c r="K167" s="1"/>
      <c r="L167" s="1"/>
      <c r="M167" s="1"/>
      <c r="N167" s="1"/>
    </row>
    <row r="168" spans="1:14" ht="14.4">
      <c r="A168" s="1"/>
      <c r="B168" s="1"/>
      <c r="C168" s="1"/>
      <c r="D168" s="1"/>
      <c r="E168" s="1"/>
      <c r="F168" s="1"/>
      <c r="G168" s="1"/>
      <c r="H168" s="1"/>
      <c r="I168" s="1"/>
      <c r="J168" s="1"/>
      <c r="K168" s="1"/>
      <c r="L168" s="1"/>
      <c r="M168" s="1"/>
      <c r="N168" s="1"/>
    </row>
    <row r="169" spans="1:14" ht="14.4">
      <c r="A169" s="1"/>
      <c r="B169" s="1"/>
      <c r="C169" s="1"/>
      <c r="D169" s="1"/>
      <c r="E169" s="1"/>
      <c r="F169" s="1"/>
      <c r="G169" s="1"/>
      <c r="H169" s="1"/>
      <c r="I169" s="1"/>
      <c r="J169" s="1"/>
      <c r="K169" s="1"/>
      <c r="L169" s="1"/>
      <c r="M169" s="1"/>
      <c r="N169" s="1"/>
    </row>
    <row r="170" spans="1:14" ht="14.4">
      <c r="A170" s="1"/>
      <c r="B170" s="1"/>
      <c r="C170" s="1"/>
      <c r="D170" s="1"/>
      <c r="E170" s="1"/>
      <c r="F170" s="1"/>
      <c r="G170" s="1"/>
      <c r="H170" s="1"/>
      <c r="I170" s="1"/>
      <c r="J170" s="1"/>
      <c r="K170" s="1"/>
      <c r="L170" s="1"/>
      <c r="M170" s="1"/>
      <c r="N170" s="1"/>
    </row>
    <row r="171" spans="1:14" ht="14.4">
      <c r="A171" s="1"/>
      <c r="B171" s="1"/>
      <c r="C171" s="1"/>
      <c r="D171" s="1"/>
      <c r="E171" s="1"/>
      <c r="F171" s="1"/>
      <c r="G171" s="1"/>
      <c r="H171" s="1"/>
      <c r="I171" s="1"/>
      <c r="J171" s="1"/>
      <c r="K171" s="1"/>
      <c r="L171" s="1"/>
      <c r="M171" s="1"/>
      <c r="N171" s="1"/>
    </row>
    <row r="172" spans="1:14" ht="14.4">
      <c r="A172" s="1"/>
      <c r="B172" s="1"/>
      <c r="C172" s="1"/>
      <c r="D172" s="1"/>
      <c r="E172" s="1"/>
      <c r="F172" s="1"/>
      <c r="G172" s="1"/>
      <c r="H172" s="1"/>
      <c r="I172" s="1"/>
      <c r="J172" s="1"/>
      <c r="K172" s="1"/>
      <c r="L172" s="1"/>
      <c r="M172" s="1"/>
      <c r="N172" s="1"/>
    </row>
    <row r="173" spans="1:14" ht="14.4">
      <c r="A173" s="1"/>
      <c r="B173" s="1"/>
      <c r="C173" s="1"/>
      <c r="D173" s="1"/>
      <c r="E173" s="1"/>
      <c r="F173" s="1"/>
      <c r="G173" s="1"/>
      <c r="H173" s="1"/>
      <c r="I173" s="1"/>
      <c r="J173" s="1"/>
      <c r="K173" s="1"/>
      <c r="L173" s="1"/>
      <c r="M173" s="1"/>
      <c r="N173" s="1"/>
    </row>
    <row r="174" spans="1:14" ht="14.4">
      <c r="A174" s="1"/>
      <c r="B174" s="1"/>
      <c r="C174" s="1"/>
      <c r="D174" s="1"/>
      <c r="E174" s="1"/>
      <c r="F174" s="1"/>
      <c r="G174" s="1"/>
      <c r="H174" s="1"/>
      <c r="I174" s="1"/>
      <c r="J174" s="1"/>
      <c r="K174" s="1"/>
      <c r="L174" s="1"/>
      <c r="M174" s="1"/>
      <c r="N174" s="1"/>
    </row>
    <row r="175" spans="1:14" ht="14.4">
      <c r="A175" s="1"/>
      <c r="B175" s="1"/>
      <c r="C175" s="1"/>
      <c r="D175" s="1"/>
      <c r="E175" s="1"/>
      <c r="F175" s="1"/>
      <c r="G175" s="1"/>
      <c r="H175" s="1"/>
      <c r="I175" s="1"/>
      <c r="J175" s="1"/>
      <c r="K175" s="1"/>
      <c r="L175" s="1"/>
      <c r="M175" s="1"/>
      <c r="N175" s="1"/>
    </row>
    <row r="176" spans="1:14" ht="14.4">
      <c r="A176" s="1"/>
      <c r="B176" s="1"/>
      <c r="C176" s="1"/>
      <c r="D176" s="1"/>
      <c r="E176" s="1"/>
      <c r="F176" s="1"/>
      <c r="G176" s="1"/>
      <c r="H176" s="1"/>
      <c r="I176" s="1"/>
      <c r="J176" s="1"/>
      <c r="K176" s="1"/>
      <c r="L176" s="1"/>
      <c r="M176" s="1"/>
      <c r="N176" s="1"/>
    </row>
    <row r="177" spans="1:14" ht="14.4">
      <c r="A177" s="1"/>
      <c r="B177" s="1"/>
      <c r="C177" s="1"/>
      <c r="D177" s="1"/>
      <c r="E177" s="1"/>
      <c r="F177" s="1"/>
      <c r="G177" s="1"/>
      <c r="H177" s="1"/>
      <c r="I177" s="1"/>
      <c r="J177" s="1"/>
      <c r="K177" s="1"/>
      <c r="L177" s="1"/>
      <c r="M177" s="1"/>
      <c r="N177" s="1"/>
    </row>
    <row r="178" spans="1:14" ht="14.4">
      <c r="A178" s="1"/>
      <c r="B178" s="1"/>
      <c r="C178" s="1"/>
      <c r="D178" s="1"/>
      <c r="E178" s="1"/>
      <c r="F178" s="1"/>
      <c r="G178" s="1"/>
      <c r="H178" s="1"/>
      <c r="I178" s="1"/>
      <c r="J178" s="1"/>
      <c r="K178" s="1"/>
      <c r="L178" s="1"/>
      <c r="M178" s="1"/>
      <c r="N178" s="1"/>
    </row>
    <row r="179" spans="1:14" ht="14.4">
      <c r="A179" s="1"/>
      <c r="B179" s="1"/>
      <c r="C179" s="1"/>
      <c r="D179" s="1"/>
      <c r="E179" s="1"/>
      <c r="F179" s="1"/>
      <c r="G179" s="1"/>
      <c r="H179" s="1"/>
      <c r="I179" s="1"/>
      <c r="J179" s="1"/>
      <c r="K179" s="1"/>
      <c r="L179" s="1"/>
      <c r="M179" s="1"/>
      <c r="N179" s="1"/>
    </row>
    <row r="180" spans="1:14" ht="14.4">
      <c r="A180" s="1"/>
      <c r="B180" s="1"/>
      <c r="C180" s="1"/>
      <c r="D180" s="1"/>
      <c r="E180" s="1"/>
      <c r="F180" s="1"/>
      <c r="G180" s="1"/>
      <c r="H180" s="1"/>
      <c r="I180" s="1"/>
      <c r="J180" s="1"/>
      <c r="K180" s="1"/>
      <c r="L180" s="1"/>
      <c r="M180" s="1"/>
      <c r="N180" s="1"/>
    </row>
    <row r="181" spans="1:14" ht="14.4">
      <c r="A181" s="1"/>
      <c r="B181" s="1"/>
      <c r="C181" s="1"/>
      <c r="D181" s="1"/>
      <c r="E181" s="1"/>
      <c r="F181" s="1"/>
      <c r="G181" s="1"/>
      <c r="H181" s="1"/>
      <c r="I181" s="1"/>
      <c r="J181" s="1"/>
      <c r="K181" s="1"/>
      <c r="L181" s="1"/>
      <c r="M181" s="1"/>
      <c r="N181" s="1"/>
    </row>
    <row r="182" spans="1:14" ht="14.4">
      <c r="A182" s="1"/>
      <c r="B182" s="1"/>
      <c r="C182" s="1"/>
      <c r="D182" s="1"/>
      <c r="E182" s="1"/>
      <c r="F182" s="1"/>
      <c r="G182" s="1"/>
      <c r="H182" s="1"/>
      <c r="I182" s="1"/>
      <c r="J182" s="1"/>
      <c r="K182" s="1"/>
      <c r="L182" s="1"/>
      <c r="M182" s="1"/>
      <c r="N182" s="1"/>
    </row>
    <row r="183" spans="1:14" ht="14.4">
      <c r="A183" s="1"/>
      <c r="B183" s="1"/>
      <c r="C183" s="1"/>
      <c r="D183" s="1"/>
      <c r="E183" s="1"/>
      <c r="F183" s="1"/>
      <c r="G183" s="1"/>
      <c r="H183" s="1"/>
      <c r="I183" s="1"/>
      <c r="J183" s="1"/>
      <c r="K183" s="1"/>
      <c r="L183" s="1"/>
      <c r="M183" s="1"/>
      <c r="N183" s="1"/>
    </row>
    <row r="184" spans="1:14" ht="14.4">
      <c r="A184" s="1"/>
      <c r="B184" s="1"/>
      <c r="C184" s="1"/>
      <c r="D184" s="1"/>
      <c r="E184" s="1"/>
      <c r="F184" s="1"/>
      <c r="G184" s="1"/>
      <c r="H184" s="1"/>
      <c r="I184" s="1"/>
      <c r="J184" s="1"/>
      <c r="K184" s="1"/>
      <c r="L184" s="1"/>
      <c r="M184" s="1"/>
      <c r="N184" s="1"/>
    </row>
    <row r="185" spans="1:14" ht="14.4">
      <c r="A185" s="1"/>
      <c r="B185" s="1"/>
      <c r="C185" s="1"/>
      <c r="D185" s="1"/>
      <c r="E185" s="1"/>
      <c r="F185" s="1"/>
      <c r="G185" s="1"/>
      <c r="H185" s="1"/>
      <c r="I185" s="1"/>
      <c r="J185" s="1"/>
      <c r="K185" s="1"/>
      <c r="L185" s="1"/>
      <c r="M185" s="1"/>
      <c r="N185" s="1"/>
    </row>
    <row r="186" spans="1:14" ht="14.4">
      <c r="A186" s="1"/>
      <c r="B186" s="1"/>
      <c r="C186" s="1"/>
      <c r="D186" s="1"/>
      <c r="E186" s="1"/>
      <c r="F186" s="1"/>
      <c r="G186" s="1"/>
      <c r="H186" s="1"/>
      <c r="I186" s="1"/>
      <c r="J186" s="1"/>
      <c r="K186" s="1"/>
      <c r="L186" s="1"/>
      <c r="M186" s="1"/>
      <c r="N186" s="1"/>
    </row>
    <row r="187" spans="1:14" ht="14.4">
      <c r="A187" s="1"/>
      <c r="B187" s="1"/>
      <c r="C187" s="1"/>
      <c r="D187" s="1"/>
      <c r="E187" s="1"/>
      <c r="F187" s="1"/>
      <c r="G187" s="1"/>
      <c r="H187" s="1"/>
      <c r="I187" s="1"/>
      <c r="J187" s="1"/>
      <c r="K187" s="1"/>
      <c r="L187" s="1"/>
      <c r="M187" s="1"/>
      <c r="N187" s="1"/>
    </row>
    <row r="188" spans="1:14" ht="14.4">
      <c r="A188" s="1"/>
      <c r="B188" s="1"/>
      <c r="C188" s="1"/>
      <c r="D188" s="1"/>
      <c r="E188" s="1"/>
      <c r="F188" s="1"/>
      <c r="G188" s="1"/>
      <c r="H188" s="1"/>
      <c r="I188" s="1"/>
      <c r="J188" s="1"/>
      <c r="K188" s="1"/>
      <c r="L188" s="1"/>
      <c r="M188" s="1"/>
      <c r="N188" s="1"/>
    </row>
    <row r="189" spans="1:14" ht="14.4">
      <c r="A189" s="1"/>
      <c r="B189" s="1"/>
      <c r="C189" s="1"/>
      <c r="D189" s="1"/>
      <c r="E189" s="1"/>
      <c r="F189" s="1"/>
      <c r="G189" s="1"/>
      <c r="H189" s="1"/>
      <c r="I189" s="1"/>
      <c r="J189" s="1"/>
      <c r="K189" s="1"/>
      <c r="L189" s="1"/>
      <c r="M189" s="1"/>
      <c r="N189" s="1"/>
    </row>
    <row r="190" spans="1:14" ht="14.4">
      <c r="A190" s="1"/>
      <c r="B190" s="1"/>
      <c r="C190" s="1"/>
      <c r="D190" s="1"/>
      <c r="E190" s="1"/>
      <c r="F190" s="1"/>
      <c r="G190" s="1"/>
      <c r="H190" s="1"/>
      <c r="I190" s="1"/>
      <c r="J190" s="1"/>
      <c r="K190" s="1"/>
      <c r="L190" s="1"/>
      <c r="M190" s="1"/>
      <c r="N190" s="1"/>
    </row>
    <row r="191" spans="1:14" ht="14.4">
      <c r="A191" s="1"/>
      <c r="B191" s="1"/>
      <c r="C191" s="1"/>
      <c r="D191" s="1"/>
      <c r="E191" s="1"/>
      <c r="F191" s="1"/>
      <c r="G191" s="1"/>
      <c r="H191" s="1"/>
      <c r="I191" s="1"/>
      <c r="J191" s="1"/>
      <c r="K191" s="1"/>
      <c r="L191" s="1"/>
      <c r="M191" s="1"/>
      <c r="N191" s="1"/>
    </row>
    <row r="192" spans="1:14" ht="14.4">
      <c r="A192" s="1"/>
      <c r="B192" s="1"/>
      <c r="C192" s="1"/>
      <c r="D192" s="1"/>
      <c r="E192" s="1"/>
      <c r="F192" s="1"/>
      <c r="G192" s="1"/>
      <c r="H192" s="1"/>
      <c r="I192" s="1"/>
      <c r="J192" s="1"/>
      <c r="K192" s="1"/>
      <c r="L192" s="1"/>
      <c r="M192" s="1"/>
      <c r="N192" s="1"/>
    </row>
    <row r="193" spans="1:14" ht="14.4">
      <c r="A193" s="1"/>
      <c r="B193" s="1"/>
      <c r="C193" s="1"/>
      <c r="D193" s="1"/>
      <c r="E193" s="1"/>
      <c r="F193" s="1"/>
      <c r="G193" s="1"/>
      <c r="H193" s="1"/>
      <c r="I193" s="1"/>
      <c r="J193" s="1"/>
      <c r="K193" s="1"/>
      <c r="L193" s="1"/>
      <c r="M193" s="1"/>
      <c r="N193" s="1"/>
    </row>
    <row r="194" spans="1:14" ht="14.4">
      <c r="A194" s="1"/>
      <c r="B194" s="1"/>
      <c r="C194" s="1"/>
      <c r="D194" s="1"/>
      <c r="E194" s="1"/>
      <c r="F194" s="1"/>
      <c r="G194" s="1"/>
      <c r="H194" s="1"/>
      <c r="I194" s="1"/>
      <c r="J194" s="1"/>
      <c r="K194" s="1"/>
      <c r="L194" s="1"/>
      <c r="M194" s="1"/>
      <c r="N194" s="1"/>
    </row>
    <row r="195" spans="1:14" ht="14.4">
      <c r="A195" s="1"/>
      <c r="B195" s="1"/>
      <c r="C195" s="1"/>
      <c r="D195" s="1"/>
      <c r="E195" s="1"/>
      <c r="F195" s="1"/>
      <c r="G195" s="1"/>
      <c r="H195" s="1"/>
      <c r="I195" s="1"/>
      <c r="J195" s="1"/>
      <c r="K195" s="1"/>
      <c r="L195" s="1"/>
      <c r="M195" s="1"/>
      <c r="N195" s="1"/>
    </row>
    <row r="196" spans="1:14" ht="14.4">
      <c r="A196" s="1"/>
      <c r="B196" s="1"/>
      <c r="C196" s="1"/>
      <c r="D196" s="1"/>
      <c r="E196" s="1"/>
      <c r="F196" s="1"/>
      <c r="G196" s="1"/>
      <c r="H196" s="1"/>
      <c r="I196" s="1"/>
      <c r="J196" s="1"/>
      <c r="K196" s="1"/>
      <c r="L196" s="1"/>
      <c r="M196" s="1"/>
      <c r="N196" s="1"/>
    </row>
    <row r="197" spans="1:14" ht="14.4">
      <c r="A197" s="1"/>
      <c r="B197" s="1"/>
      <c r="C197" s="1"/>
      <c r="D197" s="1"/>
      <c r="E197" s="1"/>
      <c r="F197" s="1"/>
      <c r="G197" s="1"/>
      <c r="H197" s="1"/>
      <c r="I197" s="1"/>
      <c r="J197" s="1"/>
      <c r="K197" s="1"/>
      <c r="L197" s="1"/>
      <c r="M197" s="1"/>
      <c r="N197" s="1"/>
    </row>
    <row r="198" spans="1:14" ht="14.4">
      <c r="A198" s="1"/>
      <c r="B198" s="1"/>
      <c r="C198" s="1"/>
      <c r="D198" s="1"/>
      <c r="E198" s="1"/>
      <c r="F198" s="1"/>
      <c r="G198" s="1"/>
      <c r="H198" s="1"/>
      <c r="I198" s="1"/>
      <c r="J198" s="1"/>
      <c r="K198" s="1"/>
      <c r="L198" s="1"/>
      <c r="M198" s="1"/>
      <c r="N198" s="1"/>
    </row>
    <row r="199" spans="1:14" ht="14.4">
      <c r="A199" s="1"/>
      <c r="B199" s="1"/>
      <c r="C199" s="1"/>
      <c r="D199" s="1"/>
      <c r="E199" s="1"/>
      <c r="F199" s="1"/>
      <c r="G199" s="1"/>
      <c r="H199" s="1"/>
      <c r="I199" s="1"/>
      <c r="J199" s="1"/>
      <c r="K199" s="1"/>
      <c r="L199" s="1"/>
      <c r="M199" s="1"/>
      <c r="N199" s="1"/>
    </row>
    <row r="200" spans="1:14" ht="14.4">
      <c r="A200" s="1"/>
      <c r="B200" s="1"/>
      <c r="C200" s="1"/>
      <c r="D200" s="1"/>
      <c r="E200" s="1"/>
      <c r="F200" s="1"/>
      <c r="G200" s="1"/>
      <c r="H200" s="1"/>
      <c r="I200" s="1"/>
      <c r="J200" s="1"/>
      <c r="K200" s="1"/>
      <c r="L200" s="1"/>
      <c r="M200" s="1"/>
      <c r="N200" s="1"/>
    </row>
  </sheetData>
  <sheetProtection password="EDE5" sheet="1" objects="1" scenarios="1" selectLockedCells="1"/>
  <mergeCells count="28">
    <mergeCell ref="A70:O70"/>
    <mergeCell ref="A68:C68"/>
    <mergeCell ref="A72:O72"/>
    <mergeCell ref="A73:O73"/>
    <mergeCell ref="A38:E38"/>
    <mergeCell ref="A45:E45"/>
    <mergeCell ref="A49:E49"/>
    <mergeCell ref="A46:O46"/>
    <mergeCell ref="A51:O51"/>
    <mergeCell ref="A61:O61"/>
    <mergeCell ref="A32:O32"/>
    <mergeCell ref="A39:O39"/>
    <mergeCell ref="A4:B4"/>
    <mergeCell ref="C4:H4"/>
    <mergeCell ref="I4:J4"/>
    <mergeCell ref="K4:N4"/>
    <mergeCell ref="A5:B5"/>
    <mergeCell ref="C5:H5"/>
    <mergeCell ref="I5:J5"/>
    <mergeCell ref="K5:N5"/>
    <mergeCell ref="D1:N2"/>
    <mergeCell ref="D3:N3"/>
    <mergeCell ref="A12:E12"/>
    <mergeCell ref="A23:E23"/>
    <mergeCell ref="A31:E31"/>
    <mergeCell ref="A8:O8"/>
    <mergeCell ref="A13:O13"/>
    <mergeCell ref="A24:O24"/>
  </mergeCells>
  <conditionalFormatting sqref="F8:F49">
    <cfRule type="expression" dxfId="5" priority="1">
      <formula>F8&lt;0</formula>
    </cfRule>
  </conditionalFormatting>
  <conditionalFormatting sqref="K4:N4">
    <cfRule type="expression" dxfId="4" priority="2">
      <formula>K4="COMPLET"</formula>
    </cfRule>
    <cfRule type="expression" dxfId="3" priority="3">
      <formula>K4="À COMPLÉTER"</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200"/>
  <sheetViews>
    <sheetView showGridLines="0" topLeftCell="A15" workbookViewId="0">
      <selection activeCell="D20" sqref="D20"/>
    </sheetView>
  </sheetViews>
  <sheetFormatPr baseColWidth="10" defaultColWidth="9" defaultRowHeight="13.8"/>
  <cols>
    <col min="1" max="1" width="8" customWidth="1"/>
    <col min="2" max="2" width="48" customWidth="1"/>
    <col min="3" max="3" width="18" customWidth="1"/>
    <col min="4" max="4" width="16" customWidth="1"/>
    <col min="5" max="5" width="10" customWidth="1"/>
    <col min="6" max="7" width="15" customWidth="1"/>
    <col min="8" max="8" width="42" customWidth="1"/>
    <col min="9" max="9" width="30" customWidth="1"/>
  </cols>
  <sheetData>
    <row r="1" spans="1:14" ht="24" customHeight="1">
      <c r="A1" s="1"/>
      <c r="B1" s="1"/>
      <c r="C1" s="1"/>
      <c r="D1" s="121" t="s">
        <v>422</v>
      </c>
      <c r="E1" s="121"/>
      <c r="F1" s="121"/>
      <c r="G1" s="121"/>
      <c r="H1" s="121"/>
      <c r="I1" s="121"/>
      <c r="J1" s="121"/>
      <c r="K1" s="121"/>
      <c r="L1" s="121"/>
      <c r="M1" s="121"/>
      <c r="N1" s="121"/>
    </row>
    <row r="2" spans="1:14" ht="24" customHeight="1">
      <c r="A2" s="1"/>
      <c r="B2" s="1"/>
      <c r="C2" s="1"/>
      <c r="D2" s="121"/>
      <c r="E2" s="121"/>
      <c r="F2" s="121"/>
      <c r="G2" s="121"/>
      <c r="H2" s="121"/>
      <c r="I2" s="121"/>
      <c r="J2" s="121"/>
      <c r="K2" s="121"/>
      <c r="L2" s="121"/>
      <c r="M2" s="121"/>
      <c r="N2" s="121"/>
    </row>
    <row r="3" spans="1:14" ht="24" customHeight="1">
      <c r="A3" s="1"/>
      <c r="B3" s="1"/>
      <c r="C3" s="1"/>
      <c r="D3" s="122" t="s">
        <v>262</v>
      </c>
      <c r="E3" s="122"/>
      <c r="F3" s="122"/>
      <c r="G3" s="122"/>
      <c r="H3" s="122"/>
      <c r="I3" s="122"/>
      <c r="J3" s="122"/>
      <c r="K3" s="122"/>
      <c r="L3" s="122"/>
      <c r="M3" s="122"/>
      <c r="N3" s="122"/>
    </row>
    <row r="4" spans="1:14">
      <c r="A4" s="124" t="s">
        <v>41</v>
      </c>
      <c r="B4" s="124"/>
      <c r="C4" s="125" t="str">
        <f>IF(Instructions!$C$5="","",Instructions!$C$5)</f>
        <v/>
      </c>
      <c r="D4" s="125"/>
      <c r="E4" s="125"/>
      <c r="F4" s="125"/>
      <c r="G4" s="125"/>
      <c r="H4" s="125"/>
      <c r="I4" s="124" t="s">
        <v>42</v>
      </c>
      <c r="J4" s="124"/>
      <c r="K4" s="126" t="str">
        <f>IF(K5=0,"COMPLET","À COMPLÉTER")</f>
        <v>À COMPLÉTER</v>
      </c>
      <c r="L4" s="126"/>
      <c r="M4" s="126"/>
      <c r="N4" s="126"/>
    </row>
    <row r="5" spans="1:14">
      <c r="A5" s="124" t="s">
        <v>43</v>
      </c>
      <c r="B5" s="124"/>
      <c r="C5" s="127" t="s">
        <v>336</v>
      </c>
      <c r="D5" s="127"/>
      <c r="E5" s="127"/>
      <c r="F5" s="127"/>
      <c r="G5" s="127"/>
      <c r="H5" s="127"/>
      <c r="I5" s="124" t="s">
        <v>45</v>
      </c>
      <c r="J5" s="124"/>
      <c r="K5" s="128">
        <f>SUMPRODUCT(--(C8:C20&lt;&gt;""),--(D8:D20=""))</f>
        <v>10</v>
      </c>
      <c r="L5" s="128"/>
      <c r="M5" s="128"/>
      <c r="N5" s="128"/>
    </row>
    <row r="6" spans="1:14" ht="14.4">
      <c r="A6" s="1"/>
      <c r="B6" s="1"/>
      <c r="C6" s="1"/>
      <c r="D6" s="1"/>
      <c r="E6" s="1"/>
      <c r="F6" s="1"/>
      <c r="G6" s="1"/>
      <c r="H6" s="1"/>
      <c r="I6" s="1"/>
      <c r="J6" s="1"/>
      <c r="K6" s="1"/>
      <c r="L6" s="1"/>
      <c r="M6" s="1"/>
      <c r="N6" s="1"/>
    </row>
    <row r="7" spans="1:14" ht="42" customHeight="1">
      <c r="A7" s="2" t="s">
        <v>46</v>
      </c>
      <c r="B7" s="2" t="s">
        <v>263</v>
      </c>
      <c r="C7" s="2" t="s">
        <v>264</v>
      </c>
      <c r="D7" s="2" t="s">
        <v>265</v>
      </c>
      <c r="E7" s="2" t="s">
        <v>52</v>
      </c>
      <c r="F7" s="2" t="s">
        <v>53</v>
      </c>
      <c r="G7" s="2" t="s">
        <v>266</v>
      </c>
      <c r="H7" s="2" t="s">
        <v>267</v>
      </c>
      <c r="I7" s="2" t="s">
        <v>59</v>
      </c>
      <c r="J7" s="1"/>
      <c r="K7" s="1"/>
      <c r="L7" s="1"/>
      <c r="M7" s="1"/>
      <c r="N7" s="1"/>
    </row>
    <row r="8" spans="1:14" ht="23.1" customHeight="1">
      <c r="A8" s="132" t="s">
        <v>268</v>
      </c>
      <c r="B8" s="132"/>
      <c r="C8" s="132"/>
      <c r="D8" s="132"/>
      <c r="E8" s="132"/>
      <c r="F8" s="132"/>
      <c r="G8" s="132"/>
      <c r="H8" s="132"/>
      <c r="I8" s="132"/>
      <c r="J8" s="1"/>
      <c r="K8" s="1"/>
      <c r="L8" s="1"/>
      <c r="M8" s="1"/>
      <c r="N8" s="1"/>
    </row>
    <row r="9" spans="1:14" ht="48" customHeight="1">
      <c r="A9" s="4" t="s">
        <v>61</v>
      </c>
      <c r="B9" s="4" t="s">
        <v>423</v>
      </c>
      <c r="C9" s="4" t="s">
        <v>270</v>
      </c>
      <c r="D9" s="76"/>
      <c r="E9" s="77">
        <v>0.2</v>
      </c>
      <c r="F9" s="18">
        <f>D9*E9</f>
        <v>0</v>
      </c>
      <c r="G9" s="18">
        <f>D9+F9</f>
        <v>0</v>
      </c>
      <c r="H9" s="4" t="s">
        <v>271</v>
      </c>
      <c r="I9" s="75"/>
      <c r="J9" s="1"/>
      <c r="K9" s="1"/>
      <c r="L9" s="1"/>
      <c r="M9" s="1"/>
      <c r="N9" s="1"/>
    </row>
    <row r="10" spans="1:14" ht="48" customHeight="1">
      <c r="A10" s="4" t="s">
        <v>70</v>
      </c>
      <c r="B10" s="4" t="s">
        <v>272</v>
      </c>
      <c r="C10" s="4" t="s">
        <v>270</v>
      </c>
      <c r="D10" s="76"/>
      <c r="E10" s="77">
        <v>0.2</v>
      </c>
      <c r="F10" s="18">
        <f>D10*E10</f>
        <v>0</v>
      </c>
      <c r="G10" s="18">
        <f>D10+F10</f>
        <v>0</v>
      </c>
      <c r="H10" s="4" t="s">
        <v>273</v>
      </c>
      <c r="I10" s="75"/>
      <c r="J10" s="1"/>
      <c r="K10" s="1"/>
      <c r="L10" s="1"/>
      <c r="M10" s="1"/>
      <c r="N10" s="1"/>
    </row>
    <row r="11" spans="1:14" ht="48" customHeight="1">
      <c r="A11" s="4" t="s">
        <v>74</v>
      </c>
      <c r="B11" s="4" t="s">
        <v>274</v>
      </c>
      <c r="C11" s="4" t="s">
        <v>270</v>
      </c>
      <c r="D11" s="76"/>
      <c r="E11" s="77">
        <v>0.2</v>
      </c>
      <c r="F11" s="18">
        <f>D11*E11</f>
        <v>0</v>
      </c>
      <c r="G11" s="18">
        <f>D11+F11</f>
        <v>0</v>
      </c>
      <c r="H11" s="4" t="s">
        <v>275</v>
      </c>
      <c r="I11" s="75"/>
      <c r="J11" s="1"/>
      <c r="K11" s="1"/>
      <c r="L11" s="1"/>
      <c r="M11" s="1"/>
      <c r="N11" s="1"/>
    </row>
    <row r="12" spans="1:14" ht="23.1" customHeight="1">
      <c r="A12" s="132" t="s">
        <v>424</v>
      </c>
      <c r="B12" s="132"/>
      <c r="C12" s="132"/>
      <c r="D12" s="132"/>
      <c r="E12" s="132"/>
      <c r="F12" s="132"/>
      <c r="G12" s="132"/>
      <c r="H12" s="132"/>
      <c r="I12" s="132"/>
      <c r="J12" s="1"/>
      <c r="K12" s="1"/>
      <c r="L12" s="1"/>
      <c r="M12" s="1"/>
      <c r="N12" s="1"/>
    </row>
    <row r="13" spans="1:14" ht="48" customHeight="1">
      <c r="A13" s="4" t="s">
        <v>81</v>
      </c>
      <c r="B13" s="4" t="s">
        <v>277</v>
      </c>
      <c r="C13" s="4" t="s">
        <v>278</v>
      </c>
      <c r="D13" s="76"/>
      <c r="E13" s="77">
        <v>0.2</v>
      </c>
      <c r="F13" s="18">
        <f>D13*E13</f>
        <v>0</v>
      </c>
      <c r="G13" s="18">
        <f>D13+F13</f>
        <v>0</v>
      </c>
      <c r="H13" s="4" t="s">
        <v>279</v>
      </c>
      <c r="I13" s="75"/>
      <c r="J13" s="1"/>
      <c r="K13" s="1"/>
      <c r="L13" s="1"/>
      <c r="M13" s="1"/>
      <c r="N13" s="1"/>
    </row>
    <row r="14" spans="1:14" ht="48" customHeight="1">
      <c r="A14" s="4" t="s">
        <v>87</v>
      </c>
      <c r="B14" s="4" t="s">
        <v>280</v>
      </c>
      <c r="C14" s="4" t="s">
        <v>281</v>
      </c>
      <c r="D14" s="76"/>
      <c r="E14" s="77">
        <v>0.2</v>
      </c>
      <c r="F14" s="18">
        <f>D14*E14</f>
        <v>0</v>
      </c>
      <c r="G14" s="18">
        <f>D14+F14</f>
        <v>0</v>
      </c>
      <c r="H14" s="4" t="s">
        <v>282</v>
      </c>
      <c r="I14" s="75"/>
      <c r="J14" s="1"/>
      <c r="K14" s="1"/>
      <c r="L14" s="1"/>
      <c r="M14" s="1"/>
      <c r="N14" s="1"/>
    </row>
    <row r="15" spans="1:14" ht="48" customHeight="1">
      <c r="A15" s="4" t="s">
        <v>92</v>
      </c>
      <c r="B15" s="4" t="s">
        <v>283</v>
      </c>
      <c r="C15" s="4" t="s">
        <v>284</v>
      </c>
      <c r="D15" s="76"/>
      <c r="E15" s="77">
        <v>0.2</v>
      </c>
      <c r="F15" s="18">
        <f>D15*E15</f>
        <v>0</v>
      </c>
      <c r="G15" s="18">
        <f>D15+F15</f>
        <v>0</v>
      </c>
      <c r="H15" s="4" t="s">
        <v>285</v>
      </c>
      <c r="I15" s="75"/>
      <c r="J15" s="1"/>
      <c r="K15" s="1"/>
      <c r="L15" s="1"/>
      <c r="M15" s="1"/>
      <c r="N15" s="1"/>
    </row>
    <row r="16" spans="1:14" ht="48" customHeight="1">
      <c r="A16" s="4" t="s">
        <v>97</v>
      </c>
      <c r="B16" s="4" t="s">
        <v>286</v>
      </c>
      <c r="C16" s="4" t="s">
        <v>287</v>
      </c>
      <c r="D16" s="76"/>
      <c r="E16" s="77">
        <v>0.2</v>
      </c>
      <c r="F16" s="18">
        <f>D16*E16</f>
        <v>0</v>
      </c>
      <c r="G16" s="18">
        <f>D16+F16</f>
        <v>0</v>
      </c>
      <c r="H16" s="4" t="s">
        <v>288</v>
      </c>
      <c r="I16" s="75"/>
      <c r="J16" s="1"/>
      <c r="K16" s="1"/>
      <c r="L16" s="1"/>
      <c r="M16" s="1"/>
      <c r="N16" s="1"/>
    </row>
    <row r="17" spans="1:14" ht="48" customHeight="1">
      <c r="A17" s="4" t="s">
        <v>102</v>
      </c>
      <c r="B17" s="4" t="s">
        <v>425</v>
      </c>
      <c r="C17" s="4" t="s">
        <v>426</v>
      </c>
      <c r="D17" s="76"/>
      <c r="E17" s="77">
        <v>0.2</v>
      </c>
      <c r="F17" s="18">
        <f>D17*E17</f>
        <v>0</v>
      </c>
      <c r="G17" s="18">
        <f>D17+F17</f>
        <v>0</v>
      </c>
      <c r="H17" s="4" t="s">
        <v>427</v>
      </c>
      <c r="I17" s="75"/>
      <c r="J17" s="1"/>
      <c r="K17" s="1"/>
      <c r="L17" s="1"/>
      <c r="M17" s="1"/>
      <c r="N17" s="1"/>
    </row>
    <row r="18" spans="1:14" ht="23.1" customHeight="1">
      <c r="A18" s="132" t="s">
        <v>289</v>
      </c>
      <c r="B18" s="132"/>
      <c r="C18" s="132"/>
      <c r="D18" s="132"/>
      <c r="E18" s="132"/>
      <c r="F18" s="132"/>
      <c r="G18" s="132"/>
      <c r="H18" s="132"/>
      <c r="I18" s="132"/>
      <c r="J18" s="1"/>
      <c r="K18" s="1"/>
      <c r="L18" s="1"/>
      <c r="M18" s="1"/>
      <c r="N18" s="1"/>
    </row>
    <row r="19" spans="1:14" ht="48" customHeight="1">
      <c r="A19" s="4" t="s">
        <v>124</v>
      </c>
      <c r="B19" s="4" t="s">
        <v>290</v>
      </c>
      <c r="C19" s="4" t="s">
        <v>291</v>
      </c>
      <c r="D19" s="76"/>
      <c r="E19" s="77">
        <v>0.2</v>
      </c>
      <c r="F19" s="18">
        <f>D19*E19</f>
        <v>0</v>
      </c>
      <c r="G19" s="18">
        <f>D19+F19</f>
        <v>0</v>
      </c>
      <c r="H19" s="4" t="s">
        <v>292</v>
      </c>
      <c r="I19" s="75"/>
      <c r="J19" s="1"/>
      <c r="K19" s="1"/>
      <c r="L19" s="1"/>
      <c r="M19" s="1"/>
      <c r="N19" s="1"/>
    </row>
    <row r="20" spans="1:14" ht="48" customHeight="1">
      <c r="A20" s="4" t="s">
        <v>133</v>
      </c>
      <c r="B20" s="4" t="s">
        <v>293</v>
      </c>
      <c r="C20" s="4" t="s">
        <v>270</v>
      </c>
      <c r="D20" s="76"/>
      <c r="E20" s="77">
        <v>0.2</v>
      </c>
      <c r="F20" s="18">
        <f>D20*E20</f>
        <v>0</v>
      </c>
      <c r="G20" s="18">
        <f>D20+F20</f>
        <v>0</v>
      </c>
      <c r="H20" s="4" t="s">
        <v>294</v>
      </c>
      <c r="I20" s="75"/>
      <c r="J20" s="1"/>
      <c r="K20" s="1"/>
      <c r="L20" s="1"/>
      <c r="M20" s="1"/>
      <c r="N20" s="1"/>
    </row>
    <row r="21" spans="1:14" ht="30" customHeight="1">
      <c r="A21" s="138" t="s">
        <v>475</v>
      </c>
      <c r="B21" s="138"/>
      <c r="C21" s="138"/>
      <c r="D21" s="72">
        <v>60000</v>
      </c>
      <c r="E21" s="52" t="s">
        <v>465</v>
      </c>
      <c r="F21" s="63"/>
      <c r="G21" s="64"/>
      <c r="H21" s="52" t="s">
        <v>466</v>
      </c>
      <c r="I21" s="56" t="s">
        <v>467</v>
      </c>
      <c r="J21" s="1"/>
      <c r="K21" s="1"/>
      <c r="L21" s="1"/>
      <c r="M21" s="1"/>
      <c r="N21" s="1"/>
    </row>
    <row r="22" spans="1:14" ht="14.4">
      <c r="A22" s="136" t="s">
        <v>487</v>
      </c>
      <c r="B22" s="136"/>
      <c r="C22" s="136"/>
      <c r="D22" s="136"/>
      <c r="E22" s="136"/>
      <c r="F22" s="136"/>
      <c r="G22" s="136"/>
      <c r="H22" s="136"/>
      <c r="I22" s="136"/>
      <c r="J22" s="1"/>
      <c r="K22" s="1"/>
      <c r="L22" s="1"/>
      <c r="M22" s="1"/>
      <c r="N22" s="1"/>
    </row>
    <row r="23" spans="1:14" ht="39" customHeight="1">
      <c r="A23" s="136"/>
      <c r="B23" s="136"/>
      <c r="C23" s="136"/>
      <c r="D23" s="136"/>
      <c r="E23" s="136"/>
      <c r="F23" s="136"/>
      <c r="G23" s="136"/>
      <c r="H23" s="136"/>
      <c r="I23" s="136"/>
      <c r="J23" s="1"/>
      <c r="K23" s="1"/>
      <c r="L23" s="1"/>
      <c r="M23" s="1"/>
      <c r="N23" s="1"/>
    </row>
    <row r="24" spans="1:14" ht="14.4">
      <c r="A24" s="1"/>
      <c r="B24" s="1"/>
      <c r="C24" s="1"/>
      <c r="D24" s="1"/>
      <c r="E24" s="1"/>
      <c r="F24" s="1"/>
      <c r="G24" s="1"/>
      <c r="H24" s="1"/>
      <c r="I24" s="1"/>
      <c r="J24" s="1"/>
      <c r="K24" s="1"/>
      <c r="L24" s="1"/>
      <c r="M24" s="1"/>
      <c r="N24" s="1"/>
    </row>
    <row r="25" spans="1:14" ht="14.4">
      <c r="A25" s="1"/>
      <c r="B25" s="1"/>
      <c r="C25" s="1"/>
      <c r="D25" s="1"/>
      <c r="E25" s="1"/>
      <c r="F25" s="1"/>
      <c r="G25" s="1"/>
      <c r="H25" s="1"/>
      <c r="I25" s="1"/>
      <c r="J25" s="1"/>
      <c r="K25" s="1"/>
      <c r="L25" s="1"/>
      <c r="M25" s="1"/>
      <c r="N25" s="1"/>
    </row>
    <row r="26" spans="1:14" ht="14.4">
      <c r="A26" s="1"/>
      <c r="B26" s="1"/>
      <c r="C26" s="1"/>
      <c r="D26" s="1"/>
      <c r="E26" s="1"/>
      <c r="F26" s="1"/>
      <c r="G26" s="1"/>
      <c r="H26" s="1"/>
      <c r="I26" s="1"/>
      <c r="J26" s="1"/>
      <c r="K26" s="1"/>
      <c r="L26" s="1"/>
      <c r="M26" s="1"/>
      <c r="N26" s="1"/>
    </row>
    <row r="27" spans="1:14" ht="14.4">
      <c r="A27" s="1"/>
      <c r="B27" s="1"/>
      <c r="C27" s="1"/>
      <c r="D27" s="1"/>
      <c r="E27" s="1"/>
      <c r="F27" s="1"/>
      <c r="G27" s="1"/>
      <c r="H27" s="1"/>
      <c r="I27" s="1"/>
      <c r="J27" s="1"/>
      <c r="K27" s="1"/>
      <c r="L27" s="1"/>
      <c r="M27" s="1"/>
      <c r="N27" s="1"/>
    </row>
    <row r="28" spans="1:14" ht="14.4">
      <c r="A28" s="1"/>
      <c r="B28" s="1"/>
      <c r="C28" s="1"/>
      <c r="D28" s="1"/>
      <c r="E28" s="1"/>
      <c r="F28" s="1"/>
      <c r="G28" s="1"/>
      <c r="H28" s="1"/>
      <c r="I28" s="1"/>
      <c r="J28" s="1"/>
      <c r="K28" s="1"/>
      <c r="L28" s="1"/>
      <c r="M28" s="1"/>
      <c r="N28" s="1"/>
    </row>
    <row r="29" spans="1:14" ht="14.4">
      <c r="A29" s="1"/>
      <c r="B29" s="1"/>
      <c r="C29" s="1"/>
      <c r="D29" s="1"/>
      <c r="E29" s="1"/>
      <c r="F29" s="1"/>
      <c r="G29" s="1"/>
      <c r="H29" s="1"/>
      <c r="I29" s="1"/>
      <c r="J29" s="1"/>
      <c r="K29" s="1"/>
      <c r="L29" s="1"/>
      <c r="M29" s="1"/>
      <c r="N29" s="1"/>
    </row>
    <row r="30" spans="1:14" ht="14.4">
      <c r="A30" s="1"/>
      <c r="B30" s="1"/>
      <c r="C30" s="1"/>
      <c r="D30" s="1"/>
      <c r="E30" s="1"/>
      <c r="F30" s="1"/>
      <c r="G30" s="1"/>
      <c r="H30" s="1"/>
      <c r="I30" s="1"/>
      <c r="J30" s="1"/>
      <c r="K30" s="1"/>
      <c r="L30" s="1"/>
      <c r="M30" s="1"/>
      <c r="N30" s="1"/>
    </row>
    <row r="31" spans="1:14" ht="14.4">
      <c r="A31" s="1"/>
      <c r="B31" s="1"/>
      <c r="C31" s="1"/>
      <c r="D31" s="1"/>
      <c r="E31" s="1"/>
      <c r="F31" s="1"/>
      <c r="G31" s="1"/>
      <c r="H31" s="1"/>
      <c r="I31" s="1"/>
      <c r="J31" s="1"/>
      <c r="K31" s="1"/>
      <c r="L31" s="1"/>
      <c r="M31" s="1"/>
      <c r="N31" s="1"/>
    </row>
    <row r="32" spans="1:14" ht="14.4">
      <c r="A32" s="1"/>
      <c r="B32" s="1"/>
      <c r="C32" s="1"/>
      <c r="D32" s="1"/>
      <c r="E32" s="1"/>
      <c r="F32" s="1"/>
      <c r="G32" s="1"/>
      <c r="H32" s="1"/>
      <c r="I32" s="1"/>
      <c r="J32" s="1"/>
      <c r="K32" s="1"/>
      <c r="L32" s="1"/>
      <c r="M32" s="1"/>
      <c r="N32" s="1"/>
    </row>
    <row r="33" spans="1:14" ht="14.4">
      <c r="A33" s="1"/>
      <c r="B33" s="1"/>
      <c r="C33" s="1"/>
      <c r="D33" s="1"/>
      <c r="E33" s="1"/>
      <c r="F33" s="1"/>
      <c r="G33" s="1"/>
      <c r="H33" s="1"/>
      <c r="I33" s="1"/>
      <c r="J33" s="1"/>
      <c r="K33" s="1"/>
      <c r="L33" s="1"/>
      <c r="M33" s="1"/>
      <c r="N33" s="1"/>
    </row>
    <row r="34" spans="1:14" ht="14.4">
      <c r="A34" s="1"/>
      <c r="B34" s="1"/>
      <c r="C34" s="1"/>
      <c r="D34" s="1"/>
      <c r="E34" s="1"/>
      <c r="F34" s="1"/>
      <c r="G34" s="1"/>
      <c r="H34" s="1"/>
      <c r="I34" s="1"/>
      <c r="J34" s="1"/>
      <c r="K34" s="1"/>
      <c r="L34" s="1"/>
      <c r="M34" s="1"/>
      <c r="N34" s="1"/>
    </row>
    <row r="35" spans="1:14" ht="14.4">
      <c r="A35" s="1"/>
      <c r="B35" s="1"/>
      <c r="C35" s="1"/>
      <c r="D35" s="1"/>
      <c r="E35" s="1"/>
      <c r="F35" s="1"/>
      <c r="G35" s="1"/>
      <c r="H35" s="1"/>
      <c r="I35" s="1"/>
      <c r="J35" s="1"/>
      <c r="K35" s="1"/>
      <c r="L35" s="1"/>
      <c r="M35" s="1"/>
      <c r="N35" s="1"/>
    </row>
    <row r="36" spans="1:14" ht="14.4">
      <c r="A36" s="1"/>
      <c r="B36" s="1"/>
      <c r="C36" s="1"/>
      <c r="D36" s="1"/>
      <c r="E36" s="1"/>
      <c r="F36" s="1"/>
      <c r="G36" s="1"/>
      <c r="H36" s="1"/>
      <c r="I36" s="1"/>
      <c r="J36" s="1"/>
      <c r="K36" s="1"/>
      <c r="L36" s="1"/>
      <c r="M36" s="1"/>
      <c r="N36" s="1"/>
    </row>
    <row r="37" spans="1:14" ht="14.4">
      <c r="A37" s="1"/>
      <c r="B37" s="1"/>
      <c r="C37" s="1"/>
      <c r="D37" s="1"/>
      <c r="E37" s="1"/>
      <c r="F37" s="1"/>
      <c r="G37" s="1"/>
      <c r="H37" s="1"/>
      <c r="I37" s="1"/>
      <c r="J37" s="1"/>
      <c r="K37" s="1"/>
      <c r="L37" s="1"/>
      <c r="M37" s="1"/>
      <c r="N37" s="1"/>
    </row>
    <row r="38" spans="1:14" ht="14.4">
      <c r="A38" s="1"/>
      <c r="B38" s="1"/>
      <c r="C38" s="1"/>
      <c r="D38" s="1"/>
      <c r="E38" s="1"/>
      <c r="F38" s="1"/>
      <c r="G38" s="1"/>
      <c r="H38" s="1"/>
      <c r="I38" s="1"/>
      <c r="J38" s="1"/>
      <c r="K38" s="1"/>
      <c r="L38" s="1"/>
      <c r="M38" s="1"/>
      <c r="N38" s="1"/>
    </row>
    <row r="39" spans="1:14" ht="14.4">
      <c r="A39" s="1"/>
      <c r="B39" s="1"/>
      <c r="C39" s="1"/>
      <c r="D39" s="1"/>
      <c r="E39" s="1"/>
      <c r="F39" s="1"/>
      <c r="G39" s="1"/>
      <c r="H39" s="1"/>
      <c r="I39" s="1"/>
      <c r="J39" s="1"/>
      <c r="K39" s="1"/>
      <c r="L39" s="1"/>
      <c r="M39" s="1"/>
      <c r="N39" s="1"/>
    </row>
    <row r="40" spans="1:14" ht="14.4">
      <c r="A40" s="1"/>
      <c r="B40" s="1"/>
      <c r="C40" s="1"/>
      <c r="D40" s="1"/>
      <c r="E40" s="1"/>
      <c r="F40" s="1"/>
      <c r="G40" s="1"/>
      <c r="H40" s="1"/>
      <c r="I40" s="1"/>
      <c r="J40" s="1"/>
      <c r="K40" s="1"/>
      <c r="L40" s="1"/>
      <c r="M40" s="1"/>
      <c r="N40" s="1"/>
    </row>
    <row r="41" spans="1:14" ht="14.4">
      <c r="A41" s="1"/>
      <c r="B41" s="1"/>
      <c r="C41" s="1"/>
      <c r="D41" s="1"/>
      <c r="E41" s="1"/>
      <c r="F41" s="1"/>
      <c r="G41" s="1"/>
      <c r="H41" s="1"/>
      <c r="I41" s="1"/>
      <c r="J41" s="1"/>
      <c r="K41" s="1"/>
      <c r="L41" s="1"/>
      <c r="M41" s="1"/>
      <c r="N41" s="1"/>
    </row>
    <row r="42" spans="1:14" ht="14.4">
      <c r="A42" s="1"/>
      <c r="B42" s="1"/>
      <c r="C42" s="1"/>
      <c r="D42" s="1"/>
      <c r="E42" s="1"/>
      <c r="F42" s="1"/>
      <c r="G42" s="1"/>
      <c r="H42" s="1"/>
      <c r="I42" s="1"/>
      <c r="J42" s="1"/>
      <c r="K42" s="1"/>
      <c r="L42" s="1"/>
      <c r="M42" s="1"/>
      <c r="N42" s="1"/>
    </row>
    <row r="43" spans="1:14" ht="14.4">
      <c r="A43" s="1"/>
      <c r="B43" s="1"/>
      <c r="C43" s="1"/>
      <c r="D43" s="1"/>
      <c r="E43" s="1"/>
      <c r="F43" s="1"/>
      <c r="G43" s="1"/>
      <c r="H43" s="1"/>
      <c r="I43" s="1"/>
      <c r="J43" s="1"/>
      <c r="K43" s="1"/>
      <c r="L43" s="1"/>
      <c r="M43" s="1"/>
      <c r="N43" s="1"/>
    </row>
    <row r="44" spans="1:14" ht="14.4">
      <c r="A44" s="1"/>
      <c r="B44" s="1"/>
      <c r="C44" s="1"/>
      <c r="D44" s="1"/>
      <c r="E44" s="1"/>
      <c r="F44" s="1"/>
      <c r="G44" s="1"/>
      <c r="H44" s="1"/>
      <c r="I44" s="1"/>
      <c r="J44" s="1"/>
      <c r="K44" s="1"/>
      <c r="L44" s="1"/>
      <c r="M44" s="1"/>
      <c r="N44" s="1"/>
    </row>
    <row r="45" spans="1:14" ht="14.4">
      <c r="A45" s="1"/>
      <c r="B45" s="1"/>
      <c r="C45" s="1"/>
      <c r="D45" s="1"/>
      <c r="E45" s="1"/>
      <c r="F45" s="1"/>
      <c r="G45" s="1"/>
      <c r="H45" s="1"/>
      <c r="I45" s="1"/>
      <c r="J45" s="1"/>
      <c r="K45" s="1"/>
      <c r="L45" s="1"/>
      <c r="M45" s="1"/>
      <c r="N45" s="1"/>
    </row>
    <row r="46" spans="1:14" ht="14.4">
      <c r="A46" s="1"/>
      <c r="B46" s="1"/>
      <c r="C46" s="1"/>
      <c r="D46" s="1"/>
      <c r="E46" s="1"/>
      <c r="F46" s="1"/>
      <c r="G46" s="1"/>
      <c r="H46" s="1"/>
      <c r="I46" s="1"/>
      <c r="J46" s="1"/>
      <c r="K46" s="1"/>
      <c r="L46" s="1"/>
      <c r="M46" s="1"/>
      <c r="N46" s="1"/>
    </row>
    <row r="47" spans="1:14" ht="14.4">
      <c r="A47" s="1"/>
      <c r="B47" s="1"/>
      <c r="C47" s="1"/>
      <c r="D47" s="1"/>
      <c r="E47" s="1"/>
      <c r="F47" s="1"/>
      <c r="G47" s="1"/>
      <c r="H47" s="1"/>
      <c r="I47" s="1"/>
      <c r="J47" s="1"/>
      <c r="K47" s="1"/>
      <c r="L47" s="1"/>
      <c r="M47" s="1"/>
      <c r="N47" s="1"/>
    </row>
    <row r="48" spans="1:14" ht="14.4">
      <c r="A48" s="1"/>
      <c r="B48" s="1"/>
      <c r="C48" s="1"/>
      <c r="D48" s="1"/>
      <c r="E48" s="1"/>
      <c r="F48" s="1"/>
      <c r="G48" s="1"/>
      <c r="H48" s="1"/>
      <c r="I48" s="1"/>
      <c r="J48" s="1"/>
      <c r="K48" s="1"/>
      <c r="L48" s="1"/>
      <c r="M48" s="1"/>
      <c r="N48" s="1"/>
    </row>
    <row r="49" spans="1:14" ht="14.4">
      <c r="A49" s="1"/>
      <c r="B49" s="1"/>
      <c r="C49" s="1"/>
      <c r="D49" s="1"/>
      <c r="E49" s="1"/>
      <c r="F49" s="1"/>
      <c r="G49" s="1"/>
      <c r="H49" s="1"/>
      <c r="I49" s="1"/>
      <c r="J49" s="1"/>
      <c r="K49" s="1"/>
      <c r="L49" s="1"/>
      <c r="M49" s="1"/>
      <c r="N49" s="1"/>
    </row>
    <row r="50" spans="1:14" ht="14.4">
      <c r="A50" s="1"/>
      <c r="B50" s="1"/>
      <c r="C50" s="1"/>
      <c r="D50" s="1"/>
      <c r="E50" s="1"/>
      <c r="F50" s="1"/>
      <c r="G50" s="1"/>
      <c r="H50" s="1"/>
      <c r="I50" s="1"/>
      <c r="J50" s="1"/>
      <c r="K50" s="1"/>
      <c r="L50" s="1"/>
      <c r="M50" s="1"/>
      <c r="N50" s="1"/>
    </row>
    <row r="51" spans="1:14" ht="14.4">
      <c r="A51" s="1"/>
      <c r="B51" s="1"/>
      <c r="C51" s="1"/>
      <c r="D51" s="1"/>
      <c r="E51" s="1"/>
      <c r="F51" s="1"/>
      <c r="G51" s="1"/>
      <c r="H51" s="1"/>
      <c r="I51" s="1"/>
      <c r="J51" s="1"/>
      <c r="K51" s="1"/>
      <c r="L51" s="1"/>
      <c r="M51" s="1"/>
      <c r="N51" s="1"/>
    </row>
    <row r="52" spans="1:14" ht="14.4">
      <c r="A52" s="1"/>
      <c r="B52" s="1"/>
      <c r="C52" s="1"/>
      <c r="D52" s="1"/>
      <c r="E52" s="1"/>
      <c r="F52" s="1"/>
      <c r="G52" s="1"/>
      <c r="H52" s="1"/>
      <c r="I52" s="1"/>
      <c r="J52" s="1"/>
      <c r="K52" s="1"/>
      <c r="L52" s="1"/>
      <c r="M52" s="1"/>
      <c r="N52" s="1"/>
    </row>
    <row r="53" spans="1:14" ht="14.4">
      <c r="A53" s="1"/>
      <c r="B53" s="1"/>
      <c r="C53" s="1"/>
      <c r="D53" s="1"/>
      <c r="E53" s="1"/>
      <c r="F53" s="1"/>
      <c r="G53" s="1"/>
      <c r="H53" s="1"/>
      <c r="I53" s="1"/>
      <c r="J53" s="1"/>
      <c r="K53" s="1"/>
      <c r="L53" s="1"/>
      <c r="M53" s="1"/>
      <c r="N53" s="1"/>
    </row>
    <row r="54" spans="1:14" ht="14.4">
      <c r="A54" s="1"/>
      <c r="B54" s="1"/>
      <c r="C54" s="1"/>
      <c r="D54" s="1"/>
      <c r="E54" s="1"/>
      <c r="F54" s="1"/>
      <c r="G54" s="1"/>
      <c r="H54" s="1"/>
      <c r="I54" s="1"/>
      <c r="J54" s="1"/>
      <c r="K54" s="1"/>
      <c r="L54" s="1"/>
      <c r="M54" s="1"/>
      <c r="N54" s="1"/>
    </row>
    <row r="55" spans="1:14" ht="14.4">
      <c r="A55" s="1"/>
      <c r="B55" s="1"/>
      <c r="C55" s="1"/>
      <c r="D55" s="1"/>
      <c r="E55" s="1"/>
      <c r="F55" s="1"/>
      <c r="G55" s="1"/>
      <c r="H55" s="1"/>
      <c r="I55" s="1"/>
      <c r="J55" s="1"/>
      <c r="K55" s="1"/>
      <c r="L55" s="1"/>
      <c r="M55" s="1"/>
      <c r="N55" s="1"/>
    </row>
    <row r="56" spans="1:14" ht="14.4">
      <c r="A56" s="1"/>
      <c r="B56" s="1"/>
      <c r="C56" s="1"/>
      <c r="D56" s="1"/>
      <c r="E56" s="1"/>
      <c r="F56" s="1"/>
      <c r="G56" s="1"/>
      <c r="H56" s="1"/>
      <c r="I56" s="1"/>
      <c r="J56" s="1"/>
      <c r="K56" s="1"/>
      <c r="L56" s="1"/>
      <c r="M56" s="1"/>
      <c r="N56" s="1"/>
    </row>
    <row r="57" spans="1:14" ht="14.4">
      <c r="A57" s="1"/>
      <c r="B57" s="1"/>
      <c r="C57" s="1"/>
      <c r="D57" s="1"/>
      <c r="E57" s="1"/>
      <c r="F57" s="1"/>
      <c r="G57" s="1"/>
      <c r="H57" s="1"/>
      <c r="I57" s="1"/>
      <c r="J57" s="1"/>
      <c r="K57" s="1"/>
      <c r="L57" s="1"/>
      <c r="M57" s="1"/>
      <c r="N57" s="1"/>
    </row>
    <row r="58" spans="1:14" ht="14.4">
      <c r="A58" s="1"/>
      <c r="B58" s="1"/>
      <c r="C58" s="1"/>
      <c r="D58" s="1"/>
      <c r="E58" s="1"/>
      <c r="F58" s="1"/>
      <c r="G58" s="1"/>
      <c r="H58" s="1"/>
      <c r="I58" s="1"/>
      <c r="J58" s="1"/>
      <c r="K58" s="1"/>
      <c r="L58" s="1"/>
      <c r="M58" s="1"/>
      <c r="N58" s="1"/>
    </row>
    <row r="59" spans="1:14" ht="14.4">
      <c r="A59" s="1"/>
      <c r="B59" s="1"/>
      <c r="C59" s="1"/>
      <c r="D59" s="1"/>
      <c r="E59" s="1"/>
      <c r="F59" s="1"/>
      <c r="G59" s="1"/>
      <c r="H59" s="1"/>
      <c r="I59" s="1"/>
      <c r="J59" s="1"/>
      <c r="K59" s="1"/>
      <c r="L59" s="1"/>
      <c r="M59" s="1"/>
      <c r="N59" s="1"/>
    </row>
    <row r="60" spans="1:14" ht="14.4">
      <c r="A60" s="1"/>
      <c r="B60" s="1"/>
      <c r="C60" s="1"/>
      <c r="D60" s="1"/>
      <c r="E60" s="1"/>
      <c r="F60" s="1"/>
      <c r="G60" s="1"/>
      <c r="H60" s="1"/>
      <c r="I60" s="1"/>
      <c r="J60" s="1"/>
      <c r="K60" s="1"/>
      <c r="L60" s="1"/>
      <c r="M60" s="1"/>
      <c r="N60" s="1"/>
    </row>
    <row r="61" spans="1:14" ht="14.4">
      <c r="A61" s="1"/>
      <c r="B61" s="1"/>
      <c r="C61" s="1"/>
      <c r="D61" s="1"/>
      <c r="E61" s="1"/>
      <c r="F61" s="1"/>
      <c r="G61" s="1"/>
      <c r="H61" s="1"/>
      <c r="I61" s="1"/>
      <c r="J61" s="1"/>
      <c r="K61" s="1"/>
      <c r="L61" s="1"/>
      <c r="M61" s="1"/>
      <c r="N61" s="1"/>
    </row>
    <row r="62" spans="1:14" ht="14.4">
      <c r="A62" s="1"/>
      <c r="B62" s="1"/>
      <c r="C62" s="1"/>
      <c r="D62" s="1"/>
      <c r="E62" s="1"/>
      <c r="F62" s="1"/>
      <c r="G62" s="1"/>
      <c r="H62" s="1"/>
      <c r="I62" s="1"/>
      <c r="J62" s="1"/>
      <c r="K62" s="1"/>
      <c r="L62" s="1"/>
      <c r="M62" s="1"/>
      <c r="N62" s="1"/>
    </row>
    <row r="63" spans="1:14" ht="14.4">
      <c r="A63" s="1"/>
      <c r="B63" s="1"/>
      <c r="C63" s="1"/>
      <c r="D63" s="1"/>
      <c r="E63" s="1"/>
      <c r="F63" s="1"/>
      <c r="G63" s="1"/>
      <c r="H63" s="1"/>
      <c r="I63" s="1"/>
      <c r="J63" s="1"/>
      <c r="K63" s="1"/>
      <c r="L63" s="1"/>
      <c r="M63" s="1"/>
      <c r="N63" s="1"/>
    </row>
    <row r="64" spans="1:14" ht="14.4">
      <c r="A64" s="1"/>
      <c r="B64" s="1"/>
      <c r="C64" s="1"/>
      <c r="D64" s="1"/>
      <c r="E64" s="1"/>
      <c r="F64" s="1"/>
      <c r="G64" s="1"/>
      <c r="H64" s="1"/>
      <c r="I64" s="1"/>
      <c r="J64" s="1"/>
      <c r="K64" s="1"/>
      <c r="L64" s="1"/>
      <c r="M64" s="1"/>
      <c r="N64" s="1"/>
    </row>
    <row r="65" spans="1:14" ht="14.4">
      <c r="A65" s="1"/>
      <c r="B65" s="1"/>
      <c r="C65" s="1"/>
      <c r="D65" s="1"/>
      <c r="E65" s="1"/>
      <c r="F65" s="1"/>
      <c r="G65" s="1"/>
      <c r="H65" s="1"/>
      <c r="I65" s="1"/>
      <c r="J65" s="1"/>
      <c r="K65" s="1"/>
      <c r="L65" s="1"/>
      <c r="M65" s="1"/>
      <c r="N65" s="1"/>
    </row>
    <row r="66" spans="1:14" ht="14.4">
      <c r="A66" s="1"/>
      <c r="B66" s="1"/>
      <c r="C66" s="1"/>
      <c r="D66" s="1"/>
      <c r="E66" s="1"/>
      <c r="F66" s="1"/>
      <c r="G66" s="1"/>
      <c r="H66" s="1"/>
      <c r="I66" s="1"/>
      <c r="J66" s="1"/>
      <c r="K66" s="1"/>
      <c r="L66" s="1"/>
      <c r="M66" s="1"/>
      <c r="N66" s="1"/>
    </row>
    <row r="67" spans="1:14" ht="14.4">
      <c r="A67" s="1"/>
      <c r="B67" s="1"/>
      <c r="C67" s="1"/>
      <c r="D67" s="1"/>
      <c r="E67" s="1"/>
      <c r="F67" s="1"/>
      <c r="G67" s="1"/>
      <c r="H67" s="1"/>
      <c r="I67" s="1"/>
      <c r="J67" s="1"/>
      <c r="K67" s="1"/>
      <c r="L67" s="1"/>
      <c r="M67" s="1"/>
      <c r="N67" s="1"/>
    </row>
    <row r="68" spans="1:14" ht="14.4">
      <c r="A68" s="1"/>
      <c r="B68" s="1"/>
      <c r="C68" s="1"/>
      <c r="D68" s="1"/>
      <c r="E68" s="1"/>
      <c r="F68" s="1"/>
      <c r="G68" s="1"/>
      <c r="H68" s="1"/>
      <c r="I68" s="1"/>
      <c r="J68" s="1"/>
      <c r="K68" s="1"/>
      <c r="L68" s="1"/>
      <c r="M68" s="1"/>
      <c r="N68" s="1"/>
    </row>
    <row r="69" spans="1:14" ht="14.4">
      <c r="A69" s="1"/>
      <c r="B69" s="1"/>
      <c r="C69" s="1"/>
      <c r="D69" s="1"/>
      <c r="E69" s="1"/>
      <c r="F69" s="1"/>
      <c r="G69" s="1"/>
      <c r="H69" s="1"/>
      <c r="I69" s="1"/>
      <c r="J69" s="1"/>
      <c r="K69" s="1"/>
      <c r="L69" s="1"/>
      <c r="M69" s="1"/>
      <c r="N69" s="1"/>
    </row>
    <row r="70" spans="1:14" ht="14.4">
      <c r="A70" s="1"/>
      <c r="B70" s="1"/>
      <c r="C70" s="1"/>
      <c r="D70" s="1"/>
      <c r="E70" s="1"/>
      <c r="F70" s="1"/>
      <c r="G70" s="1"/>
      <c r="H70" s="1"/>
      <c r="I70" s="1"/>
      <c r="J70" s="1"/>
      <c r="K70" s="1"/>
      <c r="L70" s="1"/>
      <c r="M70" s="1"/>
      <c r="N70" s="1"/>
    </row>
    <row r="71" spans="1:14" ht="14.4">
      <c r="A71" s="1"/>
      <c r="B71" s="1"/>
      <c r="C71" s="1"/>
      <c r="D71" s="1"/>
      <c r="E71" s="1"/>
      <c r="F71" s="1"/>
      <c r="G71" s="1"/>
      <c r="H71" s="1"/>
      <c r="I71" s="1"/>
      <c r="J71" s="1"/>
      <c r="K71" s="1"/>
      <c r="L71" s="1"/>
      <c r="M71" s="1"/>
      <c r="N71" s="1"/>
    </row>
    <row r="72" spans="1:14" ht="14.4">
      <c r="A72" s="1"/>
      <c r="B72" s="1"/>
      <c r="C72" s="1"/>
      <c r="D72" s="1"/>
      <c r="E72" s="1"/>
      <c r="F72" s="1"/>
      <c r="G72" s="1"/>
      <c r="H72" s="1"/>
      <c r="I72" s="1"/>
      <c r="J72" s="1"/>
      <c r="K72" s="1"/>
      <c r="L72" s="1"/>
      <c r="M72" s="1"/>
      <c r="N72" s="1"/>
    </row>
    <row r="73" spans="1:14" ht="14.4">
      <c r="A73" s="1"/>
      <c r="B73" s="1"/>
      <c r="C73" s="1"/>
      <c r="D73" s="1"/>
      <c r="E73" s="1"/>
      <c r="F73" s="1"/>
      <c r="G73" s="1"/>
      <c r="H73" s="1"/>
      <c r="I73" s="1"/>
      <c r="J73" s="1"/>
      <c r="K73" s="1"/>
      <c r="L73" s="1"/>
      <c r="M73" s="1"/>
      <c r="N73" s="1"/>
    </row>
    <row r="74" spans="1:14" ht="14.4">
      <c r="A74" s="1"/>
      <c r="B74" s="1"/>
      <c r="C74" s="1"/>
      <c r="D74" s="1"/>
      <c r="E74" s="1"/>
      <c r="F74" s="1"/>
      <c r="G74" s="1"/>
      <c r="H74" s="1"/>
      <c r="I74" s="1"/>
      <c r="J74" s="1"/>
      <c r="K74" s="1"/>
      <c r="L74" s="1"/>
      <c r="M74" s="1"/>
      <c r="N74" s="1"/>
    </row>
    <row r="75" spans="1:14" ht="14.4">
      <c r="A75" s="1"/>
      <c r="B75" s="1"/>
      <c r="C75" s="1"/>
      <c r="D75" s="1"/>
      <c r="E75" s="1"/>
      <c r="F75" s="1"/>
      <c r="G75" s="1"/>
      <c r="H75" s="1"/>
      <c r="I75" s="1"/>
      <c r="J75" s="1"/>
      <c r="K75" s="1"/>
      <c r="L75" s="1"/>
      <c r="M75" s="1"/>
      <c r="N75" s="1"/>
    </row>
    <row r="76" spans="1:14" ht="14.4">
      <c r="A76" s="1"/>
      <c r="B76" s="1"/>
      <c r="C76" s="1"/>
      <c r="D76" s="1"/>
      <c r="E76" s="1"/>
      <c r="F76" s="1"/>
      <c r="G76" s="1"/>
      <c r="H76" s="1"/>
      <c r="I76" s="1"/>
      <c r="J76" s="1"/>
      <c r="K76" s="1"/>
      <c r="L76" s="1"/>
      <c r="M76" s="1"/>
      <c r="N76" s="1"/>
    </row>
    <row r="77" spans="1:14" ht="14.4">
      <c r="A77" s="1"/>
      <c r="B77" s="1"/>
      <c r="C77" s="1"/>
      <c r="D77" s="1"/>
      <c r="E77" s="1"/>
      <c r="F77" s="1"/>
      <c r="G77" s="1"/>
      <c r="H77" s="1"/>
      <c r="I77" s="1"/>
      <c r="J77" s="1"/>
      <c r="K77" s="1"/>
      <c r="L77" s="1"/>
      <c r="M77" s="1"/>
      <c r="N77" s="1"/>
    </row>
    <row r="78" spans="1:14" ht="14.4">
      <c r="A78" s="1"/>
      <c r="B78" s="1"/>
      <c r="C78" s="1"/>
      <c r="D78" s="1"/>
      <c r="E78" s="1"/>
      <c r="F78" s="1"/>
      <c r="G78" s="1"/>
      <c r="H78" s="1"/>
      <c r="I78" s="1"/>
      <c r="J78" s="1"/>
      <c r="K78" s="1"/>
      <c r="L78" s="1"/>
      <c r="M78" s="1"/>
      <c r="N78" s="1"/>
    </row>
    <row r="79" spans="1:14" ht="14.4">
      <c r="A79" s="1"/>
      <c r="B79" s="1"/>
      <c r="C79" s="1"/>
      <c r="D79" s="1"/>
      <c r="E79" s="1"/>
      <c r="F79" s="1"/>
      <c r="G79" s="1"/>
      <c r="H79" s="1"/>
      <c r="I79" s="1"/>
      <c r="J79" s="1"/>
      <c r="K79" s="1"/>
      <c r="L79" s="1"/>
      <c r="M79" s="1"/>
      <c r="N79" s="1"/>
    </row>
    <row r="80" spans="1:14" ht="14.4">
      <c r="A80" s="1"/>
      <c r="B80" s="1"/>
      <c r="C80" s="1"/>
      <c r="D80" s="1"/>
      <c r="E80" s="1"/>
      <c r="F80" s="1"/>
      <c r="G80" s="1"/>
      <c r="H80" s="1"/>
      <c r="I80" s="1"/>
      <c r="J80" s="1"/>
      <c r="K80" s="1"/>
      <c r="L80" s="1"/>
      <c r="M80" s="1"/>
      <c r="N80" s="1"/>
    </row>
    <row r="81" spans="1:14" ht="14.4">
      <c r="A81" s="1"/>
      <c r="B81" s="1"/>
      <c r="C81" s="1"/>
      <c r="D81" s="1"/>
      <c r="E81" s="1"/>
      <c r="F81" s="1"/>
      <c r="G81" s="1"/>
      <c r="H81" s="1"/>
      <c r="I81" s="1"/>
      <c r="J81" s="1"/>
      <c r="K81" s="1"/>
      <c r="L81" s="1"/>
      <c r="M81" s="1"/>
      <c r="N81" s="1"/>
    </row>
    <row r="82" spans="1:14" ht="14.4">
      <c r="A82" s="1"/>
      <c r="B82" s="1"/>
      <c r="C82" s="1"/>
      <c r="D82" s="1"/>
      <c r="E82" s="1"/>
      <c r="F82" s="1"/>
      <c r="G82" s="1"/>
      <c r="H82" s="1"/>
      <c r="I82" s="1"/>
      <c r="J82" s="1"/>
      <c r="K82" s="1"/>
      <c r="L82" s="1"/>
      <c r="M82" s="1"/>
      <c r="N82" s="1"/>
    </row>
    <row r="83" spans="1:14" ht="14.4">
      <c r="A83" s="1"/>
      <c r="B83" s="1"/>
      <c r="C83" s="1"/>
      <c r="D83" s="1"/>
      <c r="E83" s="1"/>
      <c r="F83" s="1"/>
      <c r="G83" s="1"/>
      <c r="H83" s="1"/>
      <c r="I83" s="1"/>
      <c r="J83" s="1"/>
      <c r="K83" s="1"/>
      <c r="L83" s="1"/>
      <c r="M83" s="1"/>
      <c r="N83" s="1"/>
    </row>
    <row r="84" spans="1:14" ht="14.4">
      <c r="A84" s="1"/>
      <c r="B84" s="1"/>
      <c r="C84" s="1"/>
      <c r="D84" s="1"/>
      <c r="E84" s="1"/>
      <c r="F84" s="1"/>
      <c r="G84" s="1"/>
      <c r="H84" s="1"/>
      <c r="I84" s="1"/>
      <c r="J84" s="1"/>
      <c r="K84" s="1"/>
      <c r="L84" s="1"/>
      <c r="M84" s="1"/>
      <c r="N84" s="1"/>
    </row>
    <row r="85" spans="1:14" ht="14.4">
      <c r="A85" s="1"/>
      <c r="B85" s="1"/>
      <c r="C85" s="1"/>
      <c r="D85" s="1"/>
      <c r="E85" s="1"/>
      <c r="F85" s="1"/>
      <c r="G85" s="1"/>
      <c r="H85" s="1"/>
      <c r="I85" s="1"/>
      <c r="J85" s="1"/>
      <c r="K85" s="1"/>
      <c r="L85" s="1"/>
      <c r="M85" s="1"/>
      <c r="N85" s="1"/>
    </row>
    <row r="86" spans="1:14" ht="14.4">
      <c r="A86" s="1"/>
      <c r="B86" s="1"/>
      <c r="C86" s="1"/>
      <c r="D86" s="1"/>
      <c r="E86" s="1"/>
      <c r="F86" s="1"/>
      <c r="G86" s="1"/>
      <c r="H86" s="1"/>
      <c r="I86" s="1"/>
      <c r="J86" s="1"/>
      <c r="K86" s="1"/>
      <c r="L86" s="1"/>
      <c r="M86" s="1"/>
      <c r="N86" s="1"/>
    </row>
    <row r="87" spans="1:14" ht="14.4">
      <c r="A87" s="1"/>
      <c r="B87" s="1"/>
      <c r="C87" s="1"/>
      <c r="D87" s="1"/>
      <c r="E87" s="1"/>
      <c r="F87" s="1"/>
      <c r="G87" s="1"/>
      <c r="H87" s="1"/>
      <c r="I87" s="1"/>
      <c r="J87" s="1"/>
      <c r="K87" s="1"/>
      <c r="L87" s="1"/>
      <c r="M87" s="1"/>
      <c r="N87" s="1"/>
    </row>
    <row r="88" spans="1:14" ht="14.4">
      <c r="A88" s="1"/>
      <c r="B88" s="1"/>
      <c r="C88" s="1"/>
      <c r="D88" s="1"/>
      <c r="E88" s="1"/>
      <c r="F88" s="1"/>
      <c r="G88" s="1"/>
      <c r="H88" s="1"/>
      <c r="I88" s="1"/>
      <c r="J88" s="1"/>
      <c r="K88" s="1"/>
      <c r="L88" s="1"/>
      <c r="M88" s="1"/>
      <c r="N88" s="1"/>
    </row>
    <row r="89" spans="1:14" ht="14.4">
      <c r="A89" s="1"/>
      <c r="B89" s="1"/>
      <c r="C89" s="1"/>
      <c r="D89" s="1"/>
      <c r="E89" s="1"/>
      <c r="F89" s="1"/>
      <c r="G89" s="1"/>
      <c r="H89" s="1"/>
      <c r="I89" s="1"/>
      <c r="J89" s="1"/>
      <c r="K89" s="1"/>
      <c r="L89" s="1"/>
      <c r="M89" s="1"/>
      <c r="N89" s="1"/>
    </row>
    <row r="90" spans="1:14" ht="14.4">
      <c r="A90" s="1"/>
      <c r="B90" s="1"/>
      <c r="C90" s="1"/>
      <c r="D90" s="1"/>
      <c r="E90" s="1"/>
      <c r="F90" s="1"/>
      <c r="G90" s="1"/>
      <c r="H90" s="1"/>
      <c r="I90" s="1"/>
      <c r="J90" s="1"/>
      <c r="K90" s="1"/>
      <c r="L90" s="1"/>
      <c r="M90" s="1"/>
      <c r="N90" s="1"/>
    </row>
    <row r="91" spans="1:14" ht="14.4">
      <c r="A91" s="1"/>
      <c r="B91" s="1"/>
      <c r="C91" s="1"/>
      <c r="D91" s="1"/>
      <c r="E91" s="1"/>
      <c r="F91" s="1"/>
      <c r="G91" s="1"/>
      <c r="H91" s="1"/>
      <c r="I91" s="1"/>
      <c r="J91" s="1"/>
      <c r="K91" s="1"/>
      <c r="L91" s="1"/>
      <c r="M91" s="1"/>
      <c r="N91" s="1"/>
    </row>
    <row r="92" spans="1:14" ht="14.4">
      <c r="A92" s="1"/>
      <c r="B92" s="1"/>
      <c r="C92" s="1"/>
      <c r="D92" s="1"/>
      <c r="E92" s="1"/>
      <c r="F92" s="1"/>
      <c r="G92" s="1"/>
      <c r="H92" s="1"/>
      <c r="I92" s="1"/>
      <c r="J92" s="1"/>
      <c r="K92" s="1"/>
      <c r="L92" s="1"/>
      <c r="M92" s="1"/>
      <c r="N92" s="1"/>
    </row>
    <row r="93" spans="1:14" ht="14.4">
      <c r="A93" s="1"/>
      <c r="B93" s="1"/>
      <c r="C93" s="1"/>
      <c r="D93" s="1"/>
      <c r="E93" s="1"/>
      <c r="F93" s="1"/>
      <c r="G93" s="1"/>
      <c r="H93" s="1"/>
      <c r="I93" s="1"/>
      <c r="J93" s="1"/>
      <c r="K93" s="1"/>
      <c r="L93" s="1"/>
      <c r="M93" s="1"/>
      <c r="N93" s="1"/>
    </row>
    <row r="94" spans="1:14" ht="14.4">
      <c r="A94" s="1"/>
      <c r="B94" s="1"/>
      <c r="C94" s="1"/>
      <c r="D94" s="1"/>
      <c r="E94" s="1"/>
      <c r="F94" s="1"/>
      <c r="G94" s="1"/>
      <c r="H94" s="1"/>
      <c r="I94" s="1"/>
      <c r="J94" s="1"/>
      <c r="K94" s="1"/>
      <c r="L94" s="1"/>
      <c r="M94" s="1"/>
      <c r="N94" s="1"/>
    </row>
    <row r="95" spans="1:14" ht="14.4">
      <c r="A95" s="1"/>
      <c r="B95" s="1"/>
      <c r="C95" s="1"/>
      <c r="D95" s="1"/>
      <c r="E95" s="1"/>
      <c r="F95" s="1"/>
      <c r="G95" s="1"/>
      <c r="H95" s="1"/>
      <c r="I95" s="1"/>
      <c r="J95" s="1"/>
      <c r="K95" s="1"/>
      <c r="L95" s="1"/>
      <c r="M95" s="1"/>
      <c r="N95" s="1"/>
    </row>
    <row r="96" spans="1:14" ht="14.4">
      <c r="A96" s="1"/>
      <c r="B96" s="1"/>
      <c r="C96" s="1"/>
      <c r="D96" s="1"/>
      <c r="E96" s="1"/>
      <c r="F96" s="1"/>
      <c r="G96" s="1"/>
      <c r="H96" s="1"/>
      <c r="I96" s="1"/>
      <c r="J96" s="1"/>
      <c r="K96" s="1"/>
      <c r="L96" s="1"/>
      <c r="M96" s="1"/>
      <c r="N96" s="1"/>
    </row>
    <row r="97" spans="1:14" ht="14.4">
      <c r="A97" s="1"/>
      <c r="B97" s="1"/>
      <c r="C97" s="1"/>
      <c r="D97" s="1"/>
      <c r="E97" s="1"/>
      <c r="F97" s="1"/>
      <c r="G97" s="1"/>
      <c r="H97" s="1"/>
      <c r="I97" s="1"/>
      <c r="J97" s="1"/>
      <c r="K97" s="1"/>
      <c r="L97" s="1"/>
      <c r="M97" s="1"/>
      <c r="N97" s="1"/>
    </row>
    <row r="98" spans="1:14" ht="14.4">
      <c r="A98" s="1"/>
      <c r="B98" s="1"/>
      <c r="C98" s="1"/>
      <c r="D98" s="1"/>
      <c r="E98" s="1"/>
      <c r="F98" s="1"/>
      <c r="G98" s="1"/>
      <c r="H98" s="1"/>
      <c r="I98" s="1"/>
      <c r="J98" s="1"/>
      <c r="K98" s="1"/>
      <c r="L98" s="1"/>
      <c r="M98" s="1"/>
      <c r="N98" s="1"/>
    </row>
    <row r="99" spans="1:14" ht="14.4">
      <c r="A99" s="1"/>
      <c r="B99" s="1"/>
      <c r="C99" s="1"/>
      <c r="D99" s="1"/>
      <c r="E99" s="1"/>
      <c r="F99" s="1"/>
      <c r="G99" s="1"/>
      <c r="H99" s="1"/>
      <c r="I99" s="1"/>
      <c r="J99" s="1"/>
      <c r="K99" s="1"/>
      <c r="L99" s="1"/>
      <c r="M99" s="1"/>
      <c r="N99" s="1"/>
    </row>
    <row r="100" spans="1:14" ht="14.4">
      <c r="A100" s="1"/>
      <c r="B100" s="1"/>
      <c r="C100" s="1"/>
      <c r="D100" s="1"/>
      <c r="E100" s="1"/>
      <c r="F100" s="1"/>
      <c r="G100" s="1"/>
      <c r="H100" s="1"/>
      <c r="I100" s="1"/>
      <c r="J100" s="1"/>
      <c r="K100" s="1"/>
      <c r="L100" s="1"/>
      <c r="M100" s="1"/>
      <c r="N100" s="1"/>
    </row>
    <row r="101" spans="1:14" ht="14.4">
      <c r="A101" s="1"/>
      <c r="B101" s="1"/>
      <c r="C101" s="1"/>
      <c r="D101" s="1"/>
      <c r="E101" s="1"/>
      <c r="F101" s="1"/>
      <c r="G101" s="1"/>
      <c r="H101" s="1"/>
      <c r="I101" s="1"/>
      <c r="J101" s="1"/>
      <c r="K101" s="1"/>
      <c r="L101" s="1"/>
      <c r="M101" s="1"/>
      <c r="N101" s="1"/>
    </row>
    <row r="102" spans="1:14" ht="14.4">
      <c r="A102" s="1"/>
      <c r="B102" s="1"/>
      <c r="C102" s="1"/>
      <c r="D102" s="1"/>
      <c r="E102" s="1"/>
      <c r="F102" s="1"/>
      <c r="G102" s="1"/>
      <c r="H102" s="1"/>
      <c r="I102" s="1"/>
      <c r="J102" s="1"/>
      <c r="K102" s="1"/>
      <c r="L102" s="1"/>
      <c r="M102" s="1"/>
      <c r="N102" s="1"/>
    </row>
    <row r="103" spans="1:14" ht="14.4">
      <c r="A103" s="1"/>
      <c r="B103" s="1"/>
      <c r="C103" s="1"/>
      <c r="D103" s="1"/>
      <c r="E103" s="1"/>
      <c r="F103" s="1"/>
      <c r="G103" s="1"/>
      <c r="H103" s="1"/>
      <c r="I103" s="1"/>
      <c r="J103" s="1"/>
      <c r="K103" s="1"/>
      <c r="L103" s="1"/>
      <c r="M103" s="1"/>
      <c r="N103" s="1"/>
    </row>
    <row r="104" spans="1:14" ht="14.4">
      <c r="A104" s="1"/>
      <c r="B104" s="1"/>
      <c r="C104" s="1"/>
      <c r="D104" s="1"/>
      <c r="E104" s="1"/>
      <c r="F104" s="1"/>
      <c r="G104" s="1"/>
      <c r="H104" s="1"/>
      <c r="I104" s="1"/>
      <c r="J104" s="1"/>
      <c r="K104" s="1"/>
      <c r="L104" s="1"/>
      <c r="M104" s="1"/>
      <c r="N104" s="1"/>
    </row>
    <row r="105" spans="1:14" ht="14.4">
      <c r="A105" s="1"/>
      <c r="B105" s="1"/>
      <c r="C105" s="1"/>
      <c r="D105" s="1"/>
      <c r="E105" s="1"/>
      <c r="F105" s="1"/>
      <c r="G105" s="1"/>
      <c r="H105" s="1"/>
      <c r="I105" s="1"/>
      <c r="J105" s="1"/>
      <c r="K105" s="1"/>
      <c r="L105" s="1"/>
      <c r="M105" s="1"/>
      <c r="N105" s="1"/>
    </row>
    <row r="106" spans="1:14" ht="14.4">
      <c r="A106" s="1"/>
      <c r="B106" s="1"/>
      <c r="C106" s="1"/>
      <c r="D106" s="1"/>
      <c r="E106" s="1"/>
      <c r="F106" s="1"/>
      <c r="G106" s="1"/>
      <c r="H106" s="1"/>
      <c r="I106" s="1"/>
      <c r="J106" s="1"/>
      <c r="K106" s="1"/>
      <c r="L106" s="1"/>
      <c r="M106" s="1"/>
      <c r="N106" s="1"/>
    </row>
    <row r="107" spans="1:14" ht="14.4">
      <c r="A107" s="1"/>
      <c r="B107" s="1"/>
      <c r="C107" s="1"/>
      <c r="D107" s="1"/>
      <c r="E107" s="1"/>
      <c r="F107" s="1"/>
      <c r="G107" s="1"/>
      <c r="H107" s="1"/>
      <c r="I107" s="1"/>
      <c r="J107" s="1"/>
      <c r="K107" s="1"/>
      <c r="L107" s="1"/>
      <c r="M107" s="1"/>
      <c r="N107" s="1"/>
    </row>
    <row r="108" spans="1:14" ht="14.4">
      <c r="A108" s="1"/>
      <c r="B108" s="1"/>
      <c r="C108" s="1"/>
      <c r="D108" s="1"/>
      <c r="E108" s="1"/>
      <c r="F108" s="1"/>
      <c r="G108" s="1"/>
      <c r="H108" s="1"/>
      <c r="I108" s="1"/>
      <c r="J108" s="1"/>
      <c r="K108" s="1"/>
      <c r="L108" s="1"/>
      <c r="M108" s="1"/>
      <c r="N108" s="1"/>
    </row>
    <row r="109" spans="1:14" ht="14.4">
      <c r="A109" s="1"/>
      <c r="B109" s="1"/>
      <c r="C109" s="1"/>
      <c r="D109" s="1"/>
      <c r="E109" s="1"/>
      <c r="F109" s="1"/>
      <c r="G109" s="1"/>
      <c r="H109" s="1"/>
      <c r="I109" s="1"/>
      <c r="J109" s="1"/>
      <c r="K109" s="1"/>
      <c r="L109" s="1"/>
      <c r="M109" s="1"/>
      <c r="N109" s="1"/>
    </row>
    <row r="110" spans="1:14" ht="14.4">
      <c r="A110" s="1"/>
      <c r="B110" s="1"/>
      <c r="C110" s="1"/>
      <c r="D110" s="1"/>
      <c r="E110" s="1"/>
      <c r="F110" s="1"/>
      <c r="G110" s="1"/>
      <c r="H110" s="1"/>
      <c r="I110" s="1"/>
      <c r="J110" s="1"/>
      <c r="K110" s="1"/>
      <c r="L110" s="1"/>
      <c r="M110" s="1"/>
      <c r="N110" s="1"/>
    </row>
    <row r="111" spans="1:14" ht="14.4">
      <c r="A111" s="1"/>
      <c r="B111" s="1"/>
      <c r="C111" s="1"/>
      <c r="D111" s="1"/>
      <c r="E111" s="1"/>
      <c r="F111" s="1"/>
      <c r="G111" s="1"/>
      <c r="H111" s="1"/>
      <c r="I111" s="1"/>
      <c r="J111" s="1"/>
      <c r="K111" s="1"/>
      <c r="L111" s="1"/>
      <c r="M111" s="1"/>
      <c r="N111" s="1"/>
    </row>
    <row r="112" spans="1:14" ht="14.4">
      <c r="A112" s="1"/>
      <c r="B112" s="1"/>
      <c r="C112" s="1"/>
      <c r="D112" s="1"/>
      <c r="E112" s="1"/>
      <c r="F112" s="1"/>
      <c r="G112" s="1"/>
      <c r="H112" s="1"/>
      <c r="I112" s="1"/>
      <c r="J112" s="1"/>
      <c r="K112" s="1"/>
      <c r="L112" s="1"/>
      <c r="M112" s="1"/>
      <c r="N112" s="1"/>
    </row>
    <row r="113" spans="1:14" ht="14.4">
      <c r="A113" s="1"/>
      <c r="B113" s="1"/>
      <c r="C113" s="1"/>
      <c r="D113" s="1"/>
      <c r="E113" s="1"/>
      <c r="F113" s="1"/>
      <c r="G113" s="1"/>
      <c r="H113" s="1"/>
      <c r="I113" s="1"/>
      <c r="J113" s="1"/>
      <c r="K113" s="1"/>
      <c r="L113" s="1"/>
      <c r="M113" s="1"/>
      <c r="N113" s="1"/>
    </row>
    <row r="114" spans="1:14" ht="14.4">
      <c r="A114" s="1"/>
      <c r="B114" s="1"/>
      <c r="C114" s="1"/>
      <c r="D114" s="1"/>
      <c r="E114" s="1"/>
      <c r="F114" s="1"/>
      <c r="G114" s="1"/>
      <c r="H114" s="1"/>
      <c r="I114" s="1"/>
      <c r="J114" s="1"/>
      <c r="K114" s="1"/>
      <c r="L114" s="1"/>
      <c r="M114" s="1"/>
      <c r="N114" s="1"/>
    </row>
    <row r="115" spans="1:14" ht="14.4">
      <c r="A115" s="1"/>
      <c r="B115" s="1"/>
      <c r="C115" s="1"/>
      <c r="D115" s="1"/>
      <c r="E115" s="1"/>
      <c r="F115" s="1"/>
      <c r="G115" s="1"/>
      <c r="H115" s="1"/>
      <c r="I115" s="1"/>
      <c r="J115" s="1"/>
      <c r="K115" s="1"/>
      <c r="L115" s="1"/>
      <c r="M115" s="1"/>
      <c r="N115" s="1"/>
    </row>
    <row r="116" spans="1:14" ht="14.4">
      <c r="A116" s="1"/>
      <c r="B116" s="1"/>
      <c r="C116" s="1"/>
      <c r="D116" s="1"/>
      <c r="E116" s="1"/>
      <c r="F116" s="1"/>
      <c r="G116" s="1"/>
      <c r="H116" s="1"/>
      <c r="I116" s="1"/>
      <c r="J116" s="1"/>
      <c r="K116" s="1"/>
      <c r="L116" s="1"/>
      <c r="M116" s="1"/>
      <c r="N116" s="1"/>
    </row>
    <row r="117" spans="1:14" ht="14.4">
      <c r="A117" s="1"/>
      <c r="B117" s="1"/>
      <c r="C117" s="1"/>
      <c r="D117" s="1"/>
      <c r="E117" s="1"/>
      <c r="F117" s="1"/>
      <c r="G117" s="1"/>
      <c r="H117" s="1"/>
      <c r="I117" s="1"/>
      <c r="J117" s="1"/>
      <c r="K117" s="1"/>
      <c r="L117" s="1"/>
      <c r="M117" s="1"/>
      <c r="N117" s="1"/>
    </row>
    <row r="118" spans="1:14" ht="14.4">
      <c r="A118" s="1"/>
      <c r="B118" s="1"/>
      <c r="C118" s="1"/>
      <c r="D118" s="1"/>
      <c r="E118" s="1"/>
      <c r="F118" s="1"/>
      <c r="G118" s="1"/>
      <c r="H118" s="1"/>
      <c r="I118" s="1"/>
      <c r="J118" s="1"/>
      <c r="K118" s="1"/>
      <c r="L118" s="1"/>
      <c r="M118" s="1"/>
      <c r="N118" s="1"/>
    </row>
    <row r="119" spans="1:14" ht="14.4">
      <c r="A119" s="1"/>
      <c r="B119" s="1"/>
      <c r="C119" s="1"/>
      <c r="D119" s="1"/>
      <c r="E119" s="1"/>
      <c r="F119" s="1"/>
      <c r="G119" s="1"/>
      <c r="H119" s="1"/>
      <c r="I119" s="1"/>
      <c r="J119" s="1"/>
      <c r="K119" s="1"/>
      <c r="L119" s="1"/>
      <c r="M119" s="1"/>
      <c r="N119" s="1"/>
    </row>
    <row r="120" spans="1:14" ht="14.4">
      <c r="A120" s="1"/>
      <c r="B120" s="1"/>
      <c r="C120" s="1"/>
      <c r="D120" s="1"/>
      <c r="E120" s="1"/>
      <c r="F120" s="1"/>
      <c r="G120" s="1"/>
      <c r="H120" s="1"/>
      <c r="I120" s="1"/>
      <c r="J120" s="1"/>
      <c r="K120" s="1"/>
      <c r="L120" s="1"/>
      <c r="M120" s="1"/>
      <c r="N120" s="1"/>
    </row>
    <row r="121" spans="1:14" ht="14.4">
      <c r="A121" s="1"/>
      <c r="B121" s="1"/>
      <c r="C121" s="1"/>
      <c r="D121" s="1"/>
      <c r="E121" s="1"/>
      <c r="F121" s="1"/>
      <c r="G121" s="1"/>
      <c r="H121" s="1"/>
      <c r="I121" s="1"/>
      <c r="J121" s="1"/>
      <c r="K121" s="1"/>
      <c r="L121" s="1"/>
      <c r="M121" s="1"/>
      <c r="N121" s="1"/>
    </row>
    <row r="122" spans="1:14" ht="14.4">
      <c r="A122" s="1"/>
      <c r="B122" s="1"/>
      <c r="C122" s="1"/>
      <c r="D122" s="1"/>
      <c r="E122" s="1"/>
      <c r="F122" s="1"/>
      <c r="G122" s="1"/>
      <c r="H122" s="1"/>
      <c r="I122" s="1"/>
      <c r="J122" s="1"/>
      <c r="K122" s="1"/>
      <c r="L122" s="1"/>
      <c r="M122" s="1"/>
      <c r="N122" s="1"/>
    </row>
    <row r="123" spans="1:14" ht="14.4">
      <c r="A123" s="1"/>
      <c r="B123" s="1"/>
      <c r="C123" s="1"/>
      <c r="D123" s="1"/>
      <c r="E123" s="1"/>
      <c r="F123" s="1"/>
      <c r="G123" s="1"/>
      <c r="H123" s="1"/>
      <c r="I123" s="1"/>
      <c r="J123" s="1"/>
      <c r="K123" s="1"/>
      <c r="L123" s="1"/>
      <c r="M123" s="1"/>
      <c r="N123" s="1"/>
    </row>
    <row r="124" spans="1:14" ht="14.4">
      <c r="A124" s="1"/>
      <c r="B124" s="1"/>
      <c r="C124" s="1"/>
      <c r="D124" s="1"/>
      <c r="E124" s="1"/>
      <c r="F124" s="1"/>
      <c r="G124" s="1"/>
      <c r="H124" s="1"/>
      <c r="I124" s="1"/>
      <c r="J124" s="1"/>
      <c r="K124" s="1"/>
      <c r="L124" s="1"/>
      <c r="M124" s="1"/>
      <c r="N124" s="1"/>
    </row>
    <row r="125" spans="1:14" ht="14.4">
      <c r="A125" s="1"/>
      <c r="B125" s="1"/>
      <c r="C125" s="1"/>
      <c r="D125" s="1"/>
      <c r="E125" s="1"/>
      <c r="F125" s="1"/>
      <c r="G125" s="1"/>
      <c r="H125" s="1"/>
      <c r="I125" s="1"/>
      <c r="J125" s="1"/>
      <c r="K125" s="1"/>
      <c r="L125" s="1"/>
      <c r="M125" s="1"/>
      <c r="N125" s="1"/>
    </row>
    <row r="126" spans="1:14" ht="14.4">
      <c r="A126" s="1"/>
      <c r="B126" s="1"/>
      <c r="C126" s="1"/>
      <c r="D126" s="1"/>
      <c r="E126" s="1"/>
      <c r="F126" s="1"/>
      <c r="G126" s="1"/>
      <c r="H126" s="1"/>
      <c r="I126" s="1"/>
      <c r="J126" s="1"/>
      <c r="K126" s="1"/>
      <c r="L126" s="1"/>
      <c r="M126" s="1"/>
      <c r="N126" s="1"/>
    </row>
    <row r="127" spans="1:14" ht="14.4">
      <c r="A127" s="1"/>
      <c r="B127" s="1"/>
      <c r="C127" s="1"/>
      <c r="D127" s="1"/>
      <c r="E127" s="1"/>
      <c r="F127" s="1"/>
      <c r="G127" s="1"/>
      <c r="H127" s="1"/>
      <c r="I127" s="1"/>
      <c r="J127" s="1"/>
      <c r="K127" s="1"/>
      <c r="L127" s="1"/>
      <c r="M127" s="1"/>
      <c r="N127" s="1"/>
    </row>
    <row r="128" spans="1:14" ht="14.4">
      <c r="A128" s="1"/>
      <c r="B128" s="1"/>
      <c r="C128" s="1"/>
      <c r="D128" s="1"/>
      <c r="E128" s="1"/>
      <c r="F128" s="1"/>
      <c r="G128" s="1"/>
      <c r="H128" s="1"/>
      <c r="I128" s="1"/>
      <c r="J128" s="1"/>
      <c r="K128" s="1"/>
      <c r="L128" s="1"/>
      <c r="M128" s="1"/>
      <c r="N128" s="1"/>
    </row>
    <row r="129" spans="1:14" ht="14.4">
      <c r="A129" s="1"/>
      <c r="B129" s="1"/>
      <c r="C129" s="1"/>
      <c r="D129" s="1"/>
      <c r="E129" s="1"/>
      <c r="F129" s="1"/>
      <c r="G129" s="1"/>
      <c r="H129" s="1"/>
      <c r="I129" s="1"/>
      <c r="J129" s="1"/>
      <c r="K129" s="1"/>
      <c r="L129" s="1"/>
      <c r="M129" s="1"/>
      <c r="N129" s="1"/>
    </row>
    <row r="130" spans="1:14" ht="14.4">
      <c r="A130" s="1"/>
      <c r="B130" s="1"/>
      <c r="C130" s="1"/>
      <c r="D130" s="1"/>
      <c r="E130" s="1"/>
      <c r="F130" s="1"/>
      <c r="G130" s="1"/>
      <c r="H130" s="1"/>
      <c r="I130" s="1"/>
      <c r="J130" s="1"/>
      <c r="K130" s="1"/>
      <c r="L130" s="1"/>
      <c r="M130" s="1"/>
      <c r="N130" s="1"/>
    </row>
    <row r="131" spans="1:14" ht="14.4">
      <c r="A131" s="1"/>
      <c r="B131" s="1"/>
      <c r="C131" s="1"/>
      <c r="D131" s="1"/>
      <c r="E131" s="1"/>
      <c r="F131" s="1"/>
      <c r="G131" s="1"/>
      <c r="H131" s="1"/>
      <c r="I131" s="1"/>
      <c r="J131" s="1"/>
      <c r="K131" s="1"/>
      <c r="L131" s="1"/>
      <c r="M131" s="1"/>
      <c r="N131" s="1"/>
    </row>
    <row r="132" spans="1:14" ht="14.4">
      <c r="A132" s="1"/>
      <c r="B132" s="1"/>
      <c r="C132" s="1"/>
      <c r="D132" s="1"/>
      <c r="E132" s="1"/>
      <c r="F132" s="1"/>
      <c r="G132" s="1"/>
      <c r="H132" s="1"/>
      <c r="I132" s="1"/>
      <c r="J132" s="1"/>
      <c r="K132" s="1"/>
      <c r="L132" s="1"/>
      <c r="M132" s="1"/>
      <c r="N132" s="1"/>
    </row>
    <row r="133" spans="1:14" ht="14.4">
      <c r="A133" s="1"/>
      <c r="B133" s="1"/>
      <c r="C133" s="1"/>
      <c r="D133" s="1"/>
      <c r="E133" s="1"/>
      <c r="F133" s="1"/>
      <c r="G133" s="1"/>
      <c r="H133" s="1"/>
      <c r="I133" s="1"/>
      <c r="J133" s="1"/>
      <c r="K133" s="1"/>
      <c r="L133" s="1"/>
      <c r="M133" s="1"/>
      <c r="N133" s="1"/>
    </row>
    <row r="134" spans="1:14" ht="14.4">
      <c r="A134" s="1"/>
      <c r="B134" s="1"/>
      <c r="C134" s="1"/>
      <c r="D134" s="1"/>
      <c r="E134" s="1"/>
      <c r="F134" s="1"/>
      <c r="G134" s="1"/>
      <c r="H134" s="1"/>
      <c r="I134" s="1"/>
      <c r="J134" s="1"/>
      <c r="K134" s="1"/>
      <c r="L134" s="1"/>
      <c r="M134" s="1"/>
      <c r="N134" s="1"/>
    </row>
    <row r="135" spans="1:14" ht="14.4">
      <c r="A135" s="1"/>
      <c r="B135" s="1"/>
      <c r="C135" s="1"/>
      <c r="D135" s="1"/>
      <c r="E135" s="1"/>
      <c r="F135" s="1"/>
      <c r="G135" s="1"/>
      <c r="H135" s="1"/>
      <c r="I135" s="1"/>
      <c r="J135" s="1"/>
      <c r="K135" s="1"/>
      <c r="L135" s="1"/>
      <c r="M135" s="1"/>
      <c r="N135" s="1"/>
    </row>
    <row r="136" spans="1:14" ht="14.4">
      <c r="A136" s="1"/>
      <c r="B136" s="1"/>
      <c r="C136" s="1"/>
      <c r="D136" s="1"/>
      <c r="E136" s="1"/>
      <c r="F136" s="1"/>
      <c r="G136" s="1"/>
      <c r="H136" s="1"/>
      <c r="I136" s="1"/>
      <c r="J136" s="1"/>
      <c r="K136" s="1"/>
      <c r="L136" s="1"/>
      <c r="M136" s="1"/>
      <c r="N136" s="1"/>
    </row>
    <row r="137" spans="1:14" ht="14.4">
      <c r="A137" s="1"/>
      <c r="B137" s="1"/>
      <c r="C137" s="1"/>
      <c r="D137" s="1"/>
      <c r="E137" s="1"/>
      <c r="F137" s="1"/>
      <c r="G137" s="1"/>
      <c r="H137" s="1"/>
      <c r="I137" s="1"/>
      <c r="J137" s="1"/>
      <c r="K137" s="1"/>
      <c r="L137" s="1"/>
      <c r="M137" s="1"/>
      <c r="N137" s="1"/>
    </row>
    <row r="138" spans="1:14" ht="14.4">
      <c r="A138" s="1"/>
      <c r="B138" s="1"/>
      <c r="C138" s="1"/>
      <c r="D138" s="1"/>
      <c r="E138" s="1"/>
      <c r="F138" s="1"/>
      <c r="G138" s="1"/>
      <c r="H138" s="1"/>
      <c r="I138" s="1"/>
      <c r="J138" s="1"/>
      <c r="K138" s="1"/>
      <c r="L138" s="1"/>
      <c r="M138" s="1"/>
      <c r="N138" s="1"/>
    </row>
    <row r="139" spans="1:14" ht="14.4">
      <c r="A139" s="1"/>
      <c r="B139" s="1"/>
      <c r="C139" s="1"/>
      <c r="D139" s="1"/>
      <c r="E139" s="1"/>
      <c r="F139" s="1"/>
      <c r="G139" s="1"/>
      <c r="H139" s="1"/>
      <c r="I139" s="1"/>
      <c r="J139" s="1"/>
      <c r="K139" s="1"/>
      <c r="L139" s="1"/>
      <c r="M139" s="1"/>
      <c r="N139" s="1"/>
    </row>
    <row r="140" spans="1:14" ht="14.4">
      <c r="A140" s="1"/>
      <c r="B140" s="1"/>
      <c r="C140" s="1"/>
      <c r="D140" s="1"/>
      <c r="E140" s="1"/>
      <c r="F140" s="1"/>
      <c r="G140" s="1"/>
      <c r="H140" s="1"/>
      <c r="I140" s="1"/>
      <c r="J140" s="1"/>
      <c r="K140" s="1"/>
      <c r="L140" s="1"/>
      <c r="M140" s="1"/>
      <c r="N140" s="1"/>
    </row>
    <row r="141" spans="1:14" ht="14.4">
      <c r="A141" s="1"/>
      <c r="B141" s="1"/>
      <c r="C141" s="1"/>
      <c r="D141" s="1"/>
      <c r="E141" s="1"/>
      <c r="F141" s="1"/>
      <c r="G141" s="1"/>
      <c r="H141" s="1"/>
      <c r="I141" s="1"/>
      <c r="J141" s="1"/>
      <c r="K141" s="1"/>
      <c r="L141" s="1"/>
      <c r="M141" s="1"/>
      <c r="N141" s="1"/>
    </row>
    <row r="142" spans="1:14" ht="14.4">
      <c r="A142" s="1"/>
      <c r="B142" s="1"/>
      <c r="C142" s="1"/>
      <c r="D142" s="1"/>
      <c r="E142" s="1"/>
      <c r="F142" s="1"/>
      <c r="G142" s="1"/>
      <c r="H142" s="1"/>
      <c r="I142" s="1"/>
      <c r="J142" s="1"/>
      <c r="K142" s="1"/>
      <c r="L142" s="1"/>
      <c r="M142" s="1"/>
      <c r="N142" s="1"/>
    </row>
    <row r="143" spans="1:14" ht="14.4">
      <c r="A143" s="1"/>
      <c r="B143" s="1"/>
      <c r="C143" s="1"/>
      <c r="D143" s="1"/>
      <c r="E143" s="1"/>
      <c r="F143" s="1"/>
      <c r="G143" s="1"/>
      <c r="H143" s="1"/>
      <c r="I143" s="1"/>
      <c r="J143" s="1"/>
      <c r="K143" s="1"/>
      <c r="L143" s="1"/>
      <c r="M143" s="1"/>
      <c r="N143" s="1"/>
    </row>
    <row r="144" spans="1:14" ht="14.4">
      <c r="A144" s="1"/>
      <c r="B144" s="1"/>
      <c r="C144" s="1"/>
      <c r="D144" s="1"/>
      <c r="E144" s="1"/>
      <c r="F144" s="1"/>
      <c r="G144" s="1"/>
      <c r="H144" s="1"/>
      <c r="I144" s="1"/>
      <c r="J144" s="1"/>
      <c r="K144" s="1"/>
      <c r="L144" s="1"/>
      <c r="M144" s="1"/>
      <c r="N144" s="1"/>
    </row>
    <row r="145" spans="1:14" ht="14.4">
      <c r="A145" s="1"/>
      <c r="B145" s="1"/>
      <c r="C145" s="1"/>
      <c r="D145" s="1"/>
      <c r="E145" s="1"/>
      <c r="F145" s="1"/>
      <c r="G145" s="1"/>
      <c r="H145" s="1"/>
      <c r="I145" s="1"/>
      <c r="J145" s="1"/>
      <c r="K145" s="1"/>
      <c r="L145" s="1"/>
      <c r="M145" s="1"/>
      <c r="N145" s="1"/>
    </row>
    <row r="146" spans="1:14" ht="14.4">
      <c r="A146" s="1"/>
      <c r="B146" s="1"/>
      <c r="C146" s="1"/>
      <c r="D146" s="1"/>
      <c r="E146" s="1"/>
      <c r="F146" s="1"/>
      <c r="G146" s="1"/>
      <c r="H146" s="1"/>
      <c r="I146" s="1"/>
      <c r="J146" s="1"/>
      <c r="K146" s="1"/>
      <c r="L146" s="1"/>
      <c r="M146" s="1"/>
      <c r="N146" s="1"/>
    </row>
    <row r="147" spans="1:14" ht="14.4">
      <c r="A147" s="1"/>
      <c r="B147" s="1"/>
      <c r="C147" s="1"/>
      <c r="D147" s="1"/>
      <c r="E147" s="1"/>
      <c r="F147" s="1"/>
      <c r="G147" s="1"/>
      <c r="H147" s="1"/>
      <c r="I147" s="1"/>
      <c r="J147" s="1"/>
      <c r="K147" s="1"/>
      <c r="L147" s="1"/>
      <c r="M147" s="1"/>
      <c r="N147" s="1"/>
    </row>
    <row r="148" spans="1:14" ht="14.4">
      <c r="A148" s="1"/>
      <c r="B148" s="1"/>
      <c r="C148" s="1"/>
      <c r="D148" s="1"/>
      <c r="E148" s="1"/>
      <c r="F148" s="1"/>
      <c r="G148" s="1"/>
      <c r="H148" s="1"/>
      <c r="I148" s="1"/>
      <c r="J148" s="1"/>
      <c r="K148" s="1"/>
      <c r="L148" s="1"/>
      <c r="M148" s="1"/>
      <c r="N148" s="1"/>
    </row>
    <row r="149" spans="1:14" ht="14.4">
      <c r="A149" s="1"/>
      <c r="B149" s="1"/>
      <c r="C149" s="1"/>
      <c r="D149" s="1"/>
      <c r="E149" s="1"/>
      <c r="F149" s="1"/>
      <c r="G149" s="1"/>
      <c r="H149" s="1"/>
      <c r="I149" s="1"/>
      <c r="J149" s="1"/>
      <c r="K149" s="1"/>
      <c r="L149" s="1"/>
      <c r="M149" s="1"/>
      <c r="N149" s="1"/>
    </row>
    <row r="150" spans="1:14" ht="14.4">
      <c r="A150" s="1"/>
      <c r="B150" s="1"/>
      <c r="C150" s="1"/>
      <c r="D150" s="1"/>
      <c r="E150" s="1"/>
      <c r="F150" s="1"/>
      <c r="G150" s="1"/>
      <c r="H150" s="1"/>
      <c r="I150" s="1"/>
      <c r="J150" s="1"/>
      <c r="K150" s="1"/>
      <c r="L150" s="1"/>
      <c r="M150" s="1"/>
      <c r="N150" s="1"/>
    </row>
    <row r="151" spans="1:14" ht="14.4">
      <c r="A151" s="1"/>
      <c r="B151" s="1"/>
      <c r="C151" s="1"/>
      <c r="D151" s="1"/>
      <c r="E151" s="1"/>
      <c r="F151" s="1"/>
      <c r="G151" s="1"/>
      <c r="H151" s="1"/>
      <c r="I151" s="1"/>
      <c r="J151" s="1"/>
      <c r="K151" s="1"/>
      <c r="L151" s="1"/>
      <c r="M151" s="1"/>
      <c r="N151" s="1"/>
    </row>
    <row r="152" spans="1:14" ht="14.4">
      <c r="A152" s="1"/>
      <c r="B152" s="1"/>
      <c r="C152" s="1"/>
      <c r="D152" s="1"/>
      <c r="E152" s="1"/>
      <c r="F152" s="1"/>
      <c r="G152" s="1"/>
      <c r="H152" s="1"/>
      <c r="I152" s="1"/>
      <c r="J152" s="1"/>
      <c r="K152" s="1"/>
      <c r="L152" s="1"/>
      <c r="M152" s="1"/>
      <c r="N152" s="1"/>
    </row>
    <row r="153" spans="1:14" ht="14.4">
      <c r="A153" s="1"/>
      <c r="B153" s="1"/>
      <c r="C153" s="1"/>
      <c r="D153" s="1"/>
      <c r="E153" s="1"/>
      <c r="F153" s="1"/>
      <c r="G153" s="1"/>
      <c r="H153" s="1"/>
      <c r="I153" s="1"/>
      <c r="J153" s="1"/>
      <c r="K153" s="1"/>
      <c r="L153" s="1"/>
      <c r="M153" s="1"/>
      <c r="N153" s="1"/>
    </row>
    <row r="154" spans="1:14" ht="14.4">
      <c r="A154" s="1"/>
      <c r="B154" s="1"/>
      <c r="C154" s="1"/>
      <c r="D154" s="1"/>
      <c r="E154" s="1"/>
      <c r="F154" s="1"/>
      <c r="G154" s="1"/>
      <c r="H154" s="1"/>
      <c r="I154" s="1"/>
      <c r="J154" s="1"/>
      <c r="K154" s="1"/>
      <c r="L154" s="1"/>
      <c r="M154" s="1"/>
      <c r="N154" s="1"/>
    </row>
    <row r="155" spans="1:14" ht="14.4">
      <c r="A155" s="1"/>
      <c r="B155" s="1"/>
      <c r="C155" s="1"/>
      <c r="D155" s="1"/>
      <c r="E155" s="1"/>
      <c r="F155" s="1"/>
      <c r="G155" s="1"/>
      <c r="H155" s="1"/>
      <c r="I155" s="1"/>
      <c r="J155" s="1"/>
      <c r="K155" s="1"/>
      <c r="L155" s="1"/>
      <c r="M155" s="1"/>
      <c r="N155" s="1"/>
    </row>
    <row r="156" spans="1:14" ht="14.4">
      <c r="A156" s="1"/>
      <c r="B156" s="1"/>
      <c r="C156" s="1"/>
      <c r="D156" s="1"/>
      <c r="E156" s="1"/>
      <c r="F156" s="1"/>
      <c r="G156" s="1"/>
      <c r="H156" s="1"/>
      <c r="I156" s="1"/>
      <c r="J156" s="1"/>
      <c r="K156" s="1"/>
      <c r="L156" s="1"/>
      <c r="M156" s="1"/>
      <c r="N156" s="1"/>
    </row>
    <row r="157" spans="1:14" ht="14.4">
      <c r="A157" s="1"/>
      <c r="B157" s="1"/>
      <c r="C157" s="1"/>
      <c r="D157" s="1"/>
      <c r="E157" s="1"/>
      <c r="F157" s="1"/>
      <c r="G157" s="1"/>
      <c r="H157" s="1"/>
      <c r="I157" s="1"/>
      <c r="J157" s="1"/>
      <c r="K157" s="1"/>
      <c r="L157" s="1"/>
      <c r="M157" s="1"/>
      <c r="N157" s="1"/>
    </row>
    <row r="158" spans="1:14" ht="14.4">
      <c r="A158" s="1"/>
      <c r="B158" s="1"/>
      <c r="C158" s="1"/>
      <c r="D158" s="1"/>
      <c r="E158" s="1"/>
      <c r="F158" s="1"/>
      <c r="G158" s="1"/>
      <c r="H158" s="1"/>
      <c r="I158" s="1"/>
      <c r="J158" s="1"/>
      <c r="K158" s="1"/>
      <c r="L158" s="1"/>
      <c r="M158" s="1"/>
      <c r="N158" s="1"/>
    </row>
    <row r="159" spans="1:14" ht="14.4">
      <c r="A159" s="1"/>
      <c r="B159" s="1"/>
      <c r="C159" s="1"/>
      <c r="D159" s="1"/>
      <c r="E159" s="1"/>
      <c r="F159" s="1"/>
      <c r="G159" s="1"/>
      <c r="H159" s="1"/>
      <c r="I159" s="1"/>
      <c r="J159" s="1"/>
      <c r="K159" s="1"/>
      <c r="L159" s="1"/>
      <c r="M159" s="1"/>
      <c r="N159" s="1"/>
    </row>
    <row r="160" spans="1:14" ht="14.4">
      <c r="A160" s="1"/>
      <c r="B160" s="1"/>
      <c r="C160" s="1"/>
      <c r="D160" s="1"/>
      <c r="E160" s="1"/>
      <c r="F160" s="1"/>
      <c r="G160" s="1"/>
      <c r="H160" s="1"/>
      <c r="I160" s="1"/>
      <c r="J160" s="1"/>
      <c r="K160" s="1"/>
      <c r="L160" s="1"/>
      <c r="M160" s="1"/>
      <c r="N160" s="1"/>
    </row>
    <row r="161" spans="1:14" ht="14.4">
      <c r="A161" s="1"/>
      <c r="B161" s="1"/>
      <c r="C161" s="1"/>
      <c r="D161" s="1"/>
      <c r="E161" s="1"/>
      <c r="F161" s="1"/>
      <c r="G161" s="1"/>
      <c r="H161" s="1"/>
      <c r="I161" s="1"/>
      <c r="J161" s="1"/>
      <c r="K161" s="1"/>
      <c r="L161" s="1"/>
      <c r="M161" s="1"/>
      <c r="N161" s="1"/>
    </row>
    <row r="162" spans="1:14" ht="14.4">
      <c r="A162" s="1"/>
      <c r="B162" s="1"/>
      <c r="C162" s="1"/>
      <c r="D162" s="1"/>
      <c r="E162" s="1"/>
      <c r="F162" s="1"/>
      <c r="G162" s="1"/>
      <c r="H162" s="1"/>
      <c r="I162" s="1"/>
      <c r="J162" s="1"/>
      <c r="K162" s="1"/>
      <c r="L162" s="1"/>
      <c r="M162" s="1"/>
      <c r="N162" s="1"/>
    </row>
    <row r="163" spans="1:14" ht="14.4">
      <c r="A163" s="1"/>
      <c r="B163" s="1"/>
      <c r="C163" s="1"/>
      <c r="D163" s="1"/>
      <c r="E163" s="1"/>
      <c r="F163" s="1"/>
      <c r="G163" s="1"/>
      <c r="H163" s="1"/>
      <c r="I163" s="1"/>
      <c r="J163" s="1"/>
      <c r="K163" s="1"/>
      <c r="L163" s="1"/>
      <c r="M163" s="1"/>
      <c r="N163" s="1"/>
    </row>
    <row r="164" spans="1:14" ht="14.4">
      <c r="A164" s="1"/>
      <c r="B164" s="1"/>
      <c r="C164" s="1"/>
      <c r="D164" s="1"/>
      <c r="E164" s="1"/>
      <c r="F164" s="1"/>
      <c r="G164" s="1"/>
      <c r="H164" s="1"/>
      <c r="I164" s="1"/>
      <c r="J164" s="1"/>
      <c r="K164" s="1"/>
      <c r="L164" s="1"/>
      <c r="M164" s="1"/>
      <c r="N164" s="1"/>
    </row>
    <row r="165" spans="1:14" ht="14.4">
      <c r="A165" s="1"/>
      <c r="B165" s="1"/>
      <c r="C165" s="1"/>
      <c r="D165" s="1"/>
      <c r="E165" s="1"/>
      <c r="F165" s="1"/>
      <c r="G165" s="1"/>
      <c r="H165" s="1"/>
      <c r="I165" s="1"/>
      <c r="J165" s="1"/>
      <c r="K165" s="1"/>
      <c r="L165" s="1"/>
      <c r="M165" s="1"/>
      <c r="N165" s="1"/>
    </row>
    <row r="166" spans="1:14" ht="14.4">
      <c r="A166" s="1"/>
      <c r="B166" s="1"/>
      <c r="C166" s="1"/>
      <c r="D166" s="1"/>
      <c r="E166" s="1"/>
      <c r="F166" s="1"/>
      <c r="G166" s="1"/>
      <c r="H166" s="1"/>
      <c r="I166" s="1"/>
      <c r="J166" s="1"/>
      <c r="K166" s="1"/>
      <c r="L166" s="1"/>
      <c r="M166" s="1"/>
      <c r="N166" s="1"/>
    </row>
    <row r="167" spans="1:14" ht="14.4">
      <c r="A167" s="1"/>
      <c r="B167" s="1"/>
      <c r="C167" s="1"/>
      <c r="D167" s="1"/>
      <c r="E167" s="1"/>
      <c r="F167" s="1"/>
      <c r="G167" s="1"/>
      <c r="H167" s="1"/>
      <c r="I167" s="1"/>
      <c r="J167" s="1"/>
      <c r="K167" s="1"/>
      <c r="L167" s="1"/>
      <c r="M167" s="1"/>
      <c r="N167" s="1"/>
    </row>
    <row r="168" spans="1:14" ht="14.4">
      <c r="A168" s="1"/>
      <c r="B168" s="1"/>
      <c r="C168" s="1"/>
      <c r="D168" s="1"/>
      <c r="E168" s="1"/>
      <c r="F168" s="1"/>
      <c r="G168" s="1"/>
      <c r="H168" s="1"/>
      <c r="I168" s="1"/>
      <c r="J168" s="1"/>
      <c r="K168" s="1"/>
      <c r="L168" s="1"/>
      <c r="M168" s="1"/>
      <c r="N168" s="1"/>
    </row>
    <row r="169" spans="1:14" ht="14.4">
      <c r="A169" s="1"/>
      <c r="B169" s="1"/>
      <c r="C169" s="1"/>
      <c r="D169" s="1"/>
      <c r="E169" s="1"/>
      <c r="F169" s="1"/>
      <c r="G169" s="1"/>
      <c r="H169" s="1"/>
      <c r="I169" s="1"/>
      <c r="J169" s="1"/>
      <c r="K169" s="1"/>
      <c r="L169" s="1"/>
      <c r="M169" s="1"/>
      <c r="N169" s="1"/>
    </row>
    <row r="170" spans="1:14" ht="14.4">
      <c r="A170" s="1"/>
      <c r="B170" s="1"/>
      <c r="C170" s="1"/>
      <c r="D170" s="1"/>
      <c r="E170" s="1"/>
      <c r="F170" s="1"/>
      <c r="G170" s="1"/>
      <c r="H170" s="1"/>
      <c r="I170" s="1"/>
      <c r="J170" s="1"/>
      <c r="K170" s="1"/>
      <c r="L170" s="1"/>
      <c r="M170" s="1"/>
      <c r="N170" s="1"/>
    </row>
    <row r="171" spans="1:14" ht="14.4">
      <c r="A171" s="1"/>
      <c r="B171" s="1"/>
      <c r="C171" s="1"/>
      <c r="D171" s="1"/>
      <c r="E171" s="1"/>
      <c r="F171" s="1"/>
      <c r="G171" s="1"/>
      <c r="H171" s="1"/>
      <c r="I171" s="1"/>
      <c r="J171" s="1"/>
      <c r="K171" s="1"/>
      <c r="L171" s="1"/>
      <c r="M171" s="1"/>
      <c r="N171" s="1"/>
    </row>
    <row r="172" spans="1:14" ht="14.4">
      <c r="A172" s="1"/>
      <c r="B172" s="1"/>
      <c r="C172" s="1"/>
      <c r="D172" s="1"/>
      <c r="E172" s="1"/>
      <c r="F172" s="1"/>
      <c r="G172" s="1"/>
      <c r="H172" s="1"/>
      <c r="I172" s="1"/>
      <c r="J172" s="1"/>
      <c r="K172" s="1"/>
      <c r="L172" s="1"/>
      <c r="M172" s="1"/>
      <c r="N172" s="1"/>
    </row>
    <row r="173" spans="1:14" ht="14.4">
      <c r="A173" s="1"/>
      <c r="B173" s="1"/>
      <c r="C173" s="1"/>
      <c r="D173" s="1"/>
      <c r="E173" s="1"/>
      <c r="F173" s="1"/>
      <c r="G173" s="1"/>
      <c r="H173" s="1"/>
      <c r="I173" s="1"/>
      <c r="J173" s="1"/>
      <c r="K173" s="1"/>
      <c r="L173" s="1"/>
      <c r="M173" s="1"/>
      <c r="N173" s="1"/>
    </row>
    <row r="174" spans="1:14" ht="14.4">
      <c r="A174" s="1"/>
      <c r="B174" s="1"/>
      <c r="C174" s="1"/>
      <c r="D174" s="1"/>
      <c r="E174" s="1"/>
      <c r="F174" s="1"/>
      <c r="G174" s="1"/>
      <c r="H174" s="1"/>
      <c r="I174" s="1"/>
      <c r="J174" s="1"/>
      <c r="K174" s="1"/>
      <c r="L174" s="1"/>
      <c r="M174" s="1"/>
      <c r="N174" s="1"/>
    </row>
    <row r="175" spans="1:14" ht="14.4">
      <c r="A175" s="1"/>
      <c r="B175" s="1"/>
      <c r="C175" s="1"/>
      <c r="D175" s="1"/>
      <c r="E175" s="1"/>
      <c r="F175" s="1"/>
      <c r="G175" s="1"/>
      <c r="H175" s="1"/>
      <c r="I175" s="1"/>
      <c r="J175" s="1"/>
      <c r="K175" s="1"/>
      <c r="L175" s="1"/>
      <c r="M175" s="1"/>
      <c r="N175" s="1"/>
    </row>
    <row r="176" spans="1:14" ht="14.4">
      <c r="A176" s="1"/>
      <c r="B176" s="1"/>
      <c r="C176" s="1"/>
      <c r="D176" s="1"/>
      <c r="E176" s="1"/>
      <c r="F176" s="1"/>
      <c r="G176" s="1"/>
      <c r="H176" s="1"/>
      <c r="I176" s="1"/>
      <c r="J176" s="1"/>
      <c r="K176" s="1"/>
      <c r="L176" s="1"/>
      <c r="M176" s="1"/>
      <c r="N176" s="1"/>
    </row>
    <row r="177" spans="1:14" ht="14.4">
      <c r="A177" s="1"/>
      <c r="B177" s="1"/>
      <c r="C177" s="1"/>
      <c r="D177" s="1"/>
      <c r="E177" s="1"/>
      <c r="F177" s="1"/>
      <c r="G177" s="1"/>
      <c r="H177" s="1"/>
      <c r="I177" s="1"/>
      <c r="J177" s="1"/>
      <c r="K177" s="1"/>
      <c r="L177" s="1"/>
      <c r="M177" s="1"/>
      <c r="N177" s="1"/>
    </row>
    <row r="178" spans="1:14" ht="14.4">
      <c r="A178" s="1"/>
      <c r="B178" s="1"/>
      <c r="C178" s="1"/>
      <c r="D178" s="1"/>
      <c r="E178" s="1"/>
      <c r="F178" s="1"/>
      <c r="G178" s="1"/>
      <c r="H178" s="1"/>
      <c r="I178" s="1"/>
      <c r="J178" s="1"/>
      <c r="K178" s="1"/>
      <c r="L178" s="1"/>
      <c r="M178" s="1"/>
      <c r="N178" s="1"/>
    </row>
    <row r="179" spans="1:14" ht="14.4">
      <c r="A179" s="1"/>
      <c r="B179" s="1"/>
      <c r="C179" s="1"/>
      <c r="D179" s="1"/>
      <c r="E179" s="1"/>
      <c r="F179" s="1"/>
      <c r="G179" s="1"/>
      <c r="H179" s="1"/>
      <c r="I179" s="1"/>
      <c r="J179" s="1"/>
      <c r="K179" s="1"/>
      <c r="L179" s="1"/>
      <c r="M179" s="1"/>
      <c r="N179" s="1"/>
    </row>
    <row r="180" spans="1:14" ht="14.4">
      <c r="A180" s="1"/>
      <c r="B180" s="1"/>
      <c r="C180" s="1"/>
      <c r="D180" s="1"/>
      <c r="E180" s="1"/>
      <c r="F180" s="1"/>
      <c r="G180" s="1"/>
      <c r="H180" s="1"/>
      <c r="I180" s="1"/>
      <c r="J180" s="1"/>
      <c r="K180" s="1"/>
      <c r="L180" s="1"/>
      <c r="M180" s="1"/>
      <c r="N180" s="1"/>
    </row>
    <row r="181" spans="1:14" ht="14.4">
      <c r="A181" s="1"/>
      <c r="B181" s="1"/>
      <c r="C181" s="1"/>
      <c r="D181" s="1"/>
      <c r="E181" s="1"/>
      <c r="F181" s="1"/>
      <c r="G181" s="1"/>
      <c r="H181" s="1"/>
      <c r="I181" s="1"/>
      <c r="J181" s="1"/>
      <c r="K181" s="1"/>
      <c r="L181" s="1"/>
      <c r="M181" s="1"/>
      <c r="N181" s="1"/>
    </row>
    <row r="182" spans="1:14" ht="14.4">
      <c r="A182" s="1"/>
      <c r="B182" s="1"/>
      <c r="C182" s="1"/>
      <c r="D182" s="1"/>
      <c r="E182" s="1"/>
      <c r="F182" s="1"/>
      <c r="G182" s="1"/>
      <c r="H182" s="1"/>
      <c r="I182" s="1"/>
      <c r="J182" s="1"/>
      <c r="K182" s="1"/>
      <c r="L182" s="1"/>
      <c r="M182" s="1"/>
      <c r="N182" s="1"/>
    </row>
    <row r="183" spans="1:14" ht="14.4">
      <c r="A183" s="1"/>
      <c r="B183" s="1"/>
      <c r="C183" s="1"/>
      <c r="D183" s="1"/>
      <c r="E183" s="1"/>
      <c r="F183" s="1"/>
      <c r="G183" s="1"/>
      <c r="H183" s="1"/>
      <c r="I183" s="1"/>
      <c r="J183" s="1"/>
      <c r="K183" s="1"/>
      <c r="L183" s="1"/>
      <c r="M183" s="1"/>
      <c r="N183" s="1"/>
    </row>
    <row r="184" spans="1:14" ht="14.4">
      <c r="A184" s="1"/>
      <c r="B184" s="1"/>
      <c r="C184" s="1"/>
      <c r="D184" s="1"/>
      <c r="E184" s="1"/>
      <c r="F184" s="1"/>
      <c r="G184" s="1"/>
      <c r="H184" s="1"/>
      <c r="I184" s="1"/>
      <c r="J184" s="1"/>
      <c r="K184" s="1"/>
      <c r="L184" s="1"/>
      <c r="M184" s="1"/>
      <c r="N184" s="1"/>
    </row>
    <row r="185" spans="1:14" ht="14.4">
      <c r="A185" s="1"/>
      <c r="B185" s="1"/>
      <c r="C185" s="1"/>
      <c r="D185" s="1"/>
      <c r="E185" s="1"/>
      <c r="F185" s="1"/>
      <c r="G185" s="1"/>
      <c r="H185" s="1"/>
      <c r="I185" s="1"/>
      <c r="J185" s="1"/>
      <c r="K185" s="1"/>
      <c r="L185" s="1"/>
      <c r="M185" s="1"/>
      <c r="N185" s="1"/>
    </row>
    <row r="186" spans="1:14" ht="14.4">
      <c r="A186" s="1"/>
      <c r="B186" s="1"/>
      <c r="C186" s="1"/>
      <c r="D186" s="1"/>
      <c r="E186" s="1"/>
      <c r="F186" s="1"/>
      <c r="G186" s="1"/>
      <c r="H186" s="1"/>
      <c r="I186" s="1"/>
      <c r="J186" s="1"/>
      <c r="K186" s="1"/>
      <c r="L186" s="1"/>
      <c r="M186" s="1"/>
      <c r="N186" s="1"/>
    </row>
    <row r="187" spans="1:14" ht="14.4">
      <c r="A187" s="1"/>
      <c r="B187" s="1"/>
      <c r="C187" s="1"/>
      <c r="D187" s="1"/>
      <c r="E187" s="1"/>
      <c r="F187" s="1"/>
      <c r="G187" s="1"/>
      <c r="H187" s="1"/>
      <c r="I187" s="1"/>
      <c r="J187" s="1"/>
      <c r="K187" s="1"/>
      <c r="L187" s="1"/>
      <c r="M187" s="1"/>
      <c r="N187" s="1"/>
    </row>
    <row r="188" spans="1:14" ht="14.4">
      <c r="A188" s="1"/>
      <c r="B188" s="1"/>
      <c r="C188" s="1"/>
      <c r="D188" s="1"/>
      <c r="E188" s="1"/>
      <c r="F188" s="1"/>
      <c r="G188" s="1"/>
      <c r="H188" s="1"/>
      <c r="I188" s="1"/>
      <c r="J188" s="1"/>
      <c r="K188" s="1"/>
      <c r="L188" s="1"/>
      <c r="M188" s="1"/>
      <c r="N188" s="1"/>
    </row>
    <row r="189" spans="1:14" ht="14.4">
      <c r="A189" s="1"/>
      <c r="B189" s="1"/>
      <c r="C189" s="1"/>
      <c r="D189" s="1"/>
      <c r="E189" s="1"/>
      <c r="F189" s="1"/>
      <c r="G189" s="1"/>
      <c r="H189" s="1"/>
      <c r="I189" s="1"/>
      <c r="J189" s="1"/>
      <c r="K189" s="1"/>
      <c r="L189" s="1"/>
      <c r="M189" s="1"/>
      <c r="N189" s="1"/>
    </row>
    <row r="190" spans="1:14" ht="14.4">
      <c r="A190" s="1"/>
      <c r="B190" s="1"/>
      <c r="C190" s="1"/>
      <c r="D190" s="1"/>
      <c r="E190" s="1"/>
      <c r="F190" s="1"/>
      <c r="G190" s="1"/>
      <c r="H190" s="1"/>
      <c r="I190" s="1"/>
      <c r="J190" s="1"/>
      <c r="K190" s="1"/>
      <c r="L190" s="1"/>
      <c r="M190" s="1"/>
      <c r="N190" s="1"/>
    </row>
    <row r="191" spans="1:14" ht="14.4">
      <c r="A191" s="1"/>
      <c r="B191" s="1"/>
      <c r="C191" s="1"/>
      <c r="D191" s="1"/>
      <c r="E191" s="1"/>
      <c r="F191" s="1"/>
      <c r="G191" s="1"/>
      <c r="H191" s="1"/>
      <c r="I191" s="1"/>
      <c r="J191" s="1"/>
      <c r="K191" s="1"/>
      <c r="L191" s="1"/>
      <c r="M191" s="1"/>
      <c r="N191" s="1"/>
    </row>
    <row r="192" spans="1:14" ht="14.4">
      <c r="A192" s="1"/>
      <c r="B192" s="1"/>
      <c r="C192" s="1"/>
      <c r="D192" s="1"/>
      <c r="E192" s="1"/>
      <c r="F192" s="1"/>
      <c r="G192" s="1"/>
      <c r="H192" s="1"/>
      <c r="I192" s="1"/>
      <c r="J192" s="1"/>
      <c r="K192" s="1"/>
      <c r="L192" s="1"/>
      <c r="M192" s="1"/>
      <c r="N192" s="1"/>
    </row>
    <row r="193" spans="1:14" ht="14.4">
      <c r="A193" s="1"/>
      <c r="B193" s="1"/>
      <c r="C193" s="1"/>
      <c r="D193" s="1"/>
      <c r="E193" s="1"/>
      <c r="F193" s="1"/>
      <c r="G193" s="1"/>
      <c r="H193" s="1"/>
      <c r="I193" s="1"/>
      <c r="J193" s="1"/>
      <c r="K193" s="1"/>
      <c r="L193" s="1"/>
      <c r="M193" s="1"/>
      <c r="N193" s="1"/>
    </row>
    <row r="194" spans="1:14" ht="14.4">
      <c r="A194" s="1"/>
      <c r="B194" s="1"/>
      <c r="C194" s="1"/>
      <c r="D194" s="1"/>
      <c r="E194" s="1"/>
      <c r="F194" s="1"/>
      <c r="G194" s="1"/>
      <c r="H194" s="1"/>
      <c r="I194" s="1"/>
      <c r="J194" s="1"/>
      <c r="K194" s="1"/>
      <c r="L194" s="1"/>
      <c r="M194" s="1"/>
      <c r="N194" s="1"/>
    </row>
    <row r="195" spans="1:14" ht="14.4">
      <c r="A195" s="1"/>
      <c r="B195" s="1"/>
      <c r="C195" s="1"/>
      <c r="D195" s="1"/>
      <c r="E195" s="1"/>
      <c r="F195" s="1"/>
      <c r="G195" s="1"/>
      <c r="H195" s="1"/>
      <c r="I195" s="1"/>
      <c r="J195" s="1"/>
      <c r="K195" s="1"/>
      <c r="L195" s="1"/>
      <c r="M195" s="1"/>
      <c r="N195" s="1"/>
    </row>
    <row r="196" spans="1:14" ht="14.4">
      <c r="A196" s="1"/>
      <c r="B196" s="1"/>
      <c r="C196" s="1"/>
      <c r="D196" s="1"/>
      <c r="E196" s="1"/>
      <c r="F196" s="1"/>
      <c r="G196" s="1"/>
      <c r="H196" s="1"/>
      <c r="I196" s="1"/>
      <c r="J196" s="1"/>
      <c r="K196" s="1"/>
      <c r="L196" s="1"/>
      <c r="M196" s="1"/>
      <c r="N196" s="1"/>
    </row>
    <row r="197" spans="1:14" ht="14.4">
      <c r="A197" s="1"/>
      <c r="B197" s="1"/>
      <c r="C197" s="1"/>
      <c r="D197" s="1"/>
      <c r="E197" s="1"/>
      <c r="F197" s="1"/>
      <c r="G197" s="1"/>
      <c r="H197" s="1"/>
      <c r="I197" s="1"/>
      <c r="J197" s="1"/>
      <c r="K197" s="1"/>
      <c r="L197" s="1"/>
      <c r="M197" s="1"/>
      <c r="N197" s="1"/>
    </row>
    <row r="198" spans="1:14" ht="14.4">
      <c r="A198" s="1"/>
      <c r="B198" s="1"/>
      <c r="C198" s="1"/>
      <c r="D198" s="1"/>
      <c r="E198" s="1"/>
      <c r="F198" s="1"/>
      <c r="G198" s="1"/>
      <c r="H198" s="1"/>
      <c r="I198" s="1"/>
      <c r="J198" s="1"/>
      <c r="K198" s="1"/>
      <c r="L198" s="1"/>
      <c r="M198" s="1"/>
      <c r="N198" s="1"/>
    </row>
    <row r="199" spans="1:14" ht="14.4">
      <c r="A199" s="1"/>
      <c r="B199" s="1"/>
      <c r="C199" s="1"/>
      <c r="D199" s="1"/>
      <c r="E199" s="1"/>
      <c r="F199" s="1"/>
      <c r="G199" s="1"/>
      <c r="H199" s="1"/>
      <c r="I199" s="1"/>
      <c r="J199" s="1"/>
      <c r="K199" s="1"/>
      <c r="L199" s="1"/>
      <c r="M199" s="1"/>
      <c r="N199" s="1"/>
    </row>
    <row r="200" spans="1:14" ht="14.4">
      <c r="A200" s="1"/>
      <c r="B200" s="1"/>
      <c r="C200" s="1"/>
      <c r="D200" s="1"/>
      <c r="E200" s="1"/>
      <c r="F200" s="1"/>
      <c r="G200" s="1"/>
      <c r="H200" s="1"/>
      <c r="I200" s="1"/>
      <c r="J200" s="1"/>
      <c r="K200" s="1"/>
      <c r="L200" s="1"/>
      <c r="M200" s="1"/>
      <c r="N200" s="1"/>
    </row>
  </sheetData>
  <sheetProtection algorithmName="SHA-512" hashValue="W9AtJFjvkOpKVGpUR/VxpOFbzcFVJOBuGspM6Qlae5xXvzzqtfeC8mTp0DaNGvvfuJz4nayaWzBuNd7ANubq+Q==" saltValue="z/5shxVX9efitER53+ehvQ==" spinCount="100000" sheet="1" objects="1" scenarios="1" selectLockedCells="1"/>
  <mergeCells count="15">
    <mergeCell ref="A22:I23"/>
    <mergeCell ref="D1:N2"/>
    <mergeCell ref="D3:N3"/>
    <mergeCell ref="A8:I8"/>
    <mergeCell ref="A12:I12"/>
    <mergeCell ref="A18:I18"/>
    <mergeCell ref="A4:B4"/>
    <mergeCell ref="C4:H4"/>
    <mergeCell ref="I4:J4"/>
    <mergeCell ref="K4:N4"/>
    <mergeCell ref="A5:B5"/>
    <mergeCell ref="C5:H5"/>
    <mergeCell ref="I5:J5"/>
    <mergeCell ref="K5:N5"/>
    <mergeCell ref="A21:C21"/>
  </mergeCells>
  <conditionalFormatting sqref="D8:D20">
    <cfRule type="expression" dxfId="2" priority="1">
      <formula>D8&lt;0</formula>
    </cfRule>
  </conditionalFormatting>
  <conditionalFormatting sqref="K4:N4">
    <cfRule type="expression" dxfId="1" priority="2">
      <formula>K4="COMPLET"</formula>
    </cfRule>
    <cfRule type="expression" dxfId="0" priority="3">
      <formula>K4="À COMPLÉTER"</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N200"/>
  <sheetViews>
    <sheetView showGridLines="0" topLeftCell="A14" workbookViewId="0"/>
  </sheetViews>
  <sheetFormatPr baseColWidth="10" defaultColWidth="9" defaultRowHeight="13.8"/>
  <cols>
    <col min="1" max="1" width="8" customWidth="1"/>
    <col min="2" max="2" width="48" customWidth="1"/>
    <col min="3" max="3" width="18" customWidth="1"/>
    <col min="4" max="4" width="14" customWidth="1"/>
    <col min="5" max="5" width="12" customWidth="1"/>
    <col min="6" max="9" width="15" customWidth="1"/>
    <col min="10" max="10" width="32" customWidth="1"/>
  </cols>
  <sheetData>
    <row r="1" spans="1:14" ht="24" customHeight="1">
      <c r="A1" s="1"/>
      <c r="B1" s="1"/>
      <c r="C1" s="1"/>
      <c r="D1" s="121" t="s">
        <v>428</v>
      </c>
      <c r="E1" s="121"/>
      <c r="F1" s="121"/>
      <c r="G1" s="121"/>
      <c r="H1" s="121"/>
      <c r="I1" s="121"/>
      <c r="J1" s="121"/>
      <c r="K1" s="121"/>
      <c r="L1" s="121"/>
      <c r="M1" s="121"/>
      <c r="N1" s="121"/>
    </row>
    <row r="2" spans="1:14" ht="24" customHeight="1">
      <c r="A2" s="1"/>
      <c r="B2" s="1"/>
      <c r="C2" s="1"/>
      <c r="D2" s="121"/>
      <c r="E2" s="121"/>
      <c r="F2" s="121"/>
      <c r="G2" s="121"/>
      <c r="H2" s="121"/>
      <c r="I2" s="121"/>
      <c r="J2" s="121"/>
      <c r="K2" s="121"/>
      <c r="L2" s="121"/>
      <c r="M2" s="121"/>
      <c r="N2" s="121"/>
    </row>
    <row r="3" spans="1:14" ht="24" customHeight="1">
      <c r="A3" s="1"/>
      <c r="B3" s="1"/>
      <c r="C3" s="1"/>
      <c r="D3" s="122" t="s">
        <v>296</v>
      </c>
      <c r="E3" s="122"/>
      <c r="F3" s="122"/>
      <c r="G3" s="122"/>
      <c r="H3" s="122"/>
      <c r="I3" s="122"/>
      <c r="J3" s="122"/>
      <c r="K3" s="122"/>
      <c r="L3" s="122"/>
      <c r="M3" s="122"/>
      <c r="N3" s="122"/>
    </row>
    <row r="4" spans="1:14" ht="14.4">
      <c r="A4" s="136" t="s">
        <v>429</v>
      </c>
      <c r="B4" s="136"/>
      <c r="C4" s="136"/>
      <c r="D4" s="136"/>
      <c r="E4" s="136"/>
      <c r="F4" s="136"/>
      <c r="G4" s="136"/>
      <c r="H4" s="136"/>
      <c r="I4" s="136"/>
      <c r="J4" s="136"/>
      <c r="K4" s="1"/>
      <c r="L4" s="1"/>
      <c r="M4" s="1"/>
      <c r="N4" s="1"/>
    </row>
    <row r="5" spans="1:14" ht="14.4">
      <c r="A5" s="1"/>
      <c r="B5" s="1"/>
      <c r="C5" s="1"/>
      <c r="D5" s="1"/>
      <c r="E5" s="1"/>
      <c r="F5" s="1"/>
      <c r="G5" s="1"/>
      <c r="H5" s="1"/>
      <c r="I5" s="1"/>
      <c r="J5" s="1"/>
      <c r="K5" s="1"/>
      <c r="L5" s="1"/>
      <c r="M5" s="1"/>
      <c r="N5" s="1"/>
    </row>
    <row r="6" spans="1:14" ht="42" customHeight="1">
      <c r="A6" s="2" t="s">
        <v>46</v>
      </c>
      <c r="B6" s="2" t="s">
        <v>297</v>
      </c>
      <c r="C6" s="2" t="s">
        <v>298</v>
      </c>
      <c r="D6" s="2" t="s">
        <v>264</v>
      </c>
      <c r="E6" s="2" t="s">
        <v>299</v>
      </c>
      <c r="F6" s="2" t="s">
        <v>300</v>
      </c>
      <c r="G6" s="2" t="s">
        <v>301</v>
      </c>
      <c r="H6" s="2" t="s">
        <v>234</v>
      </c>
      <c r="I6" s="2" t="s">
        <v>302</v>
      </c>
      <c r="J6" s="2" t="s">
        <v>303</v>
      </c>
      <c r="K6" s="1"/>
      <c r="L6" s="1"/>
      <c r="M6" s="1"/>
      <c r="N6" s="1"/>
    </row>
    <row r="7" spans="1:14" ht="42" customHeight="1">
      <c r="A7" s="4" t="s">
        <v>304</v>
      </c>
      <c r="B7" s="4" t="s">
        <v>305</v>
      </c>
      <c r="C7" s="4" t="s">
        <v>306</v>
      </c>
      <c r="D7" s="4" t="s">
        <v>65</v>
      </c>
      <c r="E7" s="19">
        <v>1</v>
      </c>
      <c r="F7" s="20">
        <f>'DPGF - Lot 2'!B53</f>
        <v>0</v>
      </c>
      <c r="G7" s="20">
        <f t="shared" ref="G7:G23" si="0">E7*F7</f>
        <v>0</v>
      </c>
      <c r="H7" s="20">
        <f>'DPGF - Lot 2'!C53</f>
        <v>0</v>
      </c>
      <c r="I7" s="20">
        <f>'DPGF - Lot 2'!D53</f>
        <v>0</v>
      </c>
      <c r="J7" s="4" t="s">
        <v>307</v>
      </c>
      <c r="K7" s="1"/>
      <c r="L7" s="1"/>
      <c r="M7" s="1"/>
      <c r="N7" s="1"/>
    </row>
    <row r="8" spans="1:14" ht="42" customHeight="1">
      <c r="A8" s="4" t="s">
        <v>308</v>
      </c>
      <c r="B8" s="4" t="s">
        <v>309</v>
      </c>
      <c r="C8" s="4" t="s">
        <v>306</v>
      </c>
      <c r="D8" s="4" t="s">
        <v>65</v>
      </c>
      <c r="E8" s="19">
        <v>1</v>
      </c>
      <c r="F8" s="20">
        <f>'DPGF - Lot 2'!B54</f>
        <v>0</v>
      </c>
      <c r="G8" s="20">
        <f t="shared" si="0"/>
        <v>0</v>
      </c>
      <c r="H8" s="20">
        <f>'DPGF - Lot 2'!C54</f>
        <v>0</v>
      </c>
      <c r="I8" s="20">
        <f>'DPGF - Lot 2'!D54</f>
        <v>0</v>
      </c>
      <c r="J8" s="4" t="s">
        <v>310</v>
      </c>
      <c r="K8" s="1"/>
      <c r="L8" s="1"/>
      <c r="M8" s="1"/>
      <c r="N8" s="1"/>
    </row>
    <row r="9" spans="1:14" ht="42" customHeight="1">
      <c r="A9" s="4" t="s">
        <v>190</v>
      </c>
      <c r="B9" s="4" t="s">
        <v>405</v>
      </c>
      <c r="C9" s="4" t="s">
        <v>306</v>
      </c>
      <c r="D9" s="4" t="s">
        <v>193</v>
      </c>
      <c r="E9" s="19">
        <v>16</v>
      </c>
      <c r="F9" s="20">
        <f>'DPGF - Lot 2'!F40</f>
        <v>0</v>
      </c>
      <c r="G9" s="20">
        <f t="shared" si="0"/>
        <v>0</v>
      </c>
      <c r="H9" s="20">
        <f>'DPGF - Lot 2'!H40*E9</f>
        <v>0</v>
      </c>
      <c r="I9" s="20">
        <f t="shared" ref="I9:I23" si="1">G9+H9</f>
        <v>0</v>
      </c>
      <c r="J9" s="4" t="s">
        <v>430</v>
      </c>
      <c r="K9" s="1"/>
      <c r="L9" s="1"/>
      <c r="M9" s="1"/>
      <c r="N9" s="1"/>
    </row>
    <row r="10" spans="1:14" ht="42" customHeight="1">
      <c r="A10" s="4" t="s">
        <v>196</v>
      </c>
      <c r="B10" s="4" t="s">
        <v>197</v>
      </c>
      <c r="C10" s="4" t="s">
        <v>306</v>
      </c>
      <c r="D10" s="4" t="s">
        <v>193</v>
      </c>
      <c r="E10" s="19">
        <v>16</v>
      </c>
      <c r="F10" s="20">
        <f>'DPGF - Lot 2'!F41</f>
        <v>0</v>
      </c>
      <c r="G10" s="20">
        <f t="shared" si="0"/>
        <v>0</v>
      </c>
      <c r="H10" s="20">
        <f>'DPGF - Lot 2'!H41*E10</f>
        <v>0</v>
      </c>
      <c r="I10" s="20">
        <f t="shared" si="1"/>
        <v>0</v>
      </c>
      <c r="J10" s="4" t="s">
        <v>430</v>
      </c>
      <c r="K10" s="1"/>
      <c r="L10" s="1"/>
      <c r="M10" s="1"/>
      <c r="N10" s="1"/>
    </row>
    <row r="11" spans="1:14" ht="42" customHeight="1">
      <c r="A11" s="4" t="s">
        <v>200</v>
      </c>
      <c r="B11" s="4" t="s">
        <v>407</v>
      </c>
      <c r="C11" s="4" t="s">
        <v>306</v>
      </c>
      <c r="D11" s="4" t="s">
        <v>193</v>
      </c>
      <c r="E11" s="19">
        <v>16</v>
      </c>
      <c r="F11" s="20">
        <f>'DPGF - Lot 2'!F42</f>
        <v>0</v>
      </c>
      <c r="G11" s="20">
        <f t="shared" si="0"/>
        <v>0</v>
      </c>
      <c r="H11" s="20">
        <f>'DPGF - Lot 2'!H42*E11</f>
        <v>0</v>
      </c>
      <c r="I11" s="20">
        <f t="shared" si="1"/>
        <v>0</v>
      </c>
      <c r="J11" s="4" t="s">
        <v>430</v>
      </c>
      <c r="K11" s="1"/>
      <c r="L11" s="1"/>
      <c r="M11" s="1"/>
      <c r="N11" s="1"/>
    </row>
    <row r="12" spans="1:14" ht="42" customHeight="1">
      <c r="A12" s="4" t="s">
        <v>204</v>
      </c>
      <c r="B12" s="4" t="s">
        <v>408</v>
      </c>
      <c r="C12" s="4" t="s">
        <v>306</v>
      </c>
      <c r="D12" s="4" t="s">
        <v>193</v>
      </c>
      <c r="E12" s="19">
        <v>16</v>
      </c>
      <c r="F12" s="20">
        <f>'DPGF - Lot 2'!F43</f>
        <v>0</v>
      </c>
      <c r="G12" s="20">
        <f t="shared" si="0"/>
        <v>0</v>
      </c>
      <c r="H12" s="20">
        <f>'DPGF - Lot 2'!H43*E12</f>
        <v>0</v>
      </c>
      <c r="I12" s="20">
        <f t="shared" si="1"/>
        <v>0</v>
      </c>
      <c r="J12" s="4" t="s">
        <v>430</v>
      </c>
      <c r="K12" s="1"/>
      <c r="L12" s="1"/>
      <c r="M12" s="1"/>
      <c r="N12" s="1"/>
    </row>
    <row r="13" spans="1:14" ht="42" customHeight="1">
      <c r="A13" s="4" t="s">
        <v>208</v>
      </c>
      <c r="B13" s="4" t="s">
        <v>409</v>
      </c>
      <c r="C13" s="4" t="s">
        <v>306</v>
      </c>
      <c r="D13" s="4" t="s">
        <v>193</v>
      </c>
      <c r="E13" s="19">
        <v>16</v>
      </c>
      <c r="F13" s="20">
        <f>'DPGF - Lot 2'!F44</f>
        <v>0</v>
      </c>
      <c r="G13" s="20">
        <f t="shared" si="0"/>
        <v>0</v>
      </c>
      <c r="H13" s="20">
        <f>'DPGF - Lot 2'!H44*E13</f>
        <v>0</v>
      </c>
      <c r="I13" s="20">
        <f t="shared" si="1"/>
        <v>0</v>
      </c>
      <c r="J13" s="4" t="s">
        <v>430</v>
      </c>
      <c r="K13" s="1"/>
      <c r="L13" s="1"/>
      <c r="M13" s="1"/>
      <c r="N13" s="1"/>
    </row>
    <row r="14" spans="1:14" ht="42" customHeight="1">
      <c r="A14" s="4" t="s">
        <v>312</v>
      </c>
      <c r="B14" s="4" t="s">
        <v>423</v>
      </c>
      <c r="C14" s="4" t="s">
        <v>313</v>
      </c>
      <c r="D14" s="4" t="s">
        <v>270</v>
      </c>
      <c r="E14" s="19">
        <v>5</v>
      </c>
      <c r="F14" s="20">
        <f>'BPU - Lot 2'!D9</f>
        <v>0</v>
      </c>
      <c r="G14" s="20">
        <f t="shared" si="0"/>
        <v>0</v>
      </c>
      <c r="H14" s="20">
        <f>'BPU - Lot 2'!F9*E14</f>
        <v>0</v>
      </c>
      <c r="I14" s="20">
        <f t="shared" si="1"/>
        <v>0</v>
      </c>
      <c r="J14" s="4" t="s">
        <v>314</v>
      </c>
      <c r="K14" s="1"/>
      <c r="L14" s="1"/>
      <c r="M14" s="1"/>
      <c r="N14" s="1"/>
    </row>
    <row r="15" spans="1:14" ht="42" customHeight="1">
      <c r="A15" s="4" t="s">
        <v>315</v>
      </c>
      <c r="B15" s="4" t="s">
        <v>272</v>
      </c>
      <c r="C15" s="4" t="s">
        <v>313</v>
      </c>
      <c r="D15" s="4" t="s">
        <v>270</v>
      </c>
      <c r="E15" s="19">
        <v>5</v>
      </c>
      <c r="F15" s="20">
        <f>'BPU - Lot 2'!D10</f>
        <v>0</v>
      </c>
      <c r="G15" s="20">
        <f t="shared" si="0"/>
        <v>0</v>
      </c>
      <c r="H15" s="20">
        <f>'BPU - Lot 2'!F10*E15</f>
        <v>0</v>
      </c>
      <c r="I15" s="20">
        <f t="shared" si="1"/>
        <v>0</v>
      </c>
      <c r="J15" s="4" t="s">
        <v>314</v>
      </c>
      <c r="K15" s="1"/>
      <c r="L15" s="1"/>
      <c r="M15" s="1"/>
      <c r="N15" s="1"/>
    </row>
    <row r="16" spans="1:14" ht="42" customHeight="1">
      <c r="A16" s="4" t="s">
        <v>316</v>
      </c>
      <c r="B16" s="4" t="s">
        <v>274</v>
      </c>
      <c r="C16" s="4" t="s">
        <v>313</v>
      </c>
      <c r="D16" s="4" t="s">
        <v>270</v>
      </c>
      <c r="E16" s="19">
        <v>5</v>
      </c>
      <c r="F16" s="20">
        <f>'BPU - Lot 2'!D11</f>
        <v>0</v>
      </c>
      <c r="G16" s="20">
        <f t="shared" si="0"/>
        <v>0</v>
      </c>
      <c r="H16" s="20">
        <f>'BPU - Lot 2'!F11*E16</f>
        <v>0</v>
      </c>
      <c r="I16" s="20">
        <f t="shared" si="1"/>
        <v>0</v>
      </c>
      <c r="J16" s="4" t="s">
        <v>314</v>
      </c>
      <c r="K16" s="1"/>
      <c r="L16" s="1"/>
      <c r="M16" s="1"/>
      <c r="N16" s="1"/>
    </row>
    <row r="17" spans="1:14" ht="42" customHeight="1">
      <c r="A17" s="4" t="s">
        <v>317</v>
      </c>
      <c r="B17" s="4" t="s">
        <v>277</v>
      </c>
      <c r="C17" s="4" t="s">
        <v>313</v>
      </c>
      <c r="D17" s="4" t="s">
        <v>278</v>
      </c>
      <c r="E17" s="19">
        <v>3</v>
      </c>
      <c r="F17" s="20">
        <f>'BPU - Lot 2'!D13</f>
        <v>0</v>
      </c>
      <c r="G17" s="20">
        <f t="shared" si="0"/>
        <v>0</v>
      </c>
      <c r="H17" s="20">
        <f>'BPU - Lot 2'!F13*E17</f>
        <v>0</v>
      </c>
      <c r="I17" s="20">
        <f t="shared" si="1"/>
        <v>0</v>
      </c>
      <c r="J17" s="4" t="s">
        <v>314</v>
      </c>
      <c r="K17" s="1"/>
      <c r="L17" s="1"/>
      <c r="M17" s="1"/>
      <c r="N17" s="1"/>
    </row>
    <row r="18" spans="1:14" ht="42" customHeight="1">
      <c r="A18" s="4" t="s">
        <v>318</v>
      </c>
      <c r="B18" s="4" t="s">
        <v>280</v>
      </c>
      <c r="C18" s="4" t="s">
        <v>313</v>
      </c>
      <c r="D18" s="4" t="s">
        <v>281</v>
      </c>
      <c r="E18" s="19">
        <v>1</v>
      </c>
      <c r="F18" s="20">
        <f>'BPU - Lot 2'!D14</f>
        <v>0</v>
      </c>
      <c r="G18" s="20">
        <f t="shared" si="0"/>
        <v>0</v>
      </c>
      <c r="H18" s="20">
        <f>'BPU - Lot 2'!F14*E18</f>
        <v>0</v>
      </c>
      <c r="I18" s="20">
        <f t="shared" si="1"/>
        <v>0</v>
      </c>
      <c r="J18" s="4" t="s">
        <v>314</v>
      </c>
      <c r="K18" s="1"/>
      <c r="L18" s="1"/>
      <c r="M18" s="1"/>
      <c r="N18" s="1"/>
    </row>
    <row r="19" spans="1:14" ht="42" customHeight="1">
      <c r="A19" s="4" t="s">
        <v>319</v>
      </c>
      <c r="B19" s="4" t="s">
        <v>283</v>
      </c>
      <c r="C19" s="4" t="s">
        <v>313</v>
      </c>
      <c r="D19" s="4" t="s">
        <v>284</v>
      </c>
      <c r="E19" s="19">
        <v>1</v>
      </c>
      <c r="F19" s="20">
        <f>'BPU - Lot 2'!D15</f>
        <v>0</v>
      </c>
      <c r="G19" s="20">
        <f t="shared" si="0"/>
        <v>0</v>
      </c>
      <c r="H19" s="20">
        <f>'BPU - Lot 2'!F15*E19</f>
        <v>0</v>
      </c>
      <c r="I19" s="20">
        <f t="shared" si="1"/>
        <v>0</v>
      </c>
      <c r="J19" s="4" t="s">
        <v>314</v>
      </c>
      <c r="K19" s="1"/>
      <c r="L19" s="1"/>
      <c r="M19" s="1"/>
      <c r="N19" s="1"/>
    </row>
    <row r="20" spans="1:14" ht="42" customHeight="1">
      <c r="A20" s="4" t="s">
        <v>320</v>
      </c>
      <c r="B20" s="4" t="s">
        <v>286</v>
      </c>
      <c r="C20" s="4" t="s">
        <v>313</v>
      </c>
      <c r="D20" s="4" t="s">
        <v>287</v>
      </c>
      <c r="E20" s="19">
        <v>5</v>
      </c>
      <c r="F20" s="20">
        <f>'BPU - Lot 2'!D16</f>
        <v>0</v>
      </c>
      <c r="G20" s="20">
        <f t="shared" si="0"/>
        <v>0</v>
      </c>
      <c r="H20" s="20">
        <f>'BPU - Lot 2'!F16*E20</f>
        <v>0</v>
      </c>
      <c r="I20" s="20">
        <f t="shared" si="1"/>
        <v>0</v>
      </c>
      <c r="J20" s="4" t="s">
        <v>314</v>
      </c>
      <c r="K20" s="1"/>
      <c r="L20" s="1"/>
      <c r="M20" s="1"/>
      <c r="N20" s="1"/>
    </row>
    <row r="21" spans="1:14" ht="42" customHeight="1">
      <c r="A21" s="4" t="s">
        <v>431</v>
      </c>
      <c r="B21" s="4" t="s">
        <v>425</v>
      </c>
      <c r="C21" s="4" t="s">
        <v>313</v>
      </c>
      <c r="D21" s="4" t="s">
        <v>426</v>
      </c>
      <c r="E21" s="19">
        <v>2</v>
      </c>
      <c r="F21" s="20">
        <f>'BPU - Lot 2'!D17</f>
        <v>0</v>
      </c>
      <c r="G21" s="20">
        <f t="shared" si="0"/>
        <v>0</v>
      </c>
      <c r="H21" s="20">
        <f>'BPU - Lot 2'!F17*E21</f>
        <v>0</v>
      </c>
      <c r="I21" s="20">
        <f t="shared" si="1"/>
        <v>0</v>
      </c>
      <c r="J21" s="4" t="s">
        <v>314</v>
      </c>
      <c r="K21" s="1"/>
      <c r="L21" s="1"/>
      <c r="M21" s="1"/>
      <c r="N21" s="1"/>
    </row>
    <row r="22" spans="1:14" ht="42" customHeight="1">
      <c r="A22" s="4" t="s">
        <v>321</v>
      </c>
      <c r="B22" s="4" t="s">
        <v>290</v>
      </c>
      <c r="C22" s="4" t="s">
        <v>313</v>
      </c>
      <c r="D22" s="4" t="s">
        <v>291</v>
      </c>
      <c r="E22" s="19">
        <v>1</v>
      </c>
      <c r="F22" s="20">
        <f>'BPU - Lot 2'!D19</f>
        <v>0</v>
      </c>
      <c r="G22" s="20">
        <f t="shared" si="0"/>
        <v>0</v>
      </c>
      <c r="H22" s="20">
        <f>'BPU - Lot 2'!F19*E22</f>
        <v>0</v>
      </c>
      <c r="I22" s="20">
        <f t="shared" si="1"/>
        <v>0</v>
      </c>
      <c r="J22" s="4" t="s">
        <v>314</v>
      </c>
      <c r="K22" s="1"/>
      <c r="L22" s="1"/>
      <c r="M22" s="1"/>
      <c r="N22" s="1"/>
    </row>
    <row r="23" spans="1:14" ht="42" customHeight="1">
      <c r="A23" s="4" t="s">
        <v>322</v>
      </c>
      <c r="B23" s="4" t="s">
        <v>293</v>
      </c>
      <c r="C23" s="4" t="s">
        <v>313</v>
      </c>
      <c r="D23" s="4" t="s">
        <v>270</v>
      </c>
      <c r="E23" s="19">
        <v>2</v>
      </c>
      <c r="F23" s="20">
        <f>'BPU - Lot 2'!D20</f>
        <v>0</v>
      </c>
      <c r="G23" s="20">
        <f t="shared" si="0"/>
        <v>0</v>
      </c>
      <c r="H23" s="20">
        <f>'BPU - Lot 2'!F20*E23</f>
        <v>0</v>
      </c>
      <c r="I23" s="20">
        <f t="shared" si="1"/>
        <v>0</v>
      </c>
      <c r="J23" s="4" t="s">
        <v>314</v>
      </c>
      <c r="K23" s="1"/>
      <c r="L23" s="1"/>
      <c r="M23" s="1"/>
      <c r="N23" s="1"/>
    </row>
    <row r="24" spans="1:14" ht="14.4">
      <c r="A24" s="139" t="s">
        <v>323</v>
      </c>
      <c r="B24" s="139"/>
      <c r="C24" s="139"/>
      <c r="D24" s="139"/>
      <c r="E24" s="139"/>
      <c r="F24" s="139"/>
      <c r="G24" s="21">
        <f>SUM(G7:G23)</f>
        <v>0</v>
      </c>
      <c r="H24" s="21">
        <f>SUM(H7:H23)</f>
        <v>0</v>
      </c>
      <c r="I24" s="21">
        <f>SUM(I7:I23)</f>
        <v>0</v>
      </c>
      <c r="J24" s="3"/>
      <c r="K24" s="1"/>
      <c r="L24" s="1"/>
      <c r="M24" s="1"/>
      <c r="N24" s="1"/>
    </row>
    <row r="25" spans="1:14" ht="14.4">
      <c r="A25" s="1"/>
      <c r="B25" s="1"/>
      <c r="C25" s="1"/>
      <c r="D25" s="1"/>
      <c r="E25" s="1"/>
      <c r="F25" s="1"/>
      <c r="G25" s="1"/>
      <c r="H25" s="1"/>
      <c r="I25" s="1"/>
      <c r="J25" s="1"/>
      <c r="K25" s="1"/>
      <c r="L25" s="1"/>
      <c r="M25" s="1"/>
      <c r="N25" s="1"/>
    </row>
    <row r="26" spans="1:14" ht="14.4">
      <c r="A26" s="1"/>
      <c r="B26" s="1"/>
      <c r="C26" s="1"/>
      <c r="D26" s="1"/>
      <c r="E26" s="1"/>
      <c r="F26" s="1"/>
      <c r="G26" s="1"/>
      <c r="H26" s="1"/>
      <c r="I26" s="1"/>
      <c r="J26" s="1"/>
      <c r="K26" s="1"/>
      <c r="L26" s="1"/>
      <c r="M26" s="1"/>
      <c r="N26" s="1"/>
    </row>
    <row r="27" spans="1:14" ht="14.4">
      <c r="A27" s="1"/>
      <c r="B27" s="1"/>
      <c r="C27" s="1"/>
      <c r="D27" s="1"/>
      <c r="E27" s="1"/>
      <c r="F27" s="1"/>
      <c r="G27" s="1"/>
      <c r="H27" s="1"/>
      <c r="I27" s="1"/>
      <c r="J27" s="1"/>
      <c r="K27" s="1"/>
      <c r="L27" s="1"/>
      <c r="M27" s="1"/>
      <c r="N27" s="1"/>
    </row>
    <row r="28" spans="1:14" ht="14.4">
      <c r="A28" s="1"/>
      <c r="B28" s="1"/>
      <c r="C28" s="1"/>
      <c r="D28" s="1"/>
      <c r="E28" s="1"/>
      <c r="F28" s="1"/>
      <c r="G28" s="1"/>
      <c r="H28" s="1"/>
      <c r="I28" s="1"/>
      <c r="J28" s="1"/>
      <c r="K28" s="1"/>
      <c r="L28" s="1"/>
      <c r="M28" s="1"/>
      <c r="N28" s="1"/>
    </row>
    <row r="29" spans="1:14" ht="14.4">
      <c r="A29" s="1"/>
      <c r="B29" s="1"/>
      <c r="C29" s="1"/>
      <c r="D29" s="1"/>
      <c r="E29" s="1"/>
      <c r="F29" s="1"/>
      <c r="G29" s="1"/>
      <c r="H29" s="1"/>
      <c r="I29" s="1"/>
      <c r="J29" s="1"/>
      <c r="K29" s="1"/>
      <c r="L29" s="1"/>
      <c r="M29" s="1"/>
      <c r="N29" s="1"/>
    </row>
    <row r="30" spans="1:14" ht="14.4">
      <c r="A30" s="1"/>
      <c r="B30" s="1"/>
      <c r="C30" s="1"/>
      <c r="D30" s="1"/>
      <c r="E30" s="1"/>
      <c r="F30" s="1"/>
      <c r="G30" s="1"/>
      <c r="H30" s="1"/>
      <c r="I30" s="1"/>
      <c r="J30" s="1"/>
      <c r="K30" s="1"/>
      <c r="L30" s="1"/>
      <c r="M30" s="1"/>
      <c r="N30" s="1"/>
    </row>
    <row r="31" spans="1:14" ht="14.4">
      <c r="A31" s="1"/>
      <c r="B31" s="1"/>
      <c r="C31" s="1"/>
      <c r="D31" s="1"/>
      <c r="E31" s="1"/>
      <c r="F31" s="1"/>
      <c r="G31" s="1"/>
      <c r="H31" s="1"/>
      <c r="I31" s="1"/>
      <c r="J31" s="1"/>
      <c r="K31" s="1"/>
      <c r="L31" s="1"/>
      <c r="M31" s="1"/>
      <c r="N31" s="1"/>
    </row>
    <row r="32" spans="1:14" ht="14.4">
      <c r="A32" s="1"/>
      <c r="B32" s="1"/>
      <c r="C32" s="1"/>
      <c r="D32" s="1"/>
      <c r="E32" s="1"/>
      <c r="F32" s="1"/>
      <c r="G32" s="1"/>
      <c r="H32" s="1"/>
      <c r="I32" s="1"/>
      <c r="J32" s="1"/>
      <c r="K32" s="1"/>
      <c r="L32" s="1"/>
      <c r="M32" s="1"/>
      <c r="N32" s="1"/>
    </row>
    <row r="33" spans="1:14" ht="14.4">
      <c r="A33" s="1"/>
      <c r="B33" s="1"/>
      <c r="C33" s="1"/>
      <c r="D33" s="1"/>
      <c r="E33" s="1"/>
      <c r="F33" s="1"/>
      <c r="G33" s="1"/>
      <c r="H33" s="1"/>
      <c r="I33" s="1"/>
      <c r="J33" s="1"/>
      <c r="K33" s="1"/>
      <c r="L33" s="1"/>
      <c r="M33" s="1"/>
      <c r="N33" s="1"/>
    </row>
    <row r="34" spans="1:14" ht="14.4">
      <c r="A34" s="1"/>
      <c r="B34" s="1"/>
      <c r="C34" s="1"/>
      <c r="D34" s="1"/>
      <c r="E34" s="1"/>
      <c r="F34" s="1"/>
      <c r="G34" s="1"/>
      <c r="H34" s="1"/>
      <c r="I34" s="1"/>
      <c r="J34" s="1"/>
      <c r="K34" s="1"/>
      <c r="L34" s="1"/>
      <c r="M34" s="1"/>
      <c r="N34" s="1"/>
    </row>
    <row r="35" spans="1:14" ht="14.4">
      <c r="A35" s="1"/>
      <c r="B35" s="1"/>
      <c r="C35" s="1"/>
      <c r="D35" s="1"/>
      <c r="E35" s="1"/>
      <c r="F35" s="1"/>
      <c r="G35" s="1"/>
      <c r="H35" s="1"/>
      <c r="I35" s="1"/>
      <c r="J35" s="1"/>
      <c r="K35" s="1"/>
      <c r="L35" s="1"/>
      <c r="M35" s="1"/>
      <c r="N35" s="1"/>
    </row>
    <row r="36" spans="1:14" ht="14.4">
      <c r="A36" s="1"/>
      <c r="B36" s="1"/>
      <c r="C36" s="1"/>
      <c r="D36" s="1"/>
      <c r="E36" s="1"/>
      <c r="F36" s="1"/>
      <c r="G36" s="1"/>
      <c r="H36" s="1"/>
      <c r="I36" s="1"/>
      <c r="J36" s="1"/>
      <c r="K36" s="1"/>
      <c r="L36" s="1"/>
      <c r="M36" s="1"/>
      <c r="N36" s="1"/>
    </row>
    <row r="37" spans="1:14" ht="14.4">
      <c r="A37" s="1"/>
      <c r="B37" s="1"/>
      <c r="C37" s="1"/>
      <c r="D37" s="1"/>
      <c r="E37" s="1"/>
      <c r="F37" s="1"/>
      <c r="G37" s="1"/>
      <c r="H37" s="1"/>
      <c r="I37" s="1"/>
      <c r="J37" s="1"/>
      <c r="K37" s="1"/>
      <c r="L37" s="1"/>
      <c r="M37" s="1"/>
      <c r="N37" s="1"/>
    </row>
    <row r="38" spans="1:14" ht="14.4">
      <c r="A38" s="1"/>
      <c r="B38" s="1"/>
      <c r="C38" s="1"/>
      <c r="D38" s="1"/>
      <c r="E38" s="1"/>
      <c r="F38" s="1"/>
      <c r="G38" s="1"/>
      <c r="H38" s="1"/>
      <c r="I38" s="1"/>
      <c r="J38" s="1"/>
      <c r="K38" s="1"/>
      <c r="L38" s="1"/>
      <c r="M38" s="1"/>
      <c r="N38" s="1"/>
    </row>
    <row r="39" spans="1:14" ht="14.4">
      <c r="A39" s="1"/>
      <c r="B39" s="1"/>
      <c r="C39" s="1"/>
      <c r="D39" s="1"/>
      <c r="E39" s="1"/>
      <c r="F39" s="1"/>
      <c r="G39" s="1"/>
      <c r="H39" s="1"/>
      <c r="I39" s="1"/>
      <c r="J39" s="1"/>
      <c r="K39" s="1"/>
      <c r="L39" s="1"/>
      <c r="M39" s="1"/>
      <c r="N39" s="1"/>
    </row>
    <row r="40" spans="1:14" ht="14.4">
      <c r="A40" s="1"/>
      <c r="B40" s="1"/>
      <c r="C40" s="1"/>
      <c r="D40" s="1"/>
      <c r="E40" s="1"/>
      <c r="F40" s="1"/>
      <c r="G40" s="1"/>
      <c r="H40" s="1"/>
      <c r="I40" s="1"/>
      <c r="J40" s="1"/>
      <c r="K40" s="1"/>
      <c r="L40" s="1"/>
      <c r="M40" s="1"/>
      <c r="N40" s="1"/>
    </row>
    <row r="41" spans="1:14" ht="14.4">
      <c r="A41" s="1"/>
      <c r="B41" s="1"/>
      <c r="C41" s="1"/>
      <c r="D41" s="1"/>
      <c r="E41" s="1"/>
      <c r="F41" s="1"/>
      <c r="G41" s="1"/>
      <c r="H41" s="1"/>
      <c r="I41" s="1"/>
      <c r="J41" s="1"/>
      <c r="K41" s="1"/>
      <c r="L41" s="1"/>
      <c r="M41" s="1"/>
      <c r="N41" s="1"/>
    </row>
    <row r="42" spans="1:14" ht="14.4">
      <c r="A42" s="1"/>
      <c r="B42" s="1"/>
      <c r="C42" s="1"/>
      <c r="D42" s="1"/>
      <c r="E42" s="1"/>
      <c r="F42" s="1"/>
      <c r="G42" s="1"/>
      <c r="H42" s="1"/>
      <c r="I42" s="1"/>
      <c r="J42" s="1"/>
      <c r="K42" s="1"/>
      <c r="L42" s="1"/>
      <c r="M42" s="1"/>
      <c r="N42" s="1"/>
    </row>
    <row r="43" spans="1:14" ht="14.4">
      <c r="A43" s="1"/>
      <c r="B43" s="1"/>
      <c r="C43" s="1"/>
      <c r="D43" s="1"/>
      <c r="E43" s="1"/>
      <c r="F43" s="1"/>
      <c r="G43" s="1"/>
      <c r="H43" s="1"/>
      <c r="I43" s="1"/>
      <c r="J43" s="1"/>
      <c r="K43" s="1"/>
      <c r="L43" s="1"/>
      <c r="M43" s="1"/>
      <c r="N43" s="1"/>
    </row>
    <row r="44" spans="1:14" ht="14.4">
      <c r="A44" s="1"/>
      <c r="B44" s="1"/>
      <c r="C44" s="1"/>
      <c r="D44" s="1"/>
      <c r="E44" s="1"/>
      <c r="F44" s="1"/>
      <c r="G44" s="1"/>
      <c r="H44" s="1"/>
      <c r="I44" s="1"/>
      <c r="J44" s="1"/>
      <c r="K44" s="1"/>
      <c r="L44" s="1"/>
      <c r="M44" s="1"/>
      <c r="N44" s="1"/>
    </row>
    <row r="45" spans="1:14" ht="14.4">
      <c r="A45" s="1"/>
      <c r="B45" s="1"/>
      <c r="C45" s="1"/>
      <c r="D45" s="1"/>
      <c r="E45" s="1"/>
      <c r="F45" s="1"/>
      <c r="G45" s="1"/>
      <c r="H45" s="1"/>
      <c r="I45" s="1"/>
      <c r="J45" s="1"/>
      <c r="K45" s="1"/>
      <c r="L45" s="1"/>
      <c r="M45" s="1"/>
      <c r="N45" s="1"/>
    </row>
    <row r="46" spans="1:14" ht="14.4">
      <c r="A46" s="1"/>
      <c r="B46" s="1"/>
      <c r="C46" s="1"/>
      <c r="D46" s="1"/>
      <c r="E46" s="1"/>
      <c r="F46" s="1"/>
      <c r="G46" s="1"/>
      <c r="H46" s="1"/>
      <c r="I46" s="1"/>
      <c r="J46" s="1"/>
      <c r="K46" s="1"/>
      <c r="L46" s="1"/>
      <c r="M46" s="1"/>
      <c r="N46" s="1"/>
    </row>
    <row r="47" spans="1:14" ht="14.4">
      <c r="A47" s="1"/>
      <c r="B47" s="1"/>
      <c r="C47" s="1"/>
      <c r="D47" s="1"/>
      <c r="E47" s="1"/>
      <c r="F47" s="1"/>
      <c r="G47" s="1"/>
      <c r="H47" s="1"/>
      <c r="I47" s="1"/>
      <c r="J47" s="1"/>
      <c r="K47" s="1"/>
      <c r="L47" s="1"/>
      <c r="M47" s="1"/>
      <c r="N47" s="1"/>
    </row>
    <row r="48" spans="1:14" ht="14.4">
      <c r="A48" s="1"/>
      <c r="B48" s="1"/>
      <c r="C48" s="1"/>
      <c r="D48" s="1"/>
      <c r="E48" s="1"/>
      <c r="F48" s="1"/>
      <c r="G48" s="1"/>
      <c r="H48" s="1"/>
      <c r="I48" s="1"/>
      <c r="J48" s="1"/>
      <c r="K48" s="1"/>
      <c r="L48" s="1"/>
      <c r="M48" s="1"/>
      <c r="N48" s="1"/>
    </row>
    <row r="49" spans="1:14" ht="14.4">
      <c r="A49" s="1"/>
      <c r="B49" s="1"/>
      <c r="C49" s="1"/>
      <c r="D49" s="1"/>
      <c r="E49" s="1"/>
      <c r="F49" s="1"/>
      <c r="G49" s="1"/>
      <c r="H49" s="1"/>
      <c r="I49" s="1"/>
      <c r="J49" s="1"/>
      <c r="K49" s="1"/>
      <c r="L49" s="1"/>
      <c r="M49" s="1"/>
      <c r="N49" s="1"/>
    </row>
    <row r="50" spans="1:14" ht="14.4">
      <c r="A50" s="1"/>
      <c r="B50" s="1"/>
      <c r="C50" s="1"/>
      <c r="D50" s="1"/>
      <c r="E50" s="1"/>
      <c r="F50" s="1"/>
      <c r="G50" s="1"/>
      <c r="H50" s="1"/>
      <c r="I50" s="1"/>
      <c r="J50" s="1"/>
      <c r="K50" s="1"/>
      <c r="L50" s="1"/>
      <c r="M50" s="1"/>
      <c r="N50" s="1"/>
    </row>
    <row r="51" spans="1:14" ht="14.4">
      <c r="A51" s="1"/>
      <c r="B51" s="1"/>
      <c r="C51" s="1"/>
      <c r="D51" s="1"/>
      <c r="E51" s="1"/>
      <c r="F51" s="1"/>
      <c r="G51" s="1"/>
      <c r="H51" s="1"/>
      <c r="I51" s="1"/>
      <c r="J51" s="1"/>
      <c r="K51" s="1"/>
      <c r="L51" s="1"/>
      <c r="M51" s="1"/>
      <c r="N51" s="1"/>
    </row>
    <row r="52" spans="1:14" ht="14.4">
      <c r="A52" s="1"/>
      <c r="B52" s="1"/>
      <c r="C52" s="1"/>
      <c r="D52" s="1"/>
      <c r="E52" s="1"/>
      <c r="F52" s="1"/>
      <c r="G52" s="1"/>
      <c r="H52" s="1"/>
      <c r="I52" s="1"/>
      <c r="J52" s="1"/>
      <c r="K52" s="1"/>
      <c r="L52" s="1"/>
      <c r="M52" s="1"/>
      <c r="N52" s="1"/>
    </row>
    <row r="53" spans="1:14" ht="14.4">
      <c r="A53" s="1"/>
      <c r="B53" s="1"/>
      <c r="C53" s="1"/>
      <c r="D53" s="1"/>
      <c r="E53" s="1"/>
      <c r="F53" s="1"/>
      <c r="G53" s="1"/>
      <c r="H53" s="1"/>
      <c r="I53" s="1"/>
      <c r="J53" s="1"/>
      <c r="K53" s="1"/>
      <c r="L53" s="1"/>
      <c r="M53" s="1"/>
      <c r="N53" s="1"/>
    </row>
    <row r="54" spans="1:14" ht="14.4">
      <c r="A54" s="1"/>
      <c r="B54" s="1"/>
      <c r="C54" s="1"/>
      <c r="D54" s="1"/>
      <c r="E54" s="1"/>
      <c r="F54" s="1"/>
      <c r="G54" s="1"/>
      <c r="H54" s="1"/>
      <c r="I54" s="1"/>
      <c r="J54" s="1"/>
      <c r="K54" s="1"/>
      <c r="L54" s="1"/>
      <c r="M54" s="1"/>
      <c r="N54" s="1"/>
    </row>
    <row r="55" spans="1:14" ht="14.4">
      <c r="A55" s="1"/>
      <c r="B55" s="1"/>
      <c r="C55" s="1"/>
      <c r="D55" s="1"/>
      <c r="E55" s="1"/>
      <c r="F55" s="1"/>
      <c r="G55" s="1"/>
      <c r="H55" s="1"/>
      <c r="I55" s="1"/>
      <c r="J55" s="1"/>
      <c r="K55" s="1"/>
      <c r="L55" s="1"/>
      <c r="M55" s="1"/>
      <c r="N55" s="1"/>
    </row>
    <row r="56" spans="1:14" ht="14.4">
      <c r="A56" s="1"/>
      <c r="B56" s="1"/>
      <c r="C56" s="1"/>
      <c r="D56" s="1"/>
      <c r="E56" s="1"/>
      <c r="F56" s="1"/>
      <c r="G56" s="1"/>
      <c r="H56" s="1"/>
      <c r="I56" s="1"/>
      <c r="J56" s="1"/>
      <c r="K56" s="1"/>
      <c r="L56" s="1"/>
      <c r="M56" s="1"/>
      <c r="N56" s="1"/>
    </row>
    <row r="57" spans="1:14" ht="14.4">
      <c r="A57" s="1"/>
      <c r="B57" s="1"/>
      <c r="C57" s="1"/>
      <c r="D57" s="1"/>
      <c r="E57" s="1"/>
      <c r="F57" s="1"/>
      <c r="G57" s="1"/>
      <c r="H57" s="1"/>
      <c r="I57" s="1"/>
      <c r="J57" s="1"/>
      <c r="K57" s="1"/>
      <c r="L57" s="1"/>
      <c r="M57" s="1"/>
      <c r="N57" s="1"/>
    </row>
    <row r="58" spans="1:14" ht="14.4">
      <c r="A58" s="1"/>
      <c r="B58" s="1"/>
      <c r="C58" s="1"/>
      <c r="D58" s="1"/>
      <c r="E58" s="1"/>
      <c r="F58" s="1"/>
      <c r="G58" s="1"/>
      <c r="H58" s="1"/>
      <c r="I58" s="1"/>
      <c r="J58" s="1"/>
      <c r="K58" s="1"/>
      <c r="L58" s="1"/>
      <c r="M58" s="1"/>
      <c r="N58" s="1"/>
    </row>
    <row r="59" spans="1:14" ht="14.4">
      <c r="A59" s="1"/>
      <c r="B59" s="1"/>
      <c r="C59" s="1"/>
      <c r="D59" s="1"/>
      <c r="E59" s="1"/>
      <c r="F59" s="1"/>
      <c r="G59" s="1"/>
      <c r="H59" s="1"/>
      <c r="I59" s="1"/>
      <c r="J59" s="1"/>
      <c r="K59" s="1"/>
      <c r="L59" s="1"/>
      <c r="M59" s="1"/>
      <c r="N59" s="1"/>
    </row>
    <row r="60" spans="1:14" ht="14.4">
      <c r="A60" s="1"/>
      <c r="B60" s="1"/>
      <c r="C60" s="1"/>
      <c r="D60" s="1"/>
      <c r="E60" s="1"/>
      <c r="F60" s="1"/>
      <c r="G60" s="1"/>
      <c r="H60" s="1"/>
      <c r="I60" s="1"/>
      <c r="J60" s="1"/>
      <c r="K60" s="1"/>
      <c r="L60" s="1"/>
      <c r="M60" s="1"/>
      <c r="N60" s="1"/>
    </row>
    <row r="61" spans="1:14" ht="14.4">
      <c r="A61" s="1"/>
      <c r="B61" s="1"/>
      <c r="C61" s="1"/>
      <c r="D61" s="1"/>
      <c r="E61" s="1"/>
      <c r="F61" s="1"/>
      <c r="G61" s="1"/>
      <c r="H61" s="1"/>
      <c r="I61" s="1"/>
      <c r="J61" s="1"/>
      <c r="K61" s="1"/>
      <c r="L61" s="1"/>
      <c r="M61" s="1"/>
      <c r="N61" s="1"/>
    </row>
    <row r="62" spans="1:14" ht="14.4">
      <c r="A62" s="1"/>
      <c r="B62" s="1"/>
      <c r="C62" s="1"/>
      <c r="D62" s="1"/>
      <c r="E62" s="1"/>
      <c r="F62" s="1"/>
      <c r="G62" s="1"/>
      <c r="H62" s="1"/>
      <c r="I62" s="1"/>
      <c r="J62" s="1"/>
      <c r="K62" s="1"/>
      <c r="L62" s="1"/>
      <c r="M62" s="1"/>
      <c r="N62" s="1"/>
    </row>
    <row r="63" spans="1:14" ht="14.4">
      <c r="A63" s="1"/>
      <c r="B63" s="1"/>
      <c r="C63" s="1"/>
      <c r="D63" s="1"/>
      <c r="E63" s="1"/>
      <c r="F63" s="1"/>
      <c r="G63" s="1"/>
      <c r="H63" s="1"/>
      <c r="I63" s="1"/>
      <c r="J63" s="1"/>
      <c r="K63" s="1"/>
      <c r="L63" s="1"/>
      <c r="M63" s="1"/>
      <c r="N63" s="1"/>
    </row>
    <row r="64" spans="1:14" ht="14.4">
      <c r="A64" s="1"/>
      <c r="B64" s="1"/>
      <c r="C64" s="1"/>
      <c r="D64" s="1"/>
      <c r="E64" s="1"/>
      <c r="F64" s="1"/>
      <c r="G64" s="1"/>
      <c r="H64" s="1"/>
      <c r="I64" s="1"/>
      <c r="J64" s="1"/>
      <c r="K64" s="1"/>
      <c r="L64" s="1"/>
      <c r="M64" s="1"/>
      <c r="N64" s="1"/>
    </row>
    <row r="65" spans="1:14" ht="14.4">
      <c r="A65" s="1"/>
      <c r="B65" s="1"/>
      <c r="C65" s="1"/>
      <c r="D65" s="1"/>
      <c r="E65" s="1"/>
      <c r="F65" s="1"/>
      <c r="G65" s="1"/>
      <c r="H65" s="1"/>
      <c r="I65" s="1"/>
      <c r="J65" s="1"/>
      <c r="K65" s="1"/>
      <c r="L65" s="1"/>
      <c r="M65" s="1"/>
      <c r="N65" s="1"/>
    </row>
    <row r="66" spans="1:14" ht="14.4">
      <c r="A66" s="1"/>
      <c r="B66" s="1"/>
      <c r="C66" s="1"/>
      <c r="D66" s="1"/>
      <c r="E66" s="1"/>
      <c r="F66" s="1"/>
      <c r="G66" s="1"/>
      <c r="H66" s="1"/>
      <c r="I66" s="1"/>
      <c r="J66" s="1"/>
      <c r="K66" s="1"/>
      <c r="L66" s="1"/>
      <c r="M66" s="1"/>
      <c r="N66" s="1"/>
    </row>
    <row r="67" spans="1:14" ht="14.4">
      <c r="A67" s="1"/>
      <c r="B67" s="1"/>
      <c r="C67" s="1"/>
      <c r="D67" s="1"/>
      <c r="E67" s="1"/>
      <c r="F67" s="1"/>
      <c r="G67" s="1"/>
      <c r="H67" s="1"/>
      <c r="I67" s="1"/>
      <c r="J67" s="1"/>
      <c r="K67" s="1"/>
      <c r="L67" s="1"/>
      <c r="M67" s="1"/>
      <c r="N67" s="1"/>
    </row>
    <row r="68" spans="1:14" ht="14.4">
      <c r="A68" s="1"/>
      <c r="B68" s="1"/>
      <c r="C68" s="1"/>
      <c r="D68" s="1"/>
      <c r="E68" s="1"/>
      <c r="F68" s="1"/>
      <c r="G68" s="1"/>
      <c r="H68" s="1"/>
      <c r="I68" s="1"/>
      <c r="J68" s="1"/>
      <c r="K68" s="1"/>
      <c r="L68" s="1"/>
      <c r="M68" s="1"/>
      <c r="N68" s="1"/>
    </row>
    <row r="69" spans="1:14" ht="14.4">
      <c r="A69" s="1"/>
      <c r="B69" s="1"/>
      <c r="C69" s="1"/>
      <c r="D69" s="1"/>
      <c r="E69" s="1"/>
      <c r="F69" s="1"/>
      <c r="G69" s="1"/>
      <c r="H69" s="1"/>
      <c r="I69" s="1"/>
      <c r="J69" s="1"/>
      <c r="K69" s="1"/>
      <c r="L69" s="1"/>
      <c r="M69" s="1"/>
      <c r="N69" s="1"/>
    </row>
    <row r="70" spans="1:14" ht="14.4">
      <c r="A70" s="1"/>
      <c r="B70" s="1"/>
      <c r="C70" s="1"/>
      <c r="D70" s="1"/>
      <c r="E70" s="1"/>
      <c r="F70" s="1"/>
      <c r="G70" s="1"/>
      <c r="H70" s="1"/>
      <c r="I70" s="1"/>
      <c r="J70" s="1"/>
      <c r="K70" s="1"/>
      <c r="L70" s="1"/>
      <c r="M70" s="1"/>
      <c r="N70" s="1"/>
    </row>
    <row r="71" spans="1:14" ht="14.4">
      <c r="A71" s="1"/>
      <c r="B71" s="1"/>
      <c r="C71" s="1"/>
      <c r="D71" s="1"/>
      <c r="E71" s="1"/>
      <c r="F71" s="1"/>
      <c r="G71" s="1"/>
      <c r="H71" s="1"/>
      <c r="I71" s="1"/>
      <c r="J71" s="1"/>
      <c r="K71" s="1"/>
      <c r="L71" s="1"/>
      <c r="M71" s="1"/>
      <c r="N71" s="1"/>
    </row>
    <row r="72" spans="1:14" ht="14.4">
      <c r="A72" s="1"/>
      <c r="B72" s="1"/>
      <c r="C72" s="1"/>
      <c r="D72" s="1"/>
      <c r="E72" s="1"/>
      <c r="F72" s="1"/>
      <c r="G72" s="1"/>
      <c r="H72" s="1"/>
      <c r="I72" s="1"/>
      <c r="J72" s="1"/>
      <c r="K72" s="1"/>
      <c r="L72" s="1"/>
      <c r="M72" s="1"/>
      <c r="N72" s="1"/>
    </row>
    <row r="73" spans="1:14" ht="14.4">
      <c r="A73" s="1"/>
      <c r="B73" s="1"/>
      <c r="C73" s="1"/>
      <c r="D73" s="1"/>
      <c r="E73" s="1"/>
      <c r="F73" s="1"/>
      <c r="G73" s="1"/>
      <c r="H73" s="1"/>
      <c r="I73" s="1"/>
      <c r="J73" s="1"/>
      <c r="K73" s="1"/>
      <c r="L73" s="1"/>
      <c r="M73" s="1"/>
      <c r="N73" s="1"/>
    </row>
    <row r="74" spans="1:14" ht="14.4">
      <c r="A74" s="1"/>
      <c r="B74" s="1"/>
      <c r="C74" s="1"/>
      <c r="D74" s="1"/>
      <c r="E74" s="1"/>
      <c r="F74" s="1"/>
      <c r="G74" s="1"/>
      <c r="H74" s="1"/>
      <c r="I74" s="1"/>
      <c r="J74" s="1"/>
      <c r="K74" s="1"/>
      <c r="L74" s="1"/>
      <c r="M74" s="1"/>
      <c r="N74" s="1"/>
    </row>
    <row r="75" spans="1:14" ht="14.4">
      <c r="A75" s="1"/>
      <c r="B75" s="1"/>
      <c r="C75" s="1"/>
      <c r="D75" s="1"/>
      <c r="E75" s="1"/>
      <c r="F75" s="1"/>
      <c r="G75" s="1"/>
      <c r="H75" s="1"/>
      <c r="I75" s="1"/>
      <c r="J75" s="1"/>
      <c r="K75" s="1"/>
      <c r="L75" s="1"/>
      <c r="M75" s="1"/>
      <c r="N75" s="1"/>
    </row>
    <row r="76" spans="1:14" ht="14.4">
      <c r="A76" s="1"/>
      <c r="B76" s="1"/>
      <c r="C76" s="1"/>
      <c r="D76" s="1"/>
      <c r="E76" s="1"/>
      <c r="F76" s="1"/>
      <c r="G76" s="1"/>
      <c r="H76" s="1"/>
      <c r="I76" s="1"/>
      <c r="J76" s="1"/>
      <c r="K76" s="1"/>
      <c r="L76" s="1"/>
      <c r="M76" s="1"/>
      <c r="N76" s="1"/>
    </row>
    <row r="77" spans="1:14" ht="14.4">
      <c r="A77" s="1"/>
      <c r="B77" s="1"/>
      <c r="C77" s="1"/>
      <c r="D77" s="1"/>
      <c r="E77" s="1"/>
      <c r="F77" s="1"/>
      <c r="G77" s="1"/>
      <c r="H77" s="1"/>
      <c r="I77" s="1"/>
      <c r="J77" s="1"/>
      <c r="K77" s="1"/>
      <c r="L77" s="1"/>
      <c r="M77" s="1"/>
      <c r="N77" s="1"/>
    </row>
    <row r="78" spans="1:14" ht="14.4">
      <c r="A78" s="1"/>
      <c r="B78" s="1"/>
      <c r="C78" s="1"/>
      <c r="D78" s="1"/>
      <c r="E78" s="1"/>
      <c r="F78" s="1"/>
      <c r="G78" s="1"/>
      <c r="H78" s="1"/>
      <c r="I78" s="1"/>
      <c r="J78" s="1"/>
      <c r="K78" s="1"/>
      <c r="L78" s="1"/>
      <c r="M78" s="1"/>
      <c r="N78" s="1"/>
    </row>
    <row r="79" spans="1:14" ht="14.4">
      <c r="A79" s="1"/>
      <c r="B79" s="1"/>
      <c r="C79" s="1"/>
      <c r="D79" s="1"/>
      <c r="E79" s="1"/>
      <c r="F79" s="1"/>
      <c r="G79" s="1"/>
      <c r="H79" s="1"/>
      <c r="I79" s="1"/>
      <c r="J79" s="1"/>
      <c r="K79" s="1"/>
      <c r="L79" s="1"/>
      <c r="M79" s="1"/>
      <c r="N79" s="1"/>
    </row>
    <row r="80" spans="1:14" ht="14.4">
      <c r="A80" s="1"/>
      <c r="B80" s="1"/>
      <c r="C80" s="1"/>
      <c r="D80" s="1"/>
      <c r="E80" s="1"/>
      <c r="F80" s="1"/>
      <c r="G80" s="1"/>
      <c r="H80" s="1"/>
      <c r="I80" s="1"/>
      <c r="J80" s="1"/>
      <c r="K80" s="1"/>
      <c r="L80" s="1"/>
      <c r="M80" s="1"/>
      <c r="N80" s="1"/>
    </row>
    <row r="81" spans="1:14" ht="14.4">
      <c r="A81" s="1"/>
      <c r="B81" s="1"/>
      <c r="C81" s="1"/>
      <c r="D81" s="1"/>
      <c r="E81" s="1"/>
      <c r="F81" s="1"/>
      <c r="G81" s="1"/>
      <c r="H81" s="1"/>
      <c r="I81" s="1"/>
      <c r="J81" s="1"/>
      <c r="K81" s="1"/>
      <c r="L81" s="1"/>
      <c r="M81" s="1"/>
      <c r="N81" s="1"/>
    </row>
    <row r="82" spans="1:14" ht="14.4">
      <c r="A82" s="1"/>
      <c r="B82" s="1"/>
      <c r="C82" s="1"/>
      <c r="D82" s="1"/>
      <c r="E82" s="1"/>
      <c r="F82" s="1"/>
      <c r="G82" s="1"/>
      <c r="H82" s="1"/>
      <c r="I82" s="1"/>
      <c r="J82" s="1"/>
      <c r="K82" s="1"/>
      <c r="L82" s="1"/>
      <c r="M82" s="1"/>
      <c r="N82" s="1"/>
    </row>
    <row r="83" spans="1:14" ht="14.4">
      <c r="A83" s="1"/>
      <c r="B83" s="1"/>
      <c r="C83" s="1"/>
      <c r="D83" s="1"/>
      <c r="E83" s="1"/>
      <c r="F83" s="1"/>
      <c r="G83" s="1"/>
      <c r="H83" s="1"/>
      <c r="I83" s="1"/>
      <c r="J83" s="1"/>
      <c r="K83" s="1"/>
      <c r="L83" s="1"/>
      <c r="M83" s="1"/>
      <c r="N83" s="1"/>
    </row>
    <row r="84" spans="1:14" ht="14.4">
      <c r="A84" s="1"/>
      <c r="B84" s="1"/>
      <c r="C84" s="1"/>
      <c r="D84" s="1"/>
      <c r="E84" s="1"/>
      <c r="F84" s="1"/>
      <c r="G84" s="1"/>
      <c r="H84" s="1"/>
      <c r="I84" s="1"/>
      <c r="J84" s="1"/>
      <c r="K84" s="1"/>
      <c r="L84" s="1"/>
      <c r="M84" s="1"/>
      <c r="N84" s="1"/>
    </row>
    <row r="85" spans="1:14" ht="14.4">
      <c r="A85" s="1"/>
      <c r="B85" s="1"/>
      <c r="C85" s="1"/>
      <c r="D85" s="1"/>
      <c r="E85" s="1"/>
      <c r="F85" s="1"/>
      <c r="G85" s="1"/>
      <c r="H85" s="1"/>
      <c r="I85" s="1"/>
      <c r="J85" s="1"/>
      <c r="K85" s="1"/>
      <c r="L85" s="1"/>
      <c r="M85" s="1"/>
      <c r="N85" s="1"/>
    </row>
    <row r="86" spans="1:14" ht="14.4">
      <c r="A86" s="1"/>
      <c r="B86" s="1"/>
      <c r="C86" s="1"/>
      <c r="D86" s="1"/>
      <c r="E86" s="1"/>
      <c r="F86" s="1"/>
      <c r="G86" s="1"/>
      <c r="H86" s="1"/>
      <c r="I86" s="1"/>
      <c r="J86" s="1"/>
      <c r="K86" s="1"/>
      <c r="L86" s="1"/>
      <c r="M86" s="1"/>
      <c r="N86" s="1"/>
    </row>
    <row r="87" spans="1:14" ht="14.4">
      <c r="A87" s="1"/>
      <c r="B87" s="1"/>
      <c r="C87" s="1"/>
      <c r="D87" s="1"/>
      <c r="E87" s="1"/>
      <c r="F87" s="1"/>
      <c r="G87" s="1"/>
      <c r="H87" s="1"/>
      <c r="I87" s="1"/>
      <c r="J87" s="1"/>
      <c r="K87" s="1"/>
      <c r="L87" s="1"/>
      <c r="M87" s="1"/>
      <c r="N87" s="1"/>
    </row>
    <row r="88" spans="1:14" ht="14.4">
      <c r="A88" s="1"/>
      <c r="B88" s="1"/>
      <c r="C88" s="1"/>
      <c r="D88" s="1"/>
      <c r="E88" s="1"/>
      <c r="F88" s="1"/>
      <c r="G88" s="1"/>
      <c r="H88" s="1"/>
      <c r="I88" s="1"/>
      <c r="J88" s="1"/>
      <c r="K88" s="1"/>
      <c r="L88" s="1"/>
      <c r="M88" s="1"/>
      <c r="N88" s="1"/>
    </row>
    <row r="89" spans="1:14" ht="14.4">
      <c r="A89" s="1"/>
      <c r="B89" s="1"/>
      <c r="C89" s="1"/>
      <c r="D89" s="1"/>
      <c r="E89" s="1"/>
      <c r="F89" s="1"/>
      <c r="G89" s="1"/>
      <c r="H89" s="1"/>
      <c r="I89" s="1"/>
      <c r="J89" s="1"/>
      <c r="K89" s="1"/>
      <c r="L89" s="1"/>
      <c r="M89" s="1"/>
      <c r="N89" s="1"/>
    </row>
    <row r="90" spans="1:14" ht="14.4">
      <c r="A90" s="1"/>
      <c r="B90" s="1"/>
      <c r="C90" s="1"/>
      <c r="D90" s="1"/>
      <c r="E90" s="1"/>
      <c r="F90" s="1"/>
      <c r="G90" s="1"/>
      <c r="H90" s="1"/>
      <c r="I90" s="1"/>
      <c r="J90" s="1"/>
      <c r="K90" s="1"/>
      <c r="L90" s="1"/>
      <c r="M90" s="1"/>
      <c r="N90" s="1"/>
    </row>
    <row r="91" spans="1:14" ht="14.4">
      <c r="A91" s="1"/>
      <c r="B91" s="1"/>
      <c r="C91" s="1"/>
      <c r="D91" s="1"/>
      <c r="E91" s="1"/>
      <c r="F91" s="1"/>
      <c r="G91" s="1"/>
      <c r="H91" s="1"/>
      <c r="I91" s="1"/>
      <c r="J91" s="1"/>
      <c r="K91" s="1"/>
      <c r="L91" s="1"/>
      <c r="M91" s="1"/>
      <c r="N91" s="1"/>
    </row>
    <row r="92" spans="1:14" ht="14.4">
      <c r="A92" s="1"/>
      <c r="B92" s="1"/>
      <c r="C92" s="1"/>
      <c r="D92" s="1"/>
      <c r="E92" s="1"/>
      <c r="F92" s="1"/>
      <c r="G92" s="1"/>
      <c r="H92" s="1"/>
      <c r="I92" s="1"/>
      <c r="J92" s="1"/>
      <c r="K92" s="1"/>
      <c r="L92" s="1"/>
      <c r="M92" s="1"/>
      <c r="N92" s="1"/>
    </row>
    <row r="93" spans="1:14" ht="14.4">
      <c r="A93" s="1"/>
      <c r="B93" s="1"/>
      <c r="C93" s="1"/>
      <c r="D93" s="1"/>
      <c r="E93" s="1"/>
      <c r="F93" s="1"/>
      <c r="G93" s="1"/>
      <c r="H93" s="1"/>
      <c r="I93" s="1"/>
      <c r="J93" s="1"/>
      <c r="K93" s="1"/>
      <c r="L93" s="1"/>
      <c r="M93" s="1"/>
      <c r="N93" s="1"/>
    </row>
    <row r="94" spans="1:14" ht="14.4">
      <c r="A94" s="1"/>
      <c r="B94" s="1"/>
      <c r="C94" s="1"/>
      <c r="D94" s="1"/>
      <c r="E94" s="1"/>
      <c r="F94" s="1"/>
      <c r="G94" s="1"/>
      <c r="H94" s="1"/>
      <c r="I94" s="1"/>
      <c r="J94" s="1"/>
      <c r="K94" s="1"/>
      <c r="L94" s="1"/>
      <c r="M94" s="1"/>
      <c r="N94" s="1"/>
    </row>
    <row r="95" spans="1:14" ht="14.4">
      <c r="A95" s="1"/>
      <c r="B95" s="1"/>
      <c r="C95" s="1"/>
      <c r="D95" s="1"/>
      <c r="E95" s="1"/>
      <c r="F95" s="1"/>
      <c r="G95" s="1"/>
      <c r="H95" s="1"/>
      <c r="I95" s="1"/>
      <c r="J95" s="1"/>
      <c r="K95" s="1"/>
      <c r="L95" s="1"/>
      <c r="M95" s="1"/>
      <c r="N95" s="1"/>
    </row>
    <row r="96" spans="1:14" ht="14.4">
      <c r="A96" s="1"/>
      <c r="B96" s="1"/>
      <c r="C96" s="1"/>
      <c r="D96" s="1"/>
      <c r="E96" s="1"/>
      <c r="F96" s="1"/>
      <c r="G96" s="1"/>
      <c r="H96" s="1"/>
      <c r="I96" s="1"/>
      <c r="J96" s="1"/>
      <c r="K96" s="1"/>
      <c r="L96" s="1"/>
      <c r="M96" s="1"/>
      <c r="N96" s="1"/>
    </row>
    <row r="97" spans="1:14" ht="14.4">
      <c r="A97" s="1"/>
      <c r="B97" s="1"/>
      <c r="C97" s="1"/>
      <c r="D97" s="1"/>
      <c r="E97" s="1"/>
      <c r="F97" s="1"/>
      <c r="G97" s="1"/>
      <c r="H97" s="1"/>
      <c r="I97" s="1"/>
      <c r="J97" s="1"/>
      <c r="K97" s="1"/>
      <c r="L97" s="1"/>
      <c r="M97" s="1"/>
      <c r="N97" s="1"/>
    </row>
    <row r="98" spans="1:14" ht="14.4">
      <c r="A98" s="1"/>
      <c r="B98" s="1"/>
      <c r="C98" s="1"/>
      <c r="D98" s="1"/>
      <c r="E98" s="1"/>
      <c r="F98" s="1"/>
      <c r="G98" s="1"/>
      <c r="H98" s="1"/>
      <c r="I98" s="1"/>
      <c r="J98" s="1"/>
      <c r="K98" s="1"/>
      <c r="L98" s="1"/>
      <c r="M98" s="1"/>
      <c r="N98" s="1"/>
    </row>
    <row r="99" spans="1:14" ht="14.4">
      <c r="A99" s="1"/>
      <c r="B99" s="1"/>
      <c r="C99" s="1"/>
      <c r="D99" s="1"/>
      <c r="E99" s="1"/>
      <c r="F99" s="1"/>
      <c r="G99" s="1"/>
      <c r="H99" s="1"/>
      <c r="I99" s="1"/>
      <c r="J99" s="1"/>
      <c r="K99" s="1"/>
      <c r="L99" s="1"/>
      <c r="M99" s="1"/>
      <c r="N99" s="1"/>
    </row>
    <row r="100" spans="1:14" ht="14.4">
      <c r="A100" s="1"/>
      <c r="B100" s="1"/>
      <c r="C100" s="1"/>
      <c r="D100" s="1"/>
      <c r="E100" s="1"/>
      <c r="F100" s="1"/>
      <c r="G100" s="1"/>
      <c r="H100" s="1"/>
      <c r="I100" s="1"/>
      <c r="J100" s="1"/>
      <c r="K100" s="1"/>
      <c r="L100" s="1"/>
      <c r="M100" s="1"/>
      <c r="N100" s="1"/>
    </row>
    <row r="101" spans="1:14" ht="14.4">
      <c r="A101" s="1"/>
      <c r="B101" s="1"/>
      <c r="C101" s="1"/>
      <c r="D101" s="1"/>
      <c r="E101" s="1"/>
      <c r="F101" s="1"/>
      <c r="G101" s="1"/>
      <c r="H101" s="1"/>
      <c r="I101" s="1"/>
      <c r="J101" s="1"/>
      <c r="K101" s="1"/>
      <c r="L101" s="1"/>
      <c r="M101" s="1"/>
      <c r="N101" s="1"/>
    </row>
    <row r="102" spans="1:14" ht="14.4">
      <c r="A102" s="1"/>
      <c r="B102" s="1"/>
      <c r="C102" s="1"/>
      <c r="D102" s="1"/>
      <c r="E102" s="1"/>
      <c r="F102" s="1"/>
      <c r="G102" s="1"/>
      <c r="H102" s="1"/>
      <c r="I102" s="1"/>
      <c r="J102" s="1"/>
      <c r="K102" s="1"/>
      <c r="L102" s="1"/>
      <c r="M102" s="1"/>
      <c r="N102" s="1"/>
    </row>
    <row r="103" spans="1:14" ht="14.4">
      <c r="A103" s="1"/>
      <c r="B103" s="1"/>
      <c r="C103" s="1"/>
      <c r="D103" s="1"/>
      <c r="E103" s="1"/>
      <c r="F103" s="1"/>
      <c r="G103" s="1"/>
      <c r="H103" s="1"/>
      <c r="I103" s="1"/>
      <c r="J103" s="1"/>
      <c r="K103" s="1"/>
      <c r="L103" s="1"/>
      <c r="M103" s="1"/>
      <c r="N103" s="1"/>
    </row>
    <row r="104" spans="1:14" ht="14.4">
      <c r="A104" s="1"/>
      <c r="B104" s="1"/>
      <c r="C104" s="1"/>
      <c r="D104" s="1"/>
      <c r="E104" s="1"/>
      <c r="F104" s="1"/>
      <c r="G104" s="1"/>
      <c r="H104" s="1"/>
      <c r="I104" s="1"/>
      <c r="J104" s="1"/>
      <c r="K104" s="1"/>
      <c r="L104" s="1"/>
      <c r="M104" s="1"/>
      <c r="N104" s="1"/>
    </row>
    <row r="105" spans="1:14" ht="14.4">
      <c r="A105" s="1"/>
      <c r="B105" s="1"/>
      <c r="C105" s="1"/>
      <c r="D105" s="1"/>
      <c r="E105" s="1"/>
      <c r="F105" s="1"/>
      <c r="G105" s="1"/>
      <c r="H105" s="1"/>
      <c r="I105" s="1"/>
      <c r="J105" s="1"/>
      <c r="K105" s="1"/>
      <c r="L105" s="1"/>
      <c r="M105" s="1"/>
      <c r="N105" s="1"/>
    </row>
    <row r="106" spans="1:14" ht="14.4">
      <c r="A106" s="1"/>
      <c r="B106" s="1"/>
      <c r="C106" s="1"/>
      <c r="D106" s="1"/>
      <c r="E106" s="1"/>
      <c r="F106" s="1"/>
      <c r="G106" s="1"/>
      <c r="H106" s="1"/>
      <c r="I106" s="1"/>
      <c r="J106" s="1"/>
      <c r="K106" s="1"/>
      <c r="L106" s="1"/>
      <c r="M106" s="1"/>
      <c r="N106" s="1"/>
    </row>
    <row r="107" spans="1:14" ht="14.4">
      <c r="A107" s="1"/>
      <c r="B107" s="1"/>
      <c r="C107" s="1"/>
      <c r="D107" s="1"/>
      <c r="E107" s="1"/>
      <c r="F107" s="1"/>
      <c r="G107" s="1"/>
      <c r="H107" s="1"/>
      <c r="I107" s="1"/>
      <c r="J107" s="1"/>
      <c r="K107" s="1"/>
      <c r="L107" s="1"/>
      <c r="M107" s="1"/>
      <c r="N107" s="1"/>
    </row>
    <row r="108" spans="1:14" ht="14.4">
      <c r="A108" s="1"/>
      <c r="B108" s="1"/>
      <c r="C108" s="1"/>
      <c r="D108" s="1"/>
      <c r="E108" s="1"/>
      <c r="F108" s="1"/>
      <c r="G108" s="1"/>
      <c r="H108" s="1"/>
      <c r="I108" s="1"/>
      <c r="J108" s="1"/>
      <c r="K108" s="1"/>
      <c r="L108" s="1"/>
      <c r="M108" s="1"/>
      <c r="N108" s="1"/>
    </row>
    <row r="109" spans="1:14" ht="14.4">
      <c r="A109" s="1"/>
      <c r="B109" s="1"/>
      <c r="C109" s="1"/>
      <c r="D109" s="1"/>
      <c r="E109" s="1"/>
      <c r="F109" s="1"/>
      <c r="G109" s="1"/>
      <c r="H109" s="1"/>
      <c r="I109" s="1"/>
      <c r="J109" s="1"/>
      <c r="K109" s="1"/>
      <c r="L109" s="1"/>
      <c r="M109" s="1"/>
      <c r="N109" s="1"/>
    </row>
    <row r="110" spans="1:14" ht="14.4">
      <c r="A110" s="1"/>
      <c r="B110" s="1"/>
      <c r="C110" s="1"/>
      <c r="D110" s="1"/>
      <c r="E110" s="1"/>
      <c r="F110" s="1"/>
      <c r="G110" s="1"/>
      <c r="H110" s="1"/>
      <c r="I110" s="1"/>
      <c r="J110" s="1"/>
      <c r="K110" s="1"/>
      <c r="L110" s="1"/>
      <c r="M110" s="1"/>
      <c r="N110" s="1"/>
    </row>
    <row r="111" spans="1:14" ht="14.4">
      <c r="A111" s="1"/>
      <c r="B111" s="1"/>
      <c r="C111" s="1"/>
      <c r="D111" s="1"/>
      <c r="E111" s="1"/>
      <c r="F111" s="1"/>
      <c r="G111" s="1"/>
      <c r="H111" s="1"/>
      <c r="I111" s="1"/>
      <c r="J111" s="1"/>
      <c r="K111" s="1"/>
      <c r="L111" s="1"/>
      <c r="M111" s="1"/>
      <c r="N111" s="1"/>
    </row>
    <row r="112" spans="1:14" ht="14.4">
      <c r="A112" s="1"/>
      <c r="B112" s="1"/>
      <c r="C112" s="1"/>
      <c r="D112" s="1"/>
      <c r="E112" s="1"/>
      <c r="F112" s="1"/>
      <c r="G112" s="1"/>
      <c r="H112" s="1"/>
      <c r="I112" s="1"/>
      <c r="J112" s="1"/>
      <c r="K112" s="1"/>
      <c r="L112" s="1"/>
      <c r="M112" s="1"/>
      <c r="N112" s="1"/>
    </row>
    <row r="113" spans="1:14" ht="14.4">
      <c r="A113" s="1"/>
      <c r="B113" s="1"/>
      <c r="C113" s="1"/>
      <c r="D113" s="1"/>
      <c r="E113" s="1"/>
      <c r="F113" s="1"/>
      <c r="G113" s="1"/>
      <c r="H113" s="1"/>
      <c r="I113" s="1"/>
      <c r="J113" s="1"/>
      <c r="K113" s="1"/>
      <c r="L113" s="1"/>
      <c r="M113" s="1"/>
      <c r="N113" s="1"/>
    </row>
    <row r="114" spans="1:14" ht="14.4">
      <c r="A114" s="1"/>
      <c r="B114" s="1"/>
      <c r="C114" s="1"/>
      <c r="D114" s="1"/>
      <c r="E114" s="1"/>
      <c r="F114" s="1"/>
      <c r="G114" s="1"/>
      <c r="H114" s="1"/>
      <c r="I114" s="1"/>
      <c r="J114" s="1"/>
      <c r="K114" s="1"/>
      <c r="L114" s="1"/>
      <c r="M114" s="1"/>
      <c r="N114" s="1"/>
    </row>
    <row r="115" spans="1:14" ht="14.4">
      <c r="A115" s="1"/>
      <c r="B115" s="1"/>
      <c r="C115" s="1"/>
      <c r="D115" s="1"/>
      <c r="E115" s="1"/>
      <c r="F115" s="1"/>
      <c r="G115" s="1"/>
      <c r="H115" s="1"/>
      <c r="I115" s="1"/>
      <c r="J115" s="1"/>
      <c r="K115" s="1"/>
      <c r="L115" s="1"/>
      <c r="M115" s="1"/>
      <c r="N115" s="1"/>
    </row>
    <row r="116" spans="1:14" ht="14.4">
      <c r="A116" s="1"/>
      <c r="B116" s="1"/>
      <c r="C116" s="1"/>
      <c r="D116" s="1"/>
      <c r="E116" s="1"/>
      <c r="F116" s="1"/>
      <c r="G116" s="1"/>
      <c r="H116" s="1"/>
      <c r="I116" s="1"/>
      <c r="J116" s="1"/>
      <c r="K116" s="1"/>
      <c r="L116" s="1"/>
      <c r="M116" s="1"/>
      <c r="N116" s="1"/>
    </row>
    <row r="117" spans="1:14" ht="14.4">
      <c r="A117" s="1"/>
      <c r="B117" s="1"/>
      <c r="C117" s="1"/>
      <c r="D117" s="1"/>
      <c r="E117" s="1"/>
      <c r="F117" s="1"/>
      <c r="G117" s="1"/>
      <c r="H117" s="1"/>
      <c r="I117" s="1"/>
      <c r="J117" s="1"/>
      <c r="K117" s="1"/>
      <c r="L117" s="1"/>
      <c r="M117" s="1"/>
      <c r="N117" s="1"/>
    </row>
    <row r="118" spans="1:14" ht="14.4">
      <c r="A118" s="1"/>
      <c r="B118" s="1"/>
      <c r="C118" s="1"/>
      <c r="D118" s="1"/>
      <c r="E118" s="1"/>
      <c r="F118" s="1"/>
      <c r="G118" s="1"/>
      <c r="H118" s="1"/>
      <c r="I118" s="1"/>
      <c r="J118" s="1"/>
      <c r="K118" s="1"/>
      <c r="L118" s="1"/>
      <c r="M118" s="1"/>
      <c r="N118" s="1"/>
    </row>
    <row r="119" spans="1:14" ht="14.4">
      <c r="A119" s="1"/>
      <c r="B119" s="1"/>
      <c r="C119" s="1"/>
      <c r="D119" s="1"/>
      <c r="E119" s="1"/>
      <c r="F119" s="1"/>
      <c r="G119" s="1"/>
      <c r="H119" s="1"/>
      <c r="I119" s="1"/>
      <c r="J119" s="1"/>
      <c r="K119" s="1"/>
      <c r="L119" s="1"/>
      <c r="M119" s="1"/>
      <c r="N119" s="1"/>
    </row>
    <row r="120" spans="1:14" ht="14.4">
      <c r="A120" s="1"/>
      <c r="B120" s="1"/>
      <c r="C120" s="1"/>
      <c r="D120" s="1"/>
      <c r="E120" s="1"/>
      <c r="F120" s="1"/>
      <c r="G120" s="1"/>
      <c r="H120" s="1"/>
      <c r="I120" s="1"/>
      <c r="J120" s="1"/>
      <c r="K120" s="1"/>
      <c r="L120" s="1"/>
      <c r="M120" s="1"/>
      <c r="N120" s="1"/>
    </row>
    <row r="121" spans="1:14" ht="14.4">
      <c r="A121" s="1"/>
      <c r="B121" s="1"/>
      <c r="C121" s="1"/>
      <c r="D121" s="1"/>
      <c r="E121" s="1"/>
      <c r="F121" s="1"/>
      <c r="G121" s="1"/>
      <c r="H121" s="1"/>
      <c r="I121" s="1"/>
      <c r="J121" s="1"/>
      <c r="K121" s="1"/>
      <c r="L121" s="1"/>
      <c r="M121" s="1"/>
      <c r="N121" s="1"/>
    </row>
    <row r="122" spans="1:14" ht="14.4">
      <c r="A122" s="1"/>
      <c r="B122" s="1"/>
      <c r="C122" s="1"/>
      <c r="D122" s="1"/>
      <c r="E122" s="1"/>
      <c r="F122" s="1"/>
      <c r="G122" s="1"/>
      <c r="H122" s="1"/>
      <c r="I122" s="1"/>
      <c r="J122" s="1"/>
      <c r="K122" s="1"/>
      <c r="L122" s="1"/>
      <c r="M122" s="1"/>
      <c r="N122" s="1"/>
    </row>
    <row r="123" spans="1:14" ht="14.4">
      <c r="A123" s="1"/>
      <c r="B123" s="1"/>
      <c r="C123" s="1"/>
      <c r="D123" s="1"/>
      <c r="E123" s="1"/>
      <c r="F123" s="1"/>
      <c r="G123" s="1"/>
      <c r="H123" s="1"/>
      <c r="I123" s="1"/>
      <c r="J123" s="1"/>
      <c r="K123" s="1"/>
      <c r="L123" s="1"/>
      <c r="M123" s="1"/>
      <c r="N123" s="1"/>
    </row>
    <row r="124" spans="1:14" ht="14.4">
      <c r="A124" s="1"/>
      <c r="B124" s="1"/>
      <c r="C124" s="1"/>
      <c r="D124" s="1"/>
      <c r="E124" s="1"/>
      <c r="F124" s="1"/>
      <c r="G124" s="1"/>
      <c r="H124" s="1"/>
      <c r="I124" s="1"/>
      <c r="J124" s="1"/>
      <c r="K124" s="1"/>
      <c r="L124" s="1"/>
      <c r="M124" s="1"/>
      <c r="N124" s="1"/>
    </row>
    <row r="125" spans="1:14" ht="14.4">
      <c r="A125" s="1"/>
      <c r="B125" s="1"/>
      <c r="C125" s="1"/>
      <c r="D125" s="1"/>
      <c r="E125" s="1"/>
      <c r="F125" s="1"/>
      <c r="G125" s="1"/>
      <c r="H125" s="1"/>
      <c r="I125" s="1"/>
      <c r="J125" s="1"/>
      <c r="K125" s="1"/>
      <c r="L125" s="1"/>
      <c r="M125" s="1"/>
      <c r="N125" s="1"/>
    </row>
    <row r="126" spans="1:14" ht="14.4">
      <c r="A126" s="1"/>
      <c r="B126" s="1"/>
      <c r="C126" s="1"/>
      <c r="D126" s="1"/>
      <c r="E126" s="1"/>
      <c r="F126" s="1"/>
      <c r="G126" s="1"/>
      <c r="H126" s="1"/>
      <c r="I126" s="1"/>
      <c r="J126" s="1"/>
      <c r="K126" s="1"/>
      <c r="L126" s="1"/>
      <c r="M126" s="1"/>
      <c r="N126" s="1"/>
    </row>
    <row r="127" spans="1:14" ht="14.4">
      <c r="A127" s="1"/>
      <c r="B127" s="1"/>
      <c r="C127" s="1"/>
      <c r="D127" s="1"/>
      <c r="E127" s="1"/>
      <c r="F127" s="1"/>
      <c r="G127" s="1"/>
      <c r="H127" s="1"/>
      <c r="I127" s="1"/>
      <c r="J127" s="1"/>
      <c r="K127" s="1"/>
      <c r="L127" s="1"/>
      <c r="M127" s="1"/>
      <c r="N127" s="1"/>
    </row>
    <row r="128" spans="1:14" ht="14.4">
      <c r="A128" s="1"/>
      <c r="B128" s="1"/>
      <c r="C128" s="1"/>
      <c r="D128" s="1"/>
      <c r="E128" s="1"/>
      <c r="F128" s="1"/>
      <c r="G128" s="1"/>
      <c r="H128" s="1"/>
      <c r="I128" s="1"/>
      <c r="J128" s="1"/>
      <c r="K128" s="1"/>
      <c r="L128" s="1"/>
      <c r="M128" s="1"/>
      <c r="N128" s="1"/>
    </row>
    <row r="129" spans="1:14" ht="14.4">
      <c r="A129" s="1"/>
      <c r="B129" s="1"/>
      <c r="C129" s="1"/>
      <c r="D129" s="1"/>
      <c r="E129" s="1"/>
      <c r="F129" s="1"/>
      <c r="G129" s="1"/>
      <c r="H129" s="1"/>
      <c r="I129" s="1"/>
      <c r="J129" s="1"/>
      <c r="K129" s="1"/>
      <c r="L129" s="1"/>
      <c r="M129" s="1"/>
      <c r="N129" s="1"/>
    </row>
    <row r="130" spans="1:14" ht="14.4">
      <c r="A130" s="1"/>
      <c r="B130" s="1"/>
      <c r="C130" s="1"/>
      <c r="D130" s="1"/>
      <c r="E130" s="1"/>
      <c r="F130" s="1"/>
      <c r="G130" s="1"/>
      <c r="H130" s="1"/>
      <c r="I130" s="1"/>
      <c r="J130" s="1"/>
      <c r="K130" s="1"/>
      <c r="L130" s="1"/>
      <c r="M130" s="1"/>
      <c r="N130" s="1"/>
    </row>
    <row r="131" spans="1:14" ht="14.4">
      <c r="A131" s="1"/>
      <c r="B131" s="1"/>
      <c r="C131" s="1"/>
      <c r="D131" s="1"/>
      <c r="E131" s="1"/>
      <c r="F131" s="1"/>
      <c r="G131" s="1"/>
      <c r="H131" s="1"/>
      <c r="I131" s="1"/>
      <c r="J131" s="1"/>
      <c r="K131" s="1"/>
      <c r="L131" s="1"/>
      <c r="M131" s="1"/>
      <c r="N131" s="1"/>
    </row>
    <row r="132" spans="1:14" ht="14.4">
      <c r="A132" s="1"/>
      <c r="B132" s="1"/>
      <c r="C132" s="1"/>
      <c r="D132" s="1"/>
      <c r="E132" s="1"/>
      <c r="F132" s="1"/>
      <c r="G132" s="1"/>
      <c r="H132" s="1"/>
      <c r="I132" s="1"/>
      <c r="J132" s="1"/>
      <c r="K132" s="1"/>
      <c r="L132" s="1"/>
      <c r="M132" s="1"/>
      <c r="N132" s="1"/>
    </row>
    <row r="133" spans="1:14" ht="14.4">
      <c r="A133" s="1"/>
      <c r="B133" s="1"/>
      <c r="C133" s="1"/>
      <c r="D133" s="1"/>
      <c r="E133" s="1"/>
      <c r="F133" s="1"/>
      <c r="G133" s="1"/>
      <c r="H133" s="1"/>
      <c r="I133" s="1"/>
      <c r="J133" s="1"/>
      <c r="K133" s="1"/>
      <c r="L133" s="1"/>
      <c r="M133" s="1"/>
      <c r="N133" s="1"/>
    </row>
    <row r="134" spans="1:14" ht="14.4">
      <c r="A134" s="1"/>
      <c r="B134" s="1"/>
      <c r="C134" s="1"/>
      <c r="D134" s="1"/>
      <c r="E134" s="1"/>
      <c r="F134" s="1"/>
      <c r="G134" s="1"/>
      <c r="H134" s="1"/>
      <c r="I134" s="1"/>
      <c r="J134" s="1"/>
      <c r="K134" s="1"/>
      <c r="L134" s="1"/>
      <c r="M134" s="1"/>
      <c r="N134" s="1"/>
    </row>
    <row r="135" spans="1:14" ht="14.4">
      <c r="A135" s="1"/>
      <c r="B135" s="1"/>
      <c r="C135" s="1"/>
      <c r="D135" s="1"/>
      <c r="E135" s="1"/>
      <c r="F135" s="1"/>
      <c r="G135" s="1"/>
      <c r="H135" s="1"/>
      <c r="I135" s="1"/>
      <c r="J135" s="1"/>
      <c r="K135" s="1"/>
      <c r="L135" s="1"/>
      <c r="M135" s="1"/>
      <c r="N135" s="1"/>
    </row>
    <row r="136" spans="1:14" ht="14.4">
      <c r="A136" s="1"/>
      <c r="B136" s="1"/>
      <c r="C136" s="1"/>
      <c r="D136" s="1"/>
      <c r="E136" s="1"/>
      <c r="F136" s="1"/>
      <c r="G136" s="1"/>
      <c r="H136" s="1"/>
      <c r="I136" s="1"/>
      <c r="J136" s="1"/>
      <c r="K136" s="1"/>
      <c r="L136" s="1"/>
      <c r="M136" s="1"/>
      <c r="N136" s="1"/>
    </row>
    <row r="137" spans="1:14" ht="14.4">
      <c r="A137" s="1"/>
      <c r="B137" s="1"/>
      <c r="C137" s="1"/>
      <c r="D137" s="1"/>
      <c r="E137" s="1"/>
      <c r="F137" s="1"/>
      <c r="G137" s="1"/>
      <c r="H137" s="1"/>
      <c r="I137" s="1"/>
      <c r="J137" s="1"/>
      <c r="K137" s="1"/>
      <c r="L137" s="1"/>
      <c r="M137" s="1"/>
      <c r="N137" s="1"/>
    </row>
    <row r="138" spans="1:14" ht="14.4">
      <c r="A138" s="1"/>
      <c r="B138" s="1"/>
      <c r="C138" s="1"/>
      <c r="D138" s="1"/>
      <c r="E138" s="1"/>
      <c r="F138" s="1"/>
      <c r="G138" s="1"/>
      <c r="H138" s="1"/>
      <c r="I138" s="1"/>
      <c r="J138" s="1"/>
      <c r="K138" s="1"/>
      <c r="L138" s="1"/>
      <c r="M138" s="1"/>
      <c r="N138" s="1"/>
    </row>
    <row r="139" spans="1:14" ht="14.4">
      <c r="A139" s="1"/>
      <c r="B139" s="1"/>
      <c r="C139" s="1"/>
      <c r="D139" s="1"/>
      <c r="E139" s="1"/>
      <c r="F139" s="1"/>
      <c r="G139" s="1"/>
      <c r="H139" s="1"/>
      <c r="I139" s="1"/>
      <c r="J139" s="1"/>
      <c r="K139" s="1"/>
      <c r="L139" s="1"/>
      <c r="M139" s="1"/>
      <c r="N139" s="1"/>
    </row>
    <row r="140" spans="1:14" ht="14.4">
      <c r="A140" s="1"/>
      <c r="B140" s="1"/>
      <c r="C140" s="1"/>
      <c r="D140" s="1"/>
      <c r="E140" s="1"/>
      <c r="F140" s="1"/>
      <c r="G140" s="1"/>
      <c r="H140" s="1"/>
      <c r="I140" s="1"/>
      <c r="J140" s="1"/>
      <c r="K140" s="1"/>
      <c r="L140" s="1"/>
      <c r="M140" s="1"/>
      <c r="N140" s="1"/>
    </row>
    <row r="141" spans="1:14" ht="14.4">
      <c r="A141" s="1"/>
      <c r="B141" s="1"/>
      <c r="C141" s="1"/>
      <c r="D141" s="1"/>
      <c r="E141" s="1"/>
      <c r="F141" s="1"/>
      <c r="G141" s="1"/>
      <c r="H141" s="1"/>
      <c r="I141" s="1"/>
      <c r="J141" s="1"/>
      <c r="K141" s="1"/>
      <c r="L141" s="1"/>
      <c r="M141" s="1"/>
      <c r="N141" s="1"/>
    </row>
    <row r="142" spans="1:14" ht="14.4">
      <c r="A142" s="1"/>
      <c r="B142" s="1"/>
      <c r="C142" s="1"/>
      <c r="D142" s="1"/>
      <c r="E142" s="1"/>
      <c r="F142" s="1"/>
      <c r="G142" s="1"/>
      <c r="H142" s="1"/>
      <c r="I142" s="1"/>
      <c r="J142" s="1"/>
      <c r="K142" s="1"/>
      <c r="L142" s="1"/>
      <c r="M142" s="1"/>
      <c r="N142" s="1"/>
    </row>
    <row r="143" spans="1:14" ht="14.4">
      <c r="A143" s="1"/>
      <c r="B143" s="1"/>
      <c r="C143" s="1"/>
      <c r="D143" s="1"/>
      <c r="E143" s="1"/>
      <c r="F143" s="1"/>
      <c r="G143" s="1"/>
      <c r="H143" s="1"/>
      <c r="I143" s="1"/>
      <c r="J143" s="1"/>
      <c r="K143" s="1"/>
      <c r="L143" s="1"/>
      <c r="M143" s="1"/>
      <c r="N143" s="1"/>
    </row>
    <row r="144" spans="1:14" ht="14.4">
      <c r="A144" s="1"/>
      <c r="B144" s="1"/>
      <c r="C144" s="1"/>
      <c r="D144" s="1"/>
      <c r="E144" s="1"/>
      <c r="F144" s="1"/>
      <c r="G144" s="1"/>
      <c r="H144" s="1"/>
      <c r="I144" s="1"/>
      <c r="J144" s="1"/>
      <c r="K144" s="1"/>
      <c r="L144" s="1"/>
      <c r="M144" s="1"/>
      <c r="N144" s="1"/>
    </row>
    <row r="145" spans="1:14" ht="14.4">
      <c r="A145" s="1"/>
      <c r="B145" s="1"/>
      <c r="C145" s="1"/>
      <c r="D145" s="1"/>
      <c r="E145" s="1"/>
      <c r="F145" s="1"/>
      <c r="G145" s="1"/>
      <c r="H145" s="1"/>
      <c r="I145" s="1"/>
      <c r="J145" s="1"/>
      <c r="K145" s="1"/>
      <c r="L145" s="1"/>
      <c r="M145" s="1"/>
      <c r="N145" s="1"/>
    </row>
    <row r="146" spans="1:14" ht="14.4">
      <c r="A146" s="1"/>
      <c r="B146" s="1"/>
      <c r="C146" s="1"/>
      <c r="D146" s="1"/>
      <c r="E146" s="1"/>
      <c r="F146" s="1"/>
      <c r="G146" s="1"/>
      <c r="H146" s="1"/>
      <c r="I146" s="1"/>
      <c r="J146" s="1"/>
      <c r="K146" s="1"/>
      <c r="L146" s="1"/>
      <c r="M146" s="1"/>
      <c r="N146" s="1"/>
    </row>
    <row r="147" spans="1:14" ht="14.4">
      <c r="A147" s="1"/>
      <c r="B147" s="1"/>
      <c r="C147" s="1"/>
      <c r="D147" s="1"/>
      <c r="E147" s="1"/>
      <c r="F147" s="1"/>
      <c r="G147" s="1"/>
      <c r="H147" s="1"/>
      <c r="I147" s="1"/>
      <c r="J147" s="1"/>
      <c r="K147" s="1"/>
      <c r="L147" s="1"/>
      <c r="M147" s="1"/>
      <c r="N147" s="1"/>
    </row>
    <row r="148" spans="1:14" ht="14.4">
      <c r="A148" s="1"/>
      <c r="B148" s="1"/>
      <c r="C148" s="1"/>
      <c r="D148" s="1"/>
      <c r="E148" s="1"/>
      <c r="F148" s="1"/>
      <c r="G148" s="1"/>
      <c r="H148" s="1"/>
      <c r="I148" s="1"/>
      <c r="J148" s="1"/>
      <c r="K148" s="1"/>
      <c r="L148" s="1"/>
      <c r="M148" s="1"/>
      <c r="N148" s="1"/>
    </row>
    <row r="149" spans="1:14" ht="14.4">
      <c r="A149" s="1"/>
      <c r="B149" s="1"/>
      <c r="C149" s="1"/>
      <c r="D149" s="1"/>
      <c r="E149" s="1"/>
      <c r="F149" s="1"/>
      <c r="G149" s="1"/>
      <c r="H149" s="1"/>
      <c r="I149" s="1"/>
      <c r="J149" s="1"/>
      <c r="K149" s="1"/>
      <c r="L149" s="1"/>
      <c r="M149" s="1"/>
      <c r="N149" s="1"/>
    </row>
    <row r="150" spans="1:14" ht="14.4">
      <c r="A150" s="1"/>
      <c r="B150" s="1"/>
      <c r="C150" s="1"/>
      <c r="D150" s="1"/>
      <c r="E150" s="1"/>
      <c r="F150" s="1"/>
      <c r="G150" s="1"/>
      <c r="H150" s="1"/>
      <c r="I150" s="1"/>
      <c r="J150" s="1"/>
      <c r="K150" s="1"/>
      <c r="L150" s="1"/>
      <c r="M150" s="1"/>
      <c r="N150" s="1"/>
    </row>
    <row r="151" spans="1:14" ht="14.4">
      <c r="A151" s="1"/>
      <c r="B151" s="1"/>
      <c r="C151" s="1"/>
      <c r="D151" s="1"/>
      <c r="E151" s="1"/>
      <c r="F151" s="1"/>
      <c r="G151" s="1"/>
      <c r="H151" s="1"/>
      <c r="I151" s="1"/>
      <c r="J151" s="1"/>
      <c r="K151" s="1"/>
      <c r="L151" s="1"/>
      <c r="M151" s="1"/>
      <c r="N151" s="1"/>
    </row>
    <row r="152" spans="1:14" ht="14.4">
      <c r="A152" s="1"/>
      <c r="B152" s="1"/>
      <c r="C152" s="1"/>
      <c r="D152" s="1"/>
      <c r="E152" s="1"/>
      <c r="F152" s="1"/>
      <c r="G152" s="1"/>
      <c r="H152" s="1"/>
      <c r="I152" s="1"/>
      <c r="J152" s="1"/>
      <c r="K152" s="1"/>
      <c r="L152" s="1"/>
      <c r="M152" s="1"/>
      <c r="N152" s="1"/>
    </row>
    <row r="153" spans="1:14" ht="14.4">
      <c r="A153" s="1"/>
      <c r="B153" s="1"/>
      <c r="C153" s="1"/>
      <c r="D153" s="1"/>
      <c r="E153" s="1"/>
      <c r="F153" s="1"/>
      <c r="G153" s="1"/>
      <c r="H153" s="1"/>
      <c r="I153" s="1"/>
      <c r="J153" s="1"/>
      <c r="K153" s="1"/>
      <c r="L153" s="1"/>
      <c r="M153" s="1"/>
      <c r="N153" s="1"/>
    </row>
    <row r="154" spans="1:14" ht="14.4">
      <c r="A154" s="1"/>
      <c r="B154" s="1"/>
      <c r="C154" s="1"/>
      <c r="D154" s="1"/>
      <c r="E154" s="1"/>
      <c r="F154" s="1"/>
      <c r="G154" s="1"/>
      <c r="H154" s="1"/>
      <c r="I154" s="1"/>
      <c r="J154" s="1"/>
      <c r="K154" s="1"/>
      <c r="L154" s="1"/>
      <c r="M154" s="1"/>
      <c r="N154" s="1"/>
    </row>
    <row r="155" spans="1:14" ht="14.4">
      <c r="A155" s="1"/>
      <c r="B155" s="1"/>
      <c r="C155" s="1"/>
      <c r="D155" s="1"/>
      <c r="E155" s="1"/>
      <c r="F155" s="1"/>
      <c r="G155" s="1"/>
      <c r="H155" s="1"/>
      <c r="I155" s="1"/>
      <c r="J155" s="1"/>
      <c r="K155" s="1"/>
      <c r="L155" s="1"/>
      <c r="M155" s="1"/>
      <c r="N155" s="1"/>
    </row>
    <row r="156" spans="1:14" ht="14.4">
      <c r="A156" s="1"/>
      <c r="B156" s="1"/>
      <c r="C156" s="1"/>
      <c r="D156" s="1"/>
      <c r="E156" s="1"/>
      <c r="F156" s="1"/>
      <c r="G156" s="1"/>
      <c r="H156" s="1"/>
      <c r="I156" s="1"/>
      <c r="J156" s="1"/>
      <c r="K156" s="1"/>
      <c r="L156" s="1"/>
      <c r="M156" s="1"/>
      <c r="N156" s="1"/>
    </row>
    <row r="157" spans="1:14" ht="14.4">
      <c r="A157" s="1"/>
      <c r="B157" s="1"/>
      <c r="C157" s="1"/>
      <c r="D157" s="1"/>
      <c r="E157" s="1"/>
      <c r="F157" s="1"/>
      <c r="G157" s="1"/>
      <c r="H157" s="1"/>
      <c r="I157" s="1"/>
      <c r="J157" s="1"/>
      <c r="K157" s="1"/>
      <c r="L157" s="1"/>
      <c r="M157" s="1"/>
      <c r="N157" s="1"/>
    </row>
    <row r="158" spans="1:14" ht="14.4">
      <c r="A158" s="1"/>
      <c r="B158" s="1"/>
      <c r="C158" s="1"/>
      <c r="D158" s="1"/>
      <c r="E158" s="1"/>
      <c r="F158" s="1"/>
      <c r="G158" s="1"/>
      <c r="H158" s="1"/>
      <c r="I158" s="1"/>
      <c r="J158" s="1"/>
      <c r="K158" s="1"/>
      <c r="L158" s="1"/>
      <c r="M158" s="1"/>
      <c r="N158" s="1"/>
    </row>
    <row r="159" spans="1:14" ht="14.4">
      <c r="A159" s="1"/>
      <c r="B159" s="1"/>
      <c r="C159" s="1"/>
      <c r="D159" s="1"/>
      <c r="E159" s="1"/>
      <c r="F159" s="1"/>
      <c r="G159" s="1"/>
      <c r="H159" s="1"/>
      <c r="I159" s="1"/>
      <c r="J159" s="1"/>
      <c r="K159" s="1"/>
      <c r="L159" s="1"/>
      <c r="M159" s="1"/>
      <c r="N159" s="1"/>
    </row>
    <row r="160" spans="1:14" ht="14.4">
      <c r="A160" s="1"/>
      <c r="B160" s="1"/>
      <c r="C160" s="1"/>
      <c r="D160" s="1"/>
      <c r="E160" s="1"/>
      <c r="F160" s="1"/>
      <c r="G160" s="1"/>
      <c r="H160" s="1"/>
      <c r="I160" s="1"/>
      <c r="J160" s="1"/>
      <c r="K160" s="1"/>
      <c r="L160" s="1"/>
      <c r="M160" s="1"/>
      <c r="N160" s="1"/>
    </row>
    <row r="161" spans="1:14" ht="14.4">
      <c r="A161" s="1"/>
      <c r="B161" s="1"/>
      <c r="C161" s="1"/>
      <c r="D161" s="1"/>
      <c r="E161" s="1"/>
      <c r="F161" s="1"/>
      <c r="G161" s="1"/>
      <c r="H161" s="1"/>
      <c r="I161" s="1"/>
      <c r="J161" s="1"/>
      <c r="K161" s="1"/>
      <c r="L161" s="1"/>
      <c r="M161" s="1"/>
      <c r="N161" s="1"/>
    </row>
    <row r="162" spans="1:14" ht="14.4">
      <c r="A162" s="1"/>
      <c r="B162" s="1"/>
      <c r="C162" s="1"/>
      <c r="D162" s="1"/>
      <c r="E162" s="1"/>
      <c r="F162" s="1"/>
      <c r="G162" s="1"/>
      <c r="H162" s="1"/>
      <c r="I162" s="1"/>
      <c r="J162" s="1"/>
      <c r="K162" s="1"/>
      <c r="L162" s="1"/>
      <c r="M162" s="1"/>
      <c r="N162" s="1"/>
    </row>
    <row r="163" spans="1:14" ht="14.4">
      <c r="A163" s="1"/>
      <c r="B163" s="1"/>
      <c r="C163" s="1"/>
      <c r="D163" s="1"/>
      <c r="E163" s="1"/>
      <c r="F163" s="1"/>
      <c r="G163" s="1"/>
      <c r="H163" s="1"/>
      <c r="I163" s="1"/>
      <c r="J163" s="1"/>
      <c r="K163" s="1"/>
      <c r="L163" s="1"/>
      <c r="M163" s="1"/>
      <c r="N163" s="1"/>
    </row>
    <row r="164" spans="1:14" ht="14.4">
      <c r="A164" s="1"/>
      <c r="B164" s="1"/>
      <c r="C164" s="1"/>
      <c r="D164" s="1"/>
      <c r="E164" s="1"/>
      <c r="F164" s="1"/>
      <c r="G164" s="1"/>
      <c r="H164" s="1"/>
      <c r="I164" s="1"/>
      <c r="J164" s="1"/>
      <c r="K164" s="1"/>
      <c r="L164" s="1"/>
      <c r="M164" s="1"/>
      <c r="N164" s="1"/>
    </row>
    <row r="165" spans="1:14" ht="14.4">
      <c r="A165" s="1"/>
      <c r="B165" s="1"/>
      <c r="C165" s="1"/>
      <c r="D165" s="1"/>
      <c r="E165" s="1"/>
      <c r="F165" s="1"/>
      <c r="G165" s="1"/>
      <c r="H165" s="1"/>
      <c r="I165" s="1"/>
      <c r="J165" s="1"/>
      <c r="K165" s="1"/>
      <c r="L165" s="1"/>
      <c r="M165" s="1"/>
      <c r="N165" s="1"/>
    </row>
    <row r="166" spans="1:14" ht="14.4">
      <c r="A166" s="1"/>
      <c r="B166" s="1"/>
      <c r="C166" s="1"/>
      <c r="D166" s="1"/>
      <c r="E166" s="1"/>
      <c r="F166" s="1"/>
      <c r="G166" s="1"/>
      <c r="H166" s="1"/>
      <c r="I166" s="1"/>
      <c r="J166" s="1"/>
      <c r="K166" s="1"/>
      <c r="L166" s="1"/>
      <c r="M166" s="1"/>
      <c r="N166" s="1"/>
    </row>
    <row r="167" spans="1:14" ht="14.4">
      <c r="A167" s="1"/>
      <c r="B167" s="1"/>
      <c r="C167" s="1"/>
      <c r="D167" s="1"/>
      <c r="E167" s="1"/>
      <c r="F167" s="1"/>
      <c r="G167" s="1"/>
      <c r="H167" s="1"/>
      <c r="I167" s="1"/>
      <c r="J167" s="1"/>
      <c r="K167" s="1"/>
      <c r="L167" s="1"/>
      <c r="M167" s="1"/>
      <c r="N167" s="1"/>
    </row>
    <row r="168" spans="1:14" ht="14.4">
      <c r="A168" s="1"/>
      <c r="B168" s="1"/>
      <c r="C168" s="1"/>
      <c r="D168" s="1"/>
      <c r="E168" s="1"/>
      <c r="F168" s="1"/>
      <c r="G168" s="1"/>
      <c r="H168" s="1"/>
      <c r="I168" s="1"/>
      <c r="J168" s="1"/>
      <c r="K168" s="1"/>
      <c r="L168" s="1"/>
      <c r="M168" s="1"/>
      <c r="N168" s="1"/>
    </row>
    <row r="169" spans="1:14" ht="14.4">
      <c r="A169" s="1"/>
      <c r="B169" s="1"/>
      <c r="C169" s="1"/>
      <c r="D169" s="1"/>
      <c r="E169" s="1"/>
      <c r="F169" s="1"/>
      <c r="G169" s="1"/>
      <c r="H169" s="1"/>
      <c r="I169" s="1"/>
      <c r="J169" s="1"/>
      <c r="K169" s="1"/>
      <c r="L169" s="1"/>
      <c r="M169" s="1"/>
      <c r="N169" s="1"/>
    </row>
    <row r="170" spans="1:14" ht="14.4">
      <c r="A170" s="1"/>
      <c r="B170" s="1"/>
      <c r="C170" s="1"/>
      <c r="D170" s="1"/>
      <c r="E170" s="1"/>
      <c r="F170" s="1"/>
      <c r="G170" s="1"/>
      <c r="H170" s="1"/>
      <c r="I170" s="1"/>
      <c r="J170" s="1"/>
      <c r="K170" s="1"/>
      <c r="L170" s="1"/>
      <c r="M170" s="1"/>
      <c r="N170" s="1"/>
    </row>
    <row r="171" spans="1:14" ht="14.4">
      <c r="A171" s="1"/>
      <c r="B171" s="1"/>
      <c r="C171" s="1"/>
      <c r="D171" s="1"/>
      <c r="E171" s="1"/>
      <c r="F171" s="1"/>
      <c r="G171" s="1"/>
      <c r="H171" s="1"/>
      <c r="I171" s="1"/>
      <c r="J171" s="1"/>
      <c r="K171" s="1"/>
      <c r="L171" s="1"/>
      <c r="M171" s="1"/>
      <c r="N171" s="1"/>
    </row>
    <row r="172" spans="1:14" ht="14.4">
      <c r="A172" s="1"/>
      <c r="B172" s="1"/>
      <c r="C172" s="1"/>
      <c r="D172" s="1"/>
      <c r="E172" s="1"/>
      <c r="F172" s="1"/>
      <c r="G172" s="1"/>
      <c r="H172" s="1"/>
      <c r="I172" s="1"/>
      <c r="J172" s="1"/>
      <c r="K172" s="1"/>
      <c r="L172" s="1"/>
      <c r="M172" s="1"/>
      <c r="N172" s="1"/>
    </row>
    <row r="173" spans="1:14" ht="14.4">
      <c r="A173" s="1"/>
      <c r="B173" s="1"/>
      <c r="C173" s="1"/>
      <c r="D173" s="1"/>
      <c r="E173" s="1"/>
      <c r="F173" s="1"/>
      <c r="G173" s="1"/>
      <c r="H173" s="1"/>
      <c r="I173" s="1"/>
      <c r="J173" s="1"/>
      <c r="K173" s="1"/>
      <c r="L173" s="1"/>
      <c r="M173" s="1"/>
      <c r="N173" s="1"/>
    </row>
    <row r="174" spans="1:14" ht="14.4">
      <c r="A174" s="1"/>
      <c r="B174" s="1"/>
      <c r="C174" s="1"/>
      <c r="D174" s="1"/>
      <c r="E174" s="1"/>
      <c r="F174" s="1"/>
      <c r="G174" s="1"/>
      <c r="H174" s="1"/>
      <c r="I174" s="1"/>
      <c r="J174" s="1"/>
      <c r="K174" s="1"/>
      <c r="L174" s="1"/>
      <c r="M174" s="1"/>
      <c r="N174" s="1"/>
    </row>
    <row r="175" spans="1:14" ht="14.4">
      <c r="A175" s="1"/>
      <c r="B175" s="1"/>
      <c r="C175" s="1"/>
      <c r="D175" s="1"/>
      <c r="E175" s="1"/>
      <c r="F175" s="1"/>
      <c r="G175" s="1"/>
      <c r="H175" s="1"/>
      <c r="I175" s="1"/>
      <c r="J175" s="1"/>
      <c r="K175" s="1"/>
      <c r="L175" s="1"/>
      <c r="M175" s="1"/>
      <c r="N175" s="1"/>
    </row>
    <row r="176" spans="1:14" ht="14.4">
      <c r="A176" s="1"/>
      <c r="B176" s="1"/>
      <c r="C176" s="1"/>
      <c r="D176" s="1"/>
      <c r="E176" s="1"/>
      <c r="F176" s="1"/>
      <c r="G176" s="1"/>
      <c r="H176" s="1"/>
      <c r="I176" s="1"/>
      <c r="J176" s="1"/>
      <c r="K176" s="1"/>
      <c r="L176" s="1"/>
      <c r="M176" s="1"/>
      <c r="N176" s="1"/>
    </row>
    <row r="177" spans="1:14" ht="14.4">
      <c r="A177" s="1"/>
      <c r="B177" s="1"/>
      <c r="C177" s="1"/>
      <c r="D177" s="1"/>
      <c r="E177" s="1"/>
      <c r="F177" s="1"/>
      <c r="G177" s="1"/>
      <c r="H177" s="1"/>
      <c r="I177" s="1"/>
      <c r="J177" s="1"/>
      <c r="K177" s="1"/>
      <c r="L177" s="1"/>
      <c r="M177" s="1"/>
      <c r="N177" s="1"/>
    </row>
    <row r="178" spans="1:14" ht="14.4">
      <c r="A178" s="1"/>
      <c r="B178" s="1"/>
      <c r="C178" s="1"/>
      <c r="D178" s="1"/>
      <c r="E178" s="1"/>
      <c r="F178" s="1"/>
      <c r="G178" s="1"/>
      <c r="H178" s="1"/>
      <c r="I178" s="1"/>
      <c r="J178" s="1"/>
      <c r="K178" s="1"/>
      <c r="L178" s="1"/>
      <c r="M178" s="1"/>
      <c r="N178" s="1"/>
    </row>
    <row r="179" spans="1:14" ht="14.4">
      <c r="A179" s="1"/>
      <c r="B179" s="1"/>
      <c r="C179" s="1"/>
      <c r="D179" s="1"/>
      <c r="E179" s="1"/>
      <c r="F179" s="1"/>
      <c r="G179" s="1"/>
      <c r="H179" s="1"/>
      <c r="I179" s="1"/>
      <c r="J179" s="1"/>
      <c r="K179" s="1"/>
      <c r="L179" s="1"/>
      <c r="M179" s="1"/>
      <c r="N179" s="1"/>
    </row>
    <row r="180" spans="1:14" ht="14.4">
      <c r="A180" s="1"/>
      <c r="B180" s="1"/>
      <c r="C180" s="1"/>
      <c r="D180" s="1"/>
      <c r="E180" s="1"/>
      <c r="F180" s="1"/>
      <c r="G180" s="1"/>
      <c r="H180" s="1"/>
      <c r="I180" s="1"/>
      <c r="J180" s="1"/>
      <c r="K180" s="1"/>
      <c r="L180" s="1"/>
      <c r="M180" s="1"/>
      <c r="N180" s="1"/>
    </row>
    <row r="181" spans="1:14" ht="14.4">
      <c r="A181" s="1"/>
      <c r="B181" s="1"/>
      <c r="C181" s="1"/>
      <c r="D181" s="1"/>
      <c r="E181" s="1"/>
      <c r="F181" s="1"/>
      <c r="G181" s="1"/>
      <c r="H181" s="1"/>
      <c r="I181" s="1"/>
      <c r="J181" s="1"/>
      <c r="K181" s="1"/>
      <c r="L181" s="1"/>
      <c r="M181" s="1"/>
      <c r="N181" s="1"/>
    </row>
    <row r="182" spans="1:14" ht="14.4">
      <c r="A182" s="1"/>
      <c r="B182" s="1"/>
      <c r="C182" s="1"/>
      <c r="D182" s="1"/>
      <c r="E182" s="1"/>
      <c r="F182" s="1"/>
      <c r="G182" s="1"/>
      <c r="H182" s="1"/>
      <c r="I182" s="1"/>
      <c r="J182" s="1"/>
      <c r="K182" s="1"/>
      <c r="L182" s="1"/>
      <c r="M182" s="1"/>
      <c r="N182" s="1"/>
    </row>
    <row r="183" spans="1:14" ht="14.4">
      <c r="A183" s="1"/>
      <c r="B183" s="1"/>
      <c r="C183" s="1"/>
      <c r="D183" s="1"/>
      <c r="E183" s="1"/>
      <c r="F183" s="1"/>
      <c r="G183" s="1"/>
      <c r="H183" s="1"/>
      <c r="I183" s="1"/>
      <c r="J183" s="1"/>
      <c r="K183" s="1"/>
      <c r="L183" s="1"/>
      <c r="M183" s="1"/>
      <c r="N183" s="1"/>
    </row>
    <row r="184" spans="1:14" ht="14.4">
      <c r="A184" s="1"/>
      <c r="B184" s="1"/>
      <c r="C184" s="1"/>
      <c r="D184" s="1"/>
      <c r="E184" s="1"/>
      <c r="F184" s="1"/>
      <c r="G184" s="1"/>
      <c r="H184" s="1"/>
      <c r="I184" s="1"/>
      <c r="J184" s="1"/>
      <c r="K184" s="1"/>
      <c r="L184" s="1"/>
      <c r="M184" s="1"/>
      <c r="N184" s="1"/>
    </row>
    <row r="185" spans="1:14" ht="14.4">
      <c r="A185" s="1"/>
      <c r="B185" s="1"/>
      <c r="C185" s="1"/>
      <c r="D185" s="1"/>
      <c r="E185" s="1"/>
      <c r="F185" s="1"/>
      <c r="G185" s="1"/>
      <c r="H185" s="1"/>
      <c r="I185" s="1"/>
      <c r="J185" s="1"/>
      <c r="K185" s="1"/>
      <c r="L185" s="1"/>
      <c r="M185" s="1"/>
      <c r="N185" s="1"/>
    </row>
    <row r="186" spans="1:14" ht="14.4">
      <c r="A186" s="1"/>
      <c r="B186" s="1"/>
      <c r="C186" s="1"/>
      <c r="D186" s="1"/>
      <c r="E186" s="1"/>
      <c r="F186" s="1"/>
      <c r="G186" s="1"/>
      <c r="H186" s="1"/>
      <c r="I186" s="1"/>
      <c r="J186" s="1"/>
      <c r="K186" s="1"/>
      <c r="L186" s="1"/>
      <c r="M186" s="1"/>
      <c r="N186" s="1"/>
    </row>
    <row r="187" spans="1:14" ht="14.4">
      <c r="A187" s="1"/>
      <c r="B187" s="1"/>
      <c r="C187" s="1"/>
      <c r="D187" s="1"/>
      <c r="E187" s="1"/>
      <c r="F187" s="1"/>
      <c r="G187" s="1"/>
      <c r="H187" s="1"/>
      <c r="I187" s="1"/>
      <c r="J187" s="1"/>
      <c r="K187" s="1"/>
      <c r="L187" s="1"/>
      <c r="M187" s="1"/>
      <c r="N187" s="1"/>
    </row>
    <row r="188" spans="1:14" ht="14.4">
      <c r="A188" s="1"/>
      <c r="B188" s="1"/>
      <c r="C188" s="1"/>
      <c r="D188" s="1"/>
      <c r="E188" s="1"/>
      <c r="F188" s="1"/>
      <c r="G188" s="1"/>
      <c r="H188" s="1"/>
      <c r="I188" s="1"/>
      <c r="J188" s="1"/>
      <c r="K188" s="1"/>
      <c r="L188" s="1"/>
      <c r="M188" s="1"/>
      <c r="N188" s="1"/>
    </row>
    <row r="189" spans="1:14" ht="14.4">
      <c r="A189" s="1"/>
      <c r="B189" s="1"/>
      <c r="C189" s="1"/>
      <c r="D189" s="1"/>
      <c r="E189" s="1"/>
      <c r="F189" s="1"/>
      <c r="G189" s="1"/>
      <c r="H189" s="1"/>
      <c r="I189" s="1"/>
      <c r="J189" s="1"/>
      <c r="K189" s="1"/>
      <c r="L189" s="1"/>
      <c r="M189" s="1"/>
      <c r="N189" s="1"/>
    </row>
    <row r="190" spans="1:14" ht="14.4">
      <c r="A190" s="1"/>
      <c r="B190" s="1"/>
      <c r="C190" s="1"/>
      <c r="D190" s="1"/>
      <c r="E190" s="1"/>
      <c r="F190" s="1"/>
      <c r="G190" s="1"/>
      <c r="H190" s="1"/>
      <c r="I190" s="1"/>
      <c r="J190" s="1"/>
      <c r="K190" s="1"/>
      <c r="L190" s="1"/>
      <c r="M190" s="1"/>
      <c r="N190" s="1"/>
    </row>
    <row r="191" spans="1:14" ht="14.4">
      <c r="A191" s="1"/>
      <c r="B191" s="1"/>
      <c r="C191" s="1"/>
      <c r="D191" s="1"/>
      <c r="E191" s="1"/>
      <c r="F191" s="1"/>
      <c r="G191" s="1"/>
      <c r="H191" s="1"/>
      <c r="I191" s="1"/>
      <c r="J191" s="1"/>
      <c r="K191" s="1"/>
      <c r="L191" s="1"/>
      <c r="M191" s="1"/>
      <c r="N191" s="1"/>
    </row>
    <row r="192" spans="1:14" ht="14.4">
      <c r="A192" s="1"/>
      <c r="B192" s="1"/>
      <c r="C192" s="1"/>
      <c r="D192" s="1"/>
      <c r="E192" s="1"/>
      <c r="F192" s="1"/>
      <c r="G192" s="1"/>
      <c r="H192" s="1"/>
      <c r="I192" s="1"/>
      <c r="J192" s="1"/>
      <c r="K192" s="1"/>
      <c r="L192" s="1"/>
      <c r="M192" s="1"/>
      <c r="N192" s="1"/>
    </row>
    <row r="193" spans="1:14" ht="14.4">
      <c r="A193" s="1"/>
      <c r="B193" s="1"/>
      <c r="C193" s="1"/>
      <c r="D193" s="1"/>
      <c r="E193" s="1"/>
      <c r="F193" s="1"/>
      <c r="G193" s="1"/>
      <c r="H193" s="1"/>
      <c r="I193" s="1"/>
      <c r="J193" s="1"/>
      <c r="K193" s="1"/>
      <c r="L193" s="1"/>
      <c r="M193" s="1"/>
      <c r="N193" s="1"/>
    </row>
    <row r="194" spans="1:14" ht="14.4">
      <c r="A194" s="1"/>
      <c r="B194" s="1"/>
      <c r="C194" s="1"/>
      <c r="D194" s="1"/>
      <c r="E194" s="1"/>
      <c r="F194" s="1"/>
      <c r="G194" s="1"/>
      <c r="H194" s="1"/>
      <c r="I194" s="1"/>
      <c r="J194" s="1"/>
      <c r="K194" s="1"/>
      <c r="L194" s="1"/>
      <c r="M194" s="1"/>
      <c r="N194" s="1"/>
    </row>
    <row r="195" spans="1:14" ht="14.4">
      <c r="A195" s="1"/>
      <c r="B195" s="1"/>
      <c r="C195" s="1"/>
      <c r="D195" s="1"/>
      <c r="E195" s="1"/>
      <c r="F195" s="1"/>
      <c r="G195" s="1"/>
      <c r="H195" s="1"/>
      <c r="I195" s="1"/>
      <c r="J195" s="1"/>
      <c r="K195" s="1"/>
      <c r="L195" s="1"/>
      <c r="M195" s="1"/>
      <c r="N195" s="1"/>
    </row>
    <row r="196" spans="1:14" ht="14.4">
      <c r="A196" s="1"/>
      <c r="B196" s="1"/>
      <c r="C196" s="1"/>
      <c r="D196" s="1"/>
      <c r="E196" s="1"/>
      <c r="F196" s="1"/>
      <c r="G196" s="1"/>
      <c r="H196" s="1"/>
      <c r="I196" s="1"/>
      <c r="J196" s="1"/>
      <c r="K196" s="1"/>
      <c r="L196" s="1"/>
      <c r="M196" s="1"/>
      <c r="N196" s="1"/>
    </row>
    <row r="197" spans="1:14" ht="14.4">
      <c r="A197" s="1"/>
      <c r="B197" s="1"/>
      <c r="C197" s="1"/>
      <c r="D197" s="1"/>
      <c r="E197" s="1"/>
      <c r="F197" s="1"/>
      <c r="G197" s="1"/>
      <c r="H197" s="1"/>
      <c r="I197" s="1"/>
      <c r="J197" s="1"/>
      <c r="K197" s="1"/>
      <c r="L197" s="1"/>
      <c r="M197" s="1"/>
      <c r="N197" s="1"/>
    </row>
    <row r="198" spans="1:14" ht="14.4">
      <c r="A198" s="1"/>
      <c r="B198" s="1"/>
      <c r="C198" s="1"/>
      <c r="D198" s="1"/>
      <c r="E198" s="1"/>
      <c r="F198" s="1"/>
      <c r="G198" s="1"/>
      <c r="H198" s="1"/>
      <c r="I198" s="1"/>
      <c r="J198" s="1"/>
      <c r="K198" s="1"/>
      <c r="L198" s="1"/>
      <c r="M198" s="1"/>
      <c r="N198" s="1"/>
    </row>
    <row r="199" spans="1:14" ht="14.4">
      <c r="A199" s="1"/>
      <c r="B199" s="1"/>
      <c r="C199" s="1"/>
      <c r="D199" s="1"/>
      <c r="E199" s="1"/>
      <c r="F199" s="1"/>
      <c r="G199" s="1"/>
      <c r="H199" s="1"/>
      <c r="I199" s="1"/>
      <c r="J199" s="1"/>
      <c r="K199" s="1"/>
      <c r="L199" s="1"/>
      <c r="M199" s="1"/>
      <c r="N199" s="1"/>
    </row>
    <row r="200" spans="1:14" ht="14.4">
      <c r="A200" s="1"/>
      <c r="B200" s="1"/>
      <c r="C200" s="1"/>
      <c r="D200" s="1"/>
      <c r="E200" s="1"/>
      <c r="F200" s="1"/>
      <c r="G200" s="1"/>
      <c r="H200" s="1"/>
      <c r="I200" s="1"/>
      <c r="J200" s="1"/>
      <c r="K200" s="1"/>
      <c r="L200" s="1"/>
      <c r="M200" s="1"/>
      <c r="N200" s="1"/>
    </row>
  </sheetData>
  <sheetProtection password="EDE5" sheet="1" objects="1" scenarios="1" selectLockedCells="1"/>
  <mergeCells count="4">
    <mergeCell ref="D1:N2"/>
    <mergeCell ref="D3:N3"/>
    <mergeCell ref="A4:J4"/>
    <mergeCell ref="A24:F2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N200"/>
  <sheetViews>
    <sheetView showGridLines="0" zoomScale="76" zoomScaleNormal="76" workbookViewId="0">
      <selection activeCell="B28" sqref="B28"/>
    </sheetView>
  </sheetViews>
  <sheetFormatPr baseColWidth="10" defaultColWidth="9" defaultRowHeight="13.8"/>
  <cols>
    <col min="1" max="1" width="18" customWidth="1"/>
    <col min="2" max="2" width="20" customWidth="1"/>
    <col min="3" max="3" width="13" customWidth="1"/>
    <col min="4" max="4" width="40" customWidth="1"/>
    <col min="5" max="5" width="4" customWidth="1"/>
    <col min="6" max="6" width="38" customWidth="1"/>
    <col min="7" max="9" width="18" customWidth="1"/>
    <col min="10" max="14" width="12" customWidth="1"/>
  </cols>
  <sheetData>
    <row r="1" spans="1:14" ht="24" customHeight="1">
      <c r="A1" s="1"/>
      <c r="B1" s="1"/>
      <c r="C1" s="1"/>
      <c r="D1" s="121" t="s">
        <v>432</v>
      </c>
      <c r="E1" s="121"/>
      <c r="F1" s="121"/>
      <c r="G1" s="121"/>
      <c r="H1" s="121"/>
      <c r="I1" s="121"/>
      <c r="J1" s="121"/>
      <c r="K1" s="121"/>
      <c r="L1" s="121"/>
      <c r="M1" s="121"/>
      <c r="N1" s="121"/>
    </row>
    <row r="2" spans="1:14" ht="24" customHeight="1">
      <c r="A2" s="1"/>
      <c r="B2" s="1"/>
      <c r="C2" s="1"/>
      <c r="D2" s="121"/>
      <c r="E2" s="121"/>
      <c r="F2" s="121"/>
      <c r="G2" s="121"/>
      <c r="H2" s="121"/>
      <c r="I2" s="121"/>
      <c r="J2" s="121"/>
      <c r="K2" s="121"/>
      <c r="L2" s="121"/>
      <c r="M2" s="121"/>
      <c r="N2" s="121"/>
    </row>
    <row r="3" spans="1:14" ht="24" customHeight="1">
      <c r="A3" s="1"/>
      <c r="B3" s="1"/>
      <c r="C3" s="1"/>
      <c r="D3" s="122" t="s">
        <v>433</v>
      </c>
      <c r="E3" s="122"/>
      <c r="F3" s="122"/>
      <c r="G3" s="122"/>
      <c r="H3" s="122"/>
      <c r="I3" s="122"/>
      <c r="J3" s="122"/>
      <c r="K3" s="122"/>
      <c r="L3" s="122"/>
      <c r="M3" s="122"/>
      <c r="N3" s="122"/>
    </row>
    <row r="4" spans="1:14" ht="14.4">
      <c r="A4" s="137" t="s">
        <v>41</v>
      </c>
      <c r="B4" s="137"/>
      <c r="C4" s="140" t="str">
        <f>IF(Instructions!$C$5="","",Instructions!$C$5)</f>
        <v/>
      </c>
      <c r="D4" s="140"/>
      <c r="E4" s="1"/>
      <c r="F4" s="1"/>
      <c r="G4" s="1"/>
      <c r="H4" s="1"/>
      <c r="I4" s="1"/>
      <c r="J4" s="1"/>
      <c r="K4" s="1"/>
      <c r="L4" s="1"/>
      <c r="M4" s="1"/>
      <c r="N4" s="1"/>
    </row>
    <row r="5" spans="1:14" ht="14.4">
      <c r="A5" s="1"/>
      <c r="B5" s="1"/>
      <c r="C5" s="1"/>
      <c r="D5" s="1"/>
      <c r="E5" s="1"/>
      <c r="F5" s="1"/>
      <c r="G5" s="1"/>
      <c r="H5" s="1"/>
      <c r="I5" s="1"/>
      <c r="J5" s="1"/>
      <c r="K5" s="1"/>
      <c r="L5" s="1"/>
      <c r="M5" s="1"/>
      <c r="N5" s="1"/>
    </row>
    <row r="6" spans="1:14" ht="14.4">
      <c r="A6" s="134" t="s">
        <v>434</v>
      </c>
      <c r="B6" s="134"/>
      <c r="C6" s="134"/>
      <c r="D6" s="134"/>
      <c r="E6" s="1"/>
      <c r="F6" s="134" t="s">
        <v>435</v>
      </c>
      <c r="G6" s="134"/>
      <c r="H6" s="134"/>
      <c r="I6" s="134"/>
      <c r="J6" s="1"/>
      <c r="K6" s="1"/>
      <c r="L6" s="1"/>
      <c r="M6" s="1"/>
      <c r="N6" s="1"/>
    </row>
    <row r="7" spans="1:14" ht="42" customHeight="1">
      <c r="A7" s="2" t="s">
        <v>227</v>
      </c>
      <c r="B7" s="2" t="s">
        <v>436</v>
      </c>
      <c r="C7" s="2" t="s">
        <v>234</v>
      </c>
      <c r="D7" s="2" t="s">
        <v>437</v>
      </c>
      <c r="E7" s="1"/>
      <c r="F7" s="2" t="s">
        <v>227</v>
      </c>
      <c r="G7" s="2" t="s">
        <v>436</v>
      </c>
      <c r="H7" s="2" t="s">
        <v>234</v>
      </c>
      <c r="I7" s="2" t="s">
        <v>437</v>
      </c>
      <c r="J7" s="1"/>
      <c r="K7" s="1"/>
      <c r="L7" s="1"/>
      <c r="M7" s="1"/>
      <c r="N7" s="1"/>
    </row>
    <row r="8" spans="1:14" ht="14.4">
      <c r="A8" s="9" t="s">
        <v>438</v>
      </c>
      <c r="B8" s="25">
        <f>'DPGF - Lot 1'!B53</f>
        <v>0</v>
      </c>
      <c r="C8" s="25">
        <f>'DPGF - Lot 1'!C53</f>
        <v>0</v>
      </c>
      <c r="D8" s="25">
        <f>'DPGF - Lot 1'!D53</f>
        <v>0</v>
      </c>
      <c r="E8" s="1"/>
      <c r="F8" s="9" t="s">
        <v>438</v>
      </c>
      <c r="G8" s="25">
        <f>'DPGF - Lot 2'!B53</f>
        <v>0</v>
      </c>
      <c r="H8" s="25">
        <f>'DPGF - Lot 2'!C53</f>
        <v>0</v>
      </c>
      <c r="I8" s="25">
        <f>'DPGF - Lot 2'!D53</f>
        <v>0</v>
      </c>
      <c r="J8" s="1"/>
      <c r="K8" s="1"/>
      <c r="L8" s="1"/>
      <c r="M8" s="1"/>
      <c r="N8" s="1"/>
    </row>
    <row r="9" spans="1:14" ht="14.4">
      <c r="A9" s="9" t="s">
        <v>309</v>
      </c>
      <c r="B9" s="25">
        <f>'DPGF - Lot 1'!B54</f>
        <v>0</v>
      </c>
      <c r="C9" s="25">
        <f>'DPGF - Lot 1'!C54</f>
        <v>0</v>
      </c>
      <c r="D9" s="25">
        <f>'DPGF - Lot 1'!D54</f>
        <v>0</v>
      </c>
      <c r="E9" s="1"/>
      <c r="F9" s="9" t="s">
        <v>309</v>
      </c>
      <c r="G9" s="25">
        <f>'DPGF - Lot 2'!B54</f>
        <v>0</v>
      </c>
      <c r="H9" s="25">
        <f>'DPGF - Lot 2'!C54</f>
        <v>0</v>
      </c>
      <c r="I9" s="25">
        <f>'DPGF - Lot 2'!D54</f>
        <v>0</v>
      </c>
      <c r="J9" s="1"/>
      <c r="K9" s="1"/>
      <c r="L9" s="1"/>
      <c r="M9" s="1"/>
      <c r="N9" s="1"/>
    </row>
    <row r="10" spans="1:14" ht="14.4">
      <c r="A10" s="9" t="s">
        <v>439</v>
      </c>
      <c r="B10" s="25">
        <f>'DPGF - Lot 1'!B58</f>
        <v>0</v>
      </c>
      <c r="C10" s="25">
        <f>'DPGF - Lot 1'!C58</f>
        <v>0</v>
      </c>
      <c r="D10" s="25">
        <f>'DPGF - Lot 1'!D58</f>
        <v>0</v>
      </c>
      <c r="E10" s="1"/>
      <c r="F10" s="9" t="s">
        <v>440</v>
      </c>
      <c r="G10" s="25">
        <f>'DPGF - Lot 2'!B58</f>
        <v>0</v>
      </c>
      <c r="H10" s="25">
        <f>'DPGF - Lot 2'!C58</f>
        <v>0</v>
      </c>
      <c r="I10" s="25">
        <f>'DPGF - Lot 2'!D58</f>
        <v>0</v>
      </c>
      <c r="J10" s="1"/>
      <c r="K10" s="1"/>
      <c r="L10" s="1"/>
      <c r="M10" s="1"/>
      <c r="N10" s="1"/>
    </row>
    <row r="11" spans="1:14" ht="14.4">
      <c r="A11" s="9" t="s">
        <v>441</v>
      </c>
      <c r="B11" s="25">
        <f>'DPGF - Lot 1'!B59</f>
        <v>0</v>
      </c>
      <c r="C11" s="25">
        <f>'DPGF - Lot 1'!C59</f>
        <v>0</v>
      </c>
      <c r="D11" s="25">
        <f>'DPGF - Lot 1'!D59</f>
        <v>0</v>
      </c>
      <c r="E11" s="1"/>
      <c r="F11" s="9" t="s">
        <v>442</v>
      </c>
      <c r="G11" s="25">
        <f>'DQE - Lot 2'!G24</f>
        <v>0</v>
      </c>
      <c r="H11" s="25">
        <f>'DQE - Lot 2'!H24</f>
        <v>0</v>
      </c>
      <c r="I11" s="25">
        <f>'DQE - Lot 2'!I24</f>
        <v>0</v>
      </c>
      <c r="J11" s="1"/>
      <c r="K11" s="1"/>
      <c r="L11" s="1"/>
      <c r="M11" s="1"/>
      <c r="N11" s="1"/>
    </row>
    <row r="12" spans="1:14" ht="14.4">
      <c r="A12" s="9" t="s">
        <v>443</v>
      </c>
      <c r="B12" s="25">
        <f>'DPGF - Lot 1'!B60</f>
        <v>0</v>
      </c>
      <c r="C12" s="25">
        <f>'DPGF - Lot 1'!C60</f>
        <v>0</v>
      </c>
      <c r="D12" s="25">
        <f>'DPGF - Lot 1'!D60</f>
        <v>0</v>
      </c>
      <c r="E12" s="1"/>
      <c r="F12" s="1"/>
      <c r="G12" s="1"/>
      <c r="H12" s="1"/>
      <c r="I12" s="1"/>
      <c r="J12" s="1"/>
      <c r="K12" s="1"/>
      <c r="L12" s="1"/>
      <c r="M12" s="1"/>
      <c r="N12" s="1"/>
    </row>
    <row r="13" spans="1:14" ht="14.4">
      <c r="A13" s="9" t="s">
        <v>442</v>
      </c>
      <c r="B13" s="25">
        <f>'DQE - Lot 1'!G26</f>
        <v>0</v>
      </c>
      <c r="C13" s="25">
        <f>'DQE - Lot 1'!H26</f>
        <v>0</v>
      </c>
      <c r="D13" s="25">
        <f>'DQE - Lot 1'!I26</f>
        <v>0</v>
      </c>
      <c r="E13" s="1"/>
      <c r="F13" s="1"/>
      <c r="G13" s="1"/>
      <c r="H13" s="1"/>
      <c r="I13" s="1"/>
      <c r="J13" s="1"/>
      <c r="K13" s="1"/>
      <c r="L13" s="1"/>
      <c r="M13" s="1"/>
      <c r="N13" s="1"/>
    </row>
    <row r="14" spans="1:14" ht="14.4">
      <c r="A14" s="1"/>
      <c r="B14" s="1"/>
      <c r="C14" s="1"/>
      <c r="D14" s="1"/>
      <c r="E14" s="1"/>
      <c r="F14" s="1"/>
      <c r="G14" s="1"/>
      <c r="H14" s="1"/>
      <c r="I14" s="1"/>
      <c r="J14" s="1"/>
      <c r="K14" s="1"/>
      <c r="L14" s="1"/>
      <c r="M14" s="1"/>
      <c r="N14" s="1"/>
    </row>
    <row r="15" spans="1:14" ht="14.4">
      <c r="A15" s="1"/>
      <c r="B15" s="1"/>
      <c r="C15" s="1"/>
      <c r="D15" s="1"/>
      <c r="E15" s="1"/>
      <c r="F15" s="1"/>
      <c r="G15" s="1"/>
      <c r="H15" s="1"/>
      <c r="I15" s="1"/>
      <c r="J15" s="1"/>
      <c r="K15" s="1"/>
      <c r="L15" s="1"/>
      <c r="M15" s="1"/>
      <c r="N15" s="1"/>
    </row>
    <row r="16" spans="1:14" ht="14.4">
      <c r="A16" s="134" t="s">
        <v>444</v>
      </c>
      <c r="B16" s="134"/>
      <c r="C16" s="134"/>
      <c r="D16" s="134"/>
      <c r="E16" s="134"/>
      <c r="F16" s="134"/>
      <c r="G16" s="134"/>
      <c r="H16" s="134"/>
      <c r="I16" s="134"/>
      <c r="J16" s="1"/>
      <c r="K16" s="1"/>
      <c r="L16" s="1"/>
      <c r="M16" s="1"/>
      <c r="N16" s="1"/>
    </row>
    <row r="17" spans="1:14" ht="14.4">
      <c r="A17" s="137" t="s">
        <v>445</v>
      </c>
      <c r="B17" s="137"/>
      <c r="C17" s="137"/>
      <c r="D17" s="137"/>
      <c r="E17" s="137"/>
      <c r="F17" s="137"/>
      <c r="G17" s="11">
        <f>'DQE - Lot 1'!G26+'DQE - Lot 2'!G24</f>
        <v>0</v>
      </c>
      <c r="H17" s="11">
        <f>'DQE - Lot 1'!H26+'DQE - Lot 2'!H24</f>
        <v>0</v>
      </c>
      <c r="I17" s="11">
        <f>'DQE - Lot 1'!I26+'DQE - Lot 2'!I24</f>
        <v>0</v>
      </c>
      <c r="J17" s="1"/>
      <c r="K17" s="1"/>
      <c r="L17" s="1"/>
      <c r="M17" s="1"/>
      <c r="N17" s="1"/>
    </row>
    <row r="18" spans="1:14" ht="14.4">
      <c r="A18" s="1"/>
      <c r="B18" s="1"/>
      <c r="C18" s="1"/>
      <c r="D18" s="1"/>
      <c r="E18" s="1"/>
      <c r="F18" s="1"/>
      <c r="G18" s="1"/>
      <c r="H18" s="1"/>
      <c r="I18" s="1"/>
      <c r="J18" s="1"/>
      <c r="K18" s="1"/>
      <c r="L18" s="1"/>
      <c r="M18" s="1"/>
      <c r="N18" s="1"/>
    </row>
    <row r="19" spans="1:14" ht="14.4">
      <c r="A19" s="1"/>
      <c r="B19" s="1"/>
      <c r="C19" s="1"/>
      <c r="D19" s="1"/>
      <c r="E19" s="1"/>
      <c r="F19" s="1"/>
      <c r="G19" s="1"/>
      <c r="H19" s="1"/>
      <c r="I19" s="1"/>
      <c r="J19" s="1"/>
      <c r="K19" s="1"/>
      <c r="L19" s="1"/>
      <c r="M19" s="1"/>
      <c r="N19" s="1"/>
    </row>
    <row r="20" spans="1:14" ht="14.4">
      <c r="A20" s="134" t="s">
        <v>446</v>
      </c>
      <c r="B20" s="134"/>
      <c r="C20" s="134"/>
      <c r="D20" s="134"/>
      <c r="E20" s="134"/>
      <c r="F20" s="134"/>
      <c r="G20" s="134"/>
      <c r="H20" s="134"/>
      <c r="I20" s="134"/>
      <c r="J20" s="1"/>
      <c r="K20" s="1"/>
      <c r="L20" s="1"/>
      <c r="M20" s="1"/>
      <c r="N20" s="1"/>
    </row>
    <row r="21" spans="1:14" ht="42" customHeight="1">
      <c r="A21" s="2" t="s">
        <v>23</v>
      </c>
      <c r="B21" s="2" t="s">
        <v>447</v>
      </c>
      <c r="C21" s="2" t="s">
        <v>45</v>
      </c>
      <c r="D21" s="1"/>
      <c r="E21" s="1"/>
      <c r="F21" s="1"/>
      <c r="G21" s="1"/>
      <c r="H21" s="1"/>
      <c r="I21" s="1"/>
      <c r="J21" s="1"/>
      <c r="K21" s="1"/>
      <c r="L21" s="1"/>
      <c r="M21" s="1"/>
      <c r="N21" s="1"/>
    </row>
    <row r="22" spans="1:14" ht="14.4">
      <c r="A22" s="9" t="s">
        <v>25</v>
      </c>
      <c r="B22" s="24" t="str">
        <f>'DPGF - Lot 1'!K4</f>
        <v>À COMPLÉTER</v>
      </c>
      <c r="C22" s="24">
        <f>'DPGF - Lot 1'!K5</f>
        <v>30</v>
      </c>
      <c r="D22" s="1"/>
      <c r="E22" s="1"/>
      <c r="F22" s="1"/>
      <c r="G22" s="1"/>
      <c r="H22" s="1"/>
      <c r="I22" s="1"/>
      <c r="J22" s="1"/>
      <c r="K22" s="1"/>
      <c r="L22" s="1"/>
      <c r="M22" s="1"/>
      <c r="N22" s="1"/>
    </row>
    <row r="23" spans="1:14" ht="14.4">
      <c r="A23" s="9" t="s">
        <v>27</v>
      </c>
      <c r="B23" s="24" t="str">
        <f>'BPU - Lot 1'!K4</f>
        <v>À COMPLÉTER</v>
      </c>
      <c r="C23" s="24">
        <f>'BPU - Lot 1'!K5</f>
        <v>9</v>
      </c>
      <c r="D23" s="1"/>
      <c r="E23" s="1"/>
      <c r="F23" s="1"/>
      <c r="G23" s="1"/>
      <c r="H23" s="1"/>
      <c r="I23" s="1"/>
      <c r="J23" s="1"/>
      <c r="K23" s="1"/>
      <c r="L23" s="1"/>
      <c r="M23" s="1"/>
      <c r="N23" s="1"/>
    </row>
    <row r="24" spans="1:14" ht="14.4">
      <c r="A24" s="9" t="s">
        <v>31</v>
      </c>
      <c r="B24" s="24" t="str">
        <f>'DPGF - Lot 2'!K4</f>
        <v>À COMPLÉTER</v>
      </c>
      <c r="C24" s="24">
        <f>'DPGF - Lot 2'!K5</f>
        <v>30</v>
      </c>
      <c r="D24" s="1"/>
      <c r="E24" s="1"/>
      <c r="F24" s="1"/>
      <c r="G24" s="1"/>
      <c r="H24" s="1"/>
      <c r="I24" s="1"/>
      <c r="J24" s="1"/>
      <c r="K24" s="1"/>
      <c r="L24" s="1"/>
      <c r="M24" s="1"/>
      <c r="N24" s="1"/>
    </row>
    <row r="25" spans="1:14" ht="14.4">
      <c r="A25" s="9" t="s">
        <v>33</v>
      </c>
      <c r="B25" s="24" t="str">
        <f>'BPU - Lot 2'!K4</f>
        <v>À COMPLÉTER</v>
      </c>
      <c r="C25" s="24">
        <f>'BPU - Lot 2'!K5</f>
        <v>10</v>
      </c>
      <c r="D25" s="1"/>
      <c r="E25" s="1"/>
      <c r="F25" s="1"/>
      <c r="G25" s="1"/>
      <c r="H25" s="1"/>
      <c r="I25" s="1"/>
      <c r="J25" s="1"/>
      <c r="K25" s="1"/>
      <c r="L25" s="1"/>
      <c r="M25" s="1"/>
      <c r="N25" s="1"/>
    </row>
    <row r="26" spans="1:14" ht="14.4">
      <c r="A26" s="1"/>
      <c r="B26" s="1"/>
      <c r="C26" s="1"/>
      <c r="D26" s="1"/>
      <c r="E26" s="1"/>
      <c r="F26" s="1"/>
      <c r="G26" s="1"/>
      <c r="H26" s="1"/>
      <c r="I26" s="1"/>
      <c r="J26" s="1"/>
      <c r="K26" s="1"/>
      <c r="L26" s="1"/>
      <c r="M26" s="1"/>
      <c r="N26" s="1"/>
    </row>
    <row r="27" spans="1:14" ht="22.05" customHeight="1">
      <c r="A27" s="138" t="s">
        <v>476</v>
      </c>
      <c r="B27" s="138"/>
      <c r="C27" s="138"/>
      <c r="D27" s="138"/>
      <c r="E27" s="138"/>
      <c r="F27" s="138"/>
      <c r="G27" s="138"/>
      <c r="H27" s="138"/>
      <c r="I27" s="138"/>
      <c r="J27" s="1"/>
      <c r="K27" s="1"/>
      <c r="L27" s="1"/>
      <c r="M27" s="1"/>
      <c r="N27" s="1"/>
    </row>
    <row r="28" spans="1:14" ht="28.05" customHeight="1">
      <c r="A28" s="37" t="s">
        <v>477</v>
      </c>
      <c r="B28" s="38" t="s">
        <v>478</v>
      </c>
      <c r="C28" s="38" t="s">
        <v>447</v>
      </c>
      <c r="D28" s="39" t="s">
        <v>479</v>
      </c>
      <c r="E28" s="32"/>
      <c r="F28" s="32"/>
      <c r="G28" s="32"/>
      <c r="H28" s="32"/>
      <c r="I28" s="32"/>
      <c r="J28" s="1"/>
      <c r="K28" s="1"/>
      <c r="L28" s="1"/>
      <c r="M28" s="1"/>
      <c r="N28" s="1"/>
    </row>
    <row r="29" spans="1:14" ht="46.05" customHeight="1">
      <c r="A29" s="40" t="s">
        <v>480</v>
      </c>
      <c r="B29" s="41">
        <f>IF('BPU - Lot 1'!D20="","",'BPU - Lot 1'!D20)</f>
        <v>75000</v>
      </c>
      <c r="C29" s="65" t="str">
        <f>'BPU - Lot 1'!I20</f>
        <v>FIXÉ</v>
      </c>
      <c r="D29" s="66" t="s">
        <v>481</v>
      </c>
      <c r="E29" s="32"/>
      <c r="F29" s="32"/>
      <c r="G29" s="32"/>
      <c r="H29" s="32"/>
      <c r="I29" s="32"/>
      <c r="J29" s="1"/>
      <c r="K29" s="1"/>
      <c r="L29" s="1"/>
      <c r="M29" s="1"/>
      <c r="N29" s="1"/>
    </row>
    <row r="30" spans="1:14" ht="46.05" customHeight="1">
      <c r="A30" s="46" t="s">
        <v>482</v>
      </c>
      <c r="B30" s="47">
        <f>IF('BPU - Lot 2'!D21="","",'BPU - Lot 2'!D21)</f>
        <v>60000</v>
      </c>
      <c r="C30" s="67" t="str">
        <f>'BPU - Lot 2'!I21</f>
        <v>FIXÉ</v>
      </c>
      <c r="D30" s="68" t="s">
        <v>481</v>
      </c>
      <c r="E30" s="32"/>
      <c r="F30" s="32"/>
      <c r="G30" s="32"/>
      <c r="H30" s="32"/>
      <c r="I30" s="32"/>
      <c r="J30" s="1"/>
      <c r="K30" s="1"/>
      <c r="L30" s="1"/>
      <c r="M30" s="1"/>
      <c r="N30" s="1"/>
    </row>
    <row r="31" spans="1:14" ht="30" customHeight="1">
      <c r="A31" s="49" t="s">
        <v>258</v>
      </c>
      <c r="B31" s="50">
        <f>IF(COUNT(B29:B30)=0,"",SUM(B29:B30))</f>
        <v>135000</v>
      </c>
      <c r="C31" s="69" t="str">
        <f>IF(AND(C29="FIXÉ",C30="FIXÉ"),"FIXÉ","À FIXER")</f>
        <v>FIXÉ</v>
      </c>
      <c r="D31" s="70" t="s">
        <v>483</v>
      </c>
      <c r="E31" s="32"/>
      <c r="F31" s="32"/>
      <c r="G31" s="32"/>
      <c r="H31" s="32"/>
      <c r="I31" s="32"/>
      <c r="J31" s="1"/>
      <c r="K31" s="1"/>
      <c r="L31" s="1"/>
      <c r="M31" s="1"/>
      <c r="N31" s="1"/>
    </row>
    <row r="32" spans="1:14" ht="14.4">
      <c r="A32" s="1"/>
      <c r="B32" s="1"/>
      <c r="C32" s="1"/>
      <c r="D32" s="1"/>
      <c r="E32" s="1"/>
      <c r="F32" s="1"/>
      <c r="G32" s="1"/>
      <c r="H32" s="1"/>
      <c r="I32" s="1"/>
      <c r="J32" s="1"/>
      <c r="K32" s="1"/>
      <c r="L32" s="1"/>
      <c r="M32" s="1"/>
      <c r="N32" s="1"/>
    </row>
    <row r="33" spans="1:14" ht="14.4">
      <c r="A33" s="1"/>
      <c r="B33" s="1"/>
      <c r="C33" s="1"/>
      <c r="D33" s="1"/>
      <c r="E33" s="1"/>
      <c r="F33" s="1"/>
      <c r="G33" s="1"/>
      <c r="H33" s="1"/>
      <c r="I33" s="1"/>
      <c r="J33" s="1"/>
      <c r="K33" s="1"/>
      <c r="L33" s="1"/>
      <c r="M33" s="1"/>
      <c r="N33" s="1"/>
    </row>
    <row r="34" spans="1:14" ht="14.4">
      <c r="A34" s="1"/>
      <c r="B34" s="1"/>
      <c r="C34" s="1"/>
      <c r="D34" s="1"/>
      <c r="E34" s="1"/>
      <c r="F34" s="1"/>
      <c r="G34" s="1"/>
      <c r="H34" s="1"/>
      <c r="I34" s="1"/>
      <c r="J34" s="1"/>
      <c r="K34" s="1"/>
      <c r="L34" s="1"/>
      <c r="M34" s="1"/>
      <c r="N34" s="1"/>
    </row>
    <row r="35" spans="1:14" ht="14.4">
      <c r="A35" s="1"/>
      <c r="B35" s="1"/>
      <c r="C35" s="1"/>
      <c r="D35" s="1"/>
      <c r="E35" s="1"/>
      <c r="F35" s="1"/>
      <c r="G35" s="1"/>
      <c r="H35" s="1"/>
      <c r="I35" s="1"/>
      <c r="J35" s="1"/>
      <c r="K35" s="1"/>
      <c r="L35" s="1"/>
      <c r="M35" s="1"/>
      <c r="N35" s="1"/>
    </row>
    <row r="36" spans="1:14" ht="14.4">
      <c r="A36" s="1"/>
      <c r="B36" s="1"/>
      <c r="C36" s="1"/>
      <c r="D36" s="1"/>
      <c r="E36" s="1"/>
      <c r="F36" s="1"/>
      <c r="G36" s="1"/>
      <c r="H36" s="1"/>
      <c r="I36" s="1"/>
      <c r="J36" s="1"/>
      <c r="K36" s="1"/>
      <c r="L36" s="1"/>
      <c r="M36" s="1"/>
      <c r="N36" s="1"/>
    </row>
    <row r="37" spans="1:14" ht="14.4">
      <c r="A37" s="1"/>
      <c r="B37" s="1"/>
      <c r="C37" s="1"/>
      <c r="D37" s="1"/>
      <c r="E37" s="1"/>
      <c r="F37" s="1"/>
      <c r="G37" s="1"/>
      <c r="H37" s="1"/>
      <c r="I37" s="1"/>
      <c r="J37" s="1"/>
      <c r="K37" s="1"/>
      <c r="L37" s="1"/>
      <c r="M37" s="1"/>
      <c r="N37" s="1"/>
    </row>
    <row r="38" spans="1:14" ht="14.4">
      <c r="A38" s="1"/>
      <c r="B38" s="1"/>
      <c r="C38" s="1"/>
      <c r="D38" s="1"/>
      <c r="E38" s="1"/>
      <c r="F38" s="1"/>
      <c r="G38" s="1"/>
      <c r="H38" s="1"/>
      <c r="I38" s="1"/>
      <c r="J38" s="1"/>
      <c r="K38" s="1"/>
      <c r="L38" s="1"/>
      <c r="M38" s="1"/>
      <c r="N38" s="1"/>
    </row>
    <row r="39" spans="1:14" ht="14.4">
      <c r="A39" s="1"/>
      <c r="B39" s="1"/>
      <c r="C39" s="1"/>
      <c r="D39" s="1"/>
      <c r="E39" s="1"/>
      <c r="F39" s="1"/>
      <c r="G39" s="1"/>
      <c r="H39" s="1"/>
      <c r="I39" s="1"/>
      <c r="J39" s="1"/>
      <c r="K39" s="1"/>
      <c r="L39" s="1"/>
      <c r="M39" s="1"/>
      <c r="N39" s="1"/>
    </row>
    <row r="40" spans="1:14" ht="14.4">
      <c r="A40" s="1"/>
      <c r="B40" s="1"/>
      <c r="C40" s="1"/>
      <c r="D40" s="1"/>
      <c r="E40" s="1"/>
      <c r="F40" s="1"/>
      <c r="G40" s="1"/>
      <c r="H40" s="1"/>
      <c r="I40" s="1"/>
      <c r="J40" s="1"/>
      <c r="K40" s="1"/>
      <c r="L40" s="1"/>
      <c r="M40" s="1"/>
      <c r="N40" s="1"/>
    </row>
    <row r="41" spans="1:14" ht="14.4">
      <c r="A41" s="1"/>
      <c r="B41" s="1"/>
      <c r="C41" s="1"/>
      <c r="D41" s="1"/>
      <c r="E41" s="1"/>
      <c r="F41" s="1"/>
      <c r="G41" s="1"/>
      <c r="H41" s="1"/>
      <c r="I41" s="1"/>
      <c r="J41" s="1"/>
      <c r="K41" s="1"/>
      <c r="L41" s="1"/>
      <c r="M41" s="1"/>
      <c r="N41" s="1"/>
    </row>
    <row r="42" spans="1:14" ht="14.4">
      <c r="A42" s="1"/>
      <c r="B42" s="1"/>
      <c r="C42" s="1"/>
      <c r="D42" s="1"/>
      <c r="E42" s="1"/>
      <c r="F42" s="1"/>
      <c r="G42" s="1"/>
      <c r="H42" s="1"/>
      <c r="I42" s="1"/>
      <c r="J42" s="1"/>
      <c r="K42" s="1"/>
      <c r="L42" s="1"/>
      <c r="M42" s="1"/>
      <c r="N42" s="1"/>
    </row>
    <row r="43" spans="1:14" ht="14.4">
      <c r="A43" s="1"/>
      <c r="B43" s="1"/>
      <c r="C43" s="1"/>
      <c r="D43" s="1"/>
      <c r="E43" s="1"/>
      <c r="F43" s="1"/>
      <c r="G43" s="1"/>
      <c r="H43" s="1"/>
      <c r="I43" s="1"/>
      <c r="J43" s="1"/>
      <c r="K43" s="1"/>
      <c r="L43" s="1"/>
      <c r="M43" s="1"/>
      <c r="N43" s="1"/>
    </row>
    <row r="44" spans="1:14" ht="14.4">
      <c r="A44" s="1"/>
      <c r="B44" s="1"/>
      <c r="C44" s="1"/>
      <c r="D44" s="1"/>
      <c r="E44" s="1"/>
      <c r="F44" s="1"/>
      <c r="G44" s="1"/>
      <c r="H44" s="1"/>
      <c r="I44" s="1"/>
      <c r="J44" s="1"/>
      <c r="K44" s="1"/>
      <c r="L44" s="1"/>
      <c r="M44" s="1"/>
      <c r="N44" s="1"/>
    </row>
    <row r="45" spans="1:14" ht="14.4">
      <c r="A45" s="1"/>
      <c r="B45" s="1"/>
      <c r="C45" s="1"/>
      <c r="D45" s="1"/>
      <c r="E45" s="1"/>
      <c r="F45" s="1"/>
      <c r="G45" s="1"/>
      <c r="H45" s="1"/>
      <c r="I45" s="1"/>
      <c r="J45" s="1"/>
      <c r="K45" s="1"/>
      <c r="L45" s="1"/>
      <c r="M45" s="1"/>
      <c r="N45" s="1"/>
    </row>
    <row r="46" spans="1:14" ht="14.4">
      <c r="A46" s="1"/>
      <c r="B46" s="1"/>
      <c r="C46" s="1"/>
      <c r="D46" s="1"/>
      <c r="E46" s="1"/>
      <c r="F46" s="1"/>
      <c r="G46" s="1"/>
      <c r="H46" s="1"/>
      <c r="I46" s="1"/>
      <c r="J46" s="1"/>
      <c r="K46" s="1"/>
      <c r="L46" s="1"/>
      <c r="M46" s="1"/>
      <c r="N46" s="1"/>
    </row>
    <row r="47" spans="1:14" ht="14.4">
      <c r="A47" s="1"/>
      <c r="B47" s="1"/>
      <c r="C47" s="1"/>
      <c r="D47" s="1"/>
      <c r="E47" s="1"/>
      <c r="F47" s="1"/>
      <c r="G47" s="1"/>
      <c r="H47" s="1"/>
      <c r="I47" s="1"/>
      <c r="J47" s="1"/>
      <c r="K47" s="1"/>
      <c r="L47" s="1"/>
      <c r="M47" s="1"/>
      <c r="N47" s="1"/>
    </row>
    <row r="48" spans="1:14" ht="14.4">
      <c r="A48" s="1"/>
      <c r="B48" s="1"/>
      <c r="C48" s="1"/>
      <c r="D48" s="1"/>
      <c r="E48" s="1"/>
      <c r="F48" s="1"/>
      <c r="G48" s="1"/>
      <c r="H48" s="1"/>
      <c r="I48" s="1"/>
      <c r="J48" s="1"/>
      <c r="K48" s="1"/>
      <c r="L48" s="1"/>
      <c r="M48" s="1"/>
      <c r="N48" s="1"/>
    </row>
    <row r="49" spans="1:14" ht="14.4">
      <c r="A49" s="1"/>
      <c r="B49" s="1"/>
      <c r="C49" s="1"/>
      <c r="D49" s="1"/>
      <c r="E49" s="1"/>
      <c r="F49" s="1"/>
      <c r="G49" s="1"/>
      <c r="H49" s="1"/>
      <c r="I49" s="1"/>
      <c r="J49" s="1"/>
      <c r="K49" s="1"/>
      <c r="L49" s="1"/>
      <c r="M49" s="1"/>
      <c r="N49" s="1"/>
    </row>
    <row r="50" spans="1:14" ht="14.4">
      <c r="A50" s="1"/>
      <c r="B50" s="1"/>
      <c r="C50" s="1"/>
      <c r="D50" s="1"/>
      <c r="E50" s="1"/>
      <c r="F50" s="1"/>
      <c r="G50" s="1"/>
      <c r="H50" s="1"/>
      <c r="I50" s="1"/>
      <c r="J50" s="1"/>
      <c r="K50" s="1"/>
      <c r="L50" s="1"/>
      <c r="M50" s="1"/>
      <c r="N50" s="1"/>
    </row>
    <row r="51" spans="1:14" ht="14.4">
      <c r="A51" s="1"/>
      <c r="B51" s="1"/>
      <c r="C51" s="1"/>
      <c r="D51" s="1"/>
      <c r="E51" s="1"/>
      <c r="F51" s="1"/>
      <c r="G51" s="1"/>
      <c r="H51" s="1"/>
      <c r="I51" s="1"/>
      <c r="J51" s="1"/>
      <c r="K51" s="1"/>
      <c r="L51" s="1"/>
      <c r="M51" s="1"/>
      <c r="N51" s="1"/>
    </row>
    <row r="52" spans="1:14" ht="14.4">
      <c r="A52" s="1"/>
      <c r="B52" s="1"/>
      <c r="C52" s="1"/>
      <c r="D52" s="1"/>
      <c r="E52" s="1"/>
      <c r="F52" s="1"/>
      <c r="G52" s="1"/>
      <c r="H52" s="1"/>
      <c r="I52" s="1"/>
      <c r="J52" s="1"/>
      <c r="K52" s="1"/>
      <c r="L52" s="1"/>
      <c r="M52" s="1"/>
      <c r="N52" s="1"/>
    </row>
    <row r="53" spans="1:14" ht="14.4">
      <c r="A53" s="1"/>
      <c r="B53" s="1"/>
      <c r="C53" s="1"/>
      <c r="D53" s="1"/>
      <c r="E53" s="1"/>
      <c r="F53" s="1"/>
      <c r="G53" s="1"/>
      <c r="H53" s="1"/>
      <c r="I53" s="1"/>
      <c r="J53" s="1"/>
      <c r="K53" s="1"/>
      <c r="L53" s="1"/>
      <c r="M53" s="1"/>
      <c r="N53" s="1"/>
    </row>
    <row r="54" spans="1:14" ht="14.4">
      <c r="A54" s="1"/>
      <c r="B54" s="1"/>
      <c r="C54" s="1"/>
      <c r="D54" s="1"/>
      <c r="E54" s="1"/>
      <c r="F54" s="1"/>
      <c r="G54" s="1"/>
      <c r="H54" s="1"/>
      <c r="I54" s="1"/>
      <c r="J54" s="1"/>
      <c r="K54" s="1"/>
      <c r="L54" s="1"/>
      <c r="M54" s="1"/>
      <c r="N54" s="1"/>
    </row>
    <row r="55" spans="1:14" ht="14.4">
      <c r="A55" s="1"/>
      <c r="B55" s="1"/>
      <c r="C55" s="1"/>
      <c r="D55" s="1"/>
      <c r="E55" s="1"/>
      <c r="F55" s="1"/>
      <c r="G55" s="1"/>
      <c r="H55" s="1"/>
      <c r="I55" s="1"/>
      <c r="J55" s="1"/>
      <c r="K55" s="1"/>
      <c r="L55" s="1"/>
      <c r="M55" s="1"/>
      <c r="N55" s="1"/>
    </row>
    <row r="56" spans="1:14" ht="14.4">
      <c r="A56" s="1"/>
      <c r="B56" s="1"/>
      <c r="C56" s="1"/>
      <c r="D56" s="1"/>
      <c r="E56" s="1"/>
      <c r="F56" s="1"/>
      <c r="G56" s="1"/>
      <c r="H56" s="1"/>
      <c r="I56" s="1"/>
      <c r="J56" s="1"/>
      <c r="K56" s="1"/>
      <c r="L56" s="1"/>
      <c r="M56" s="1"/>
      <c r="N56" s="1"/>
    </row>
    <row r="57" spans="1:14" ht="14.4">
      <c r="A57" s="1"/>
      <c r="B57" s="1"/>
      <c r="C57" s="1"/>
      <c r="D57" s="1"/>
      <c r="E57" s="1"/>
      <c r="F57" s="1"/>
      <c r="G57" s="1"/>
      <c r="H57" s="1"/>
      <c r="I57" s="1"/>
      <c r="J57" s="1"/>
      <c r="K57" s="1"/>
      <c r="L57" s="1"/>
      <c r="M57" s="1"/>
      <c r="N57" s="1"/>
    </row>
    <row r="58" spans="1:14" ht="14.4">
      <c r="A58" s="1"/>
      <c r="B58" s="1"/>
      <c r="C58" s="1"/>
      <c r="D58" s="1"/>
      <c r="E58" s="1"/>
      <c r="F58" s="1"/>
      <c r="G58" s="1"/>
      <c r="H58" s="1"/>
      <c r="I58" s="1"/>
      <c r="J58" s="1"/>
      <c r="K58" s="1"/>
      <c r="L58" s="1"/>
      <c r="M58" s="1"/>
      <c r="N58" s="1"/>
    </row>
    <row r="59" spans="1:14" ht="14.4">
      <c r="A59" s="1"/>
      <c r="B59" s="1"/>
      <c r="C59" s="1"/>
      <c r="D59" s="1"/>
      <c r="E59" s="1"/>
      <c r="F59" s="1"/>
      <c r="G59" s="1"/>
      <c r="H59" s="1"/>
      <c r="I59" s="1"/>
      <c r="J59" s="1"/>
      <c r="K59" s="1"/>
      <c r="L59" s="1"/>
      <c r="M59" s="1"/>
      <c r="N59" s="1"/>
    </row>
    <row r="60" spans="1:14" ht="14.4">
      <c r="A60" s="1"/>
      <c r="B60" s="1"/>
      <c r="C60" s="1"/>
      <c r="D60" s="1"/>
      <c r="E60" s="1"/>
      <c r="F60" s="1"/>
      <c r="G60" s="1"/>
      <c r="H60" s="1"/>
      <c r="I60" s="1"/>
      <c r="J60" s="1"/>
      <c r="K60" s="1"/>
      <c r="L60" s="1"/>
      <c r="M60" s="1"/>
      <c r="N60" s="1"/>
    </row>
    <row r="61" spans="1:14" ht="14.4">
      <c r="A61" s="1"/>
      <c r="B61" s="1"/>
      <c r="C61" s="1"/>
      <c r="D61" s="1"/>
      <c r="E61" s="1"/>
      <c r="F61" s="1"/>
      <c r="G61" s="1"/>
      <c r="H61" s="1"/>
      <c r="I61" s="1"/>
      <c r="J61" s="1"/>
      <c r="K61" s="1"/>
      <c r="L61" s="1"/>
      <c r="M61" s="1"/>
      <c r="N61" s="1"/>
    </row>
    <row r="62" spans="1:14" ht="14.4">
      <c r="A62" s="1"/>
      <c r="B62" s="1"/>
      <c r="C62" s="1"/>
      <c r="D62" s="1"/>
      <c r="E62" s="1"/>
      <c r="F62" s="1"/>
      <c r="G62" s="1"/>
      <c r="H62" s="1"/>
      <c r="I62" s="1"/>
      <c r="J62" s="1"/>
      <c r="K62" s="1"/>
      <c r="L62" s="1"/>
      <c r="M62" s="1"/>
      <c r="N62" s="1"/>
    </row>
    <row r="63" spans="1:14" ht="14.4">
      <c r="A63" s="1"/>
      <c r="B63" s="1"/>
      <c r="C63" s="1"/>
      <c r="D63" s="1"/>
      <c r="E63" s="1"/>
      <c r="F63" s="1"/>
      <c r="G63" s="1"/>
      <c r="H63" s="1"/>
      <c r="I63" s="1"/>
      <c r="J63" s="1"/>
      <c r="K63" s="1"/>
      <c r="L63" s="1"/>
      <c r="M63" s="1"/>
      <c r="N63" s="1"/>
    </row>
    <row r="64" spans="1:14" ht="14.4">
      <c r="A64" s="1"/>
      <c r="B64" s="1"/>
      <c r="C64" s="1"/>
      <c r="D64" s="1"/>
      <c r="E64" s="1"/>
      <c r="F64" s="1"/>
      <c r="G64" s="1"/>
      <c r="H64" s="1"/>
      <c r="I64" s="1"/>
      <c r="J64" s="1"/>
      <c r="K64" s="1"/>
      <c r="L64" s="1"/>
      <c r="M64" s="1"/>
      <c r="N64" s="1"/>
    </row>
    <row r="65" spans="1:14" ht="14.4">
      <c r="A65" s="1"/>
      <c r="B65" s="1"/>
      <c r="C65" s="1"/>
      <c r="D65" s="1"/>
      <c r="E65" s="1"/>
      <c r="F65" s="1"/>
      <c r="G65" s="1"/>
      <c r="H65" s="1"/>
      <c r="I65" s="1"/>
      <c r="J65" s="1"/>
      <c r="K65" s="1"/>
      <c r="L65" s="1"/>
      <c r="M65" s="1"/>
      <c r="N65" s="1"/>
    </row>
    <row r="66" spans="1:14" ht="14.4">
      <c r="A66" s="1"/>
      <c r="B66" s="1"/>
      <c r="C66" s="1"/>
      <c r="D66" s="1"/>
      <c r="E66" s="1"/>
      <c r="F66" s="1"/>
      <c r="G66" s="1"/>
      <c r="H66" s="1"/>
      <c r="I66" s="1"/>
      <c r="J66" s="1"/>
      <c r="K66" s="1"/>
      <c r="L66" s="1"/>
      <c r="M66" s="1"/>
      <c r="N66" s="1"/>
    </row>
    <row r="67" spans="1:14" ht="14.4">
      <c r="A67" s="1"/>
      <c r="B67" s="1"/>
      <c r="C67" s="1"/>
      <c r="D67" s="1"/>
      <c r="E67" s="1"/>
      <c r="F67" s="1"/>
      <c r="G67" s="1"/>
      <c r="H67" s="1"/>
      <c r="I67" s="1"/>
      <c r="J67" s="1"/>
      <c r="K67" s="1"/>
      <c r="L67" s="1"/>
      <c r="M67" s="1"/>
      <c r="N67" s="1"/>
    </row>
    <row r="68" spans="1:14" ht="14.4">
      <c r="A68" s="1"/>
      <c r="B68" s="1"/>
      <c r="C68" s="1"/>
      <c r="D68" s="1"/>
      <c r="E68" s="1"/>
      <c r="F68" s="1"/>
      <c r="G68" s="1"/>
      <c r="H68" s="1"/>
      <c r="I68" s="1"/>
      <c r="J68" s="1"/>
      <c r="K68" s="1"/>
      <c r="L68" s="1"/>
      <c r="M68" s="1"/>
      <c r="N68" s="1"/>
    </row>
    <row r="69" spans="1:14" ht="14.4">
      <c r="A69" s="1"/>
      <c r="B69" s="1"/>
      <c r="C69" s="1"/>
      <c r="D69" s="1"/>
      <c r="E69" s="1"/>
      <c r="F69" s="1"/>
      <c r="G69" s="1"/>
      <c r="H69" s="1"/>
      <c r="I69" s="1"/>
      <c r="J69" s="1"/>
      <c r="K69" s="1"/>
      <c r="L69" s="1"/>
      <c r="M69" s="1"/>
      <c r="N69" s="1"/>
    </row>
    <row r="70" spans="1:14" ht="14.4">
      <c r="A70" s="1"/>
      <c r="B70" s="1"/>
      <c r="C70" s="1"/>
      <c r="D70" s="1"/>
      <c r="E70" s="1"/>
      <c r="F70" s="1"/>
      <c r="G70" s="1"/>
      <c r="H70" s="1"/>
      <c r="I70" s="1"/>
      <c r="J70" s="1"/>
      <c r="K70" s="1"/>
      <c r="L70" s="1"/>
      <c r="M70" s="1"/>
      <c r="N70" s="1"/>
    </row>
    <row r="71" spans="1:14" ht="14.4">
      <c r="A71" s="1"/>
      <c r="B71" s="1"/>
      <c r="C71" s="1"/>
      <c r="D71" s="1"/>
      <c r="E71" s="1"/>
      <c r="F71" s="1"/>
      <c r="G71" s="1"/>
      <c r="H71" s="1"/>
      <c r="I71" s="1"/>
      <c r="J71" s="1"/>
      <c r="K71" s="1"/>
      <c r="L71" s="1"/>
      <c r="M71" s="1"/>
      <c r="N71" s="1"/>
    </row>
    <row r="72" spans="1:14" ht="14.4">
      <c r="A72" s="1"/>
      <c r="B72" s="1"/>
      <c r="C72" s="1"/>
      <c r="D72" s="1"/>
      <c r="E72" s="1"/>
      <c r="F72" s="1"/>
      <c r="G72" s="1"/>
      <c r="H72" s="1"/>
      <c r="I72" s="1"/>
      <c r="J72" s="1"/>
      <c r="K72" s="1"/>
      <c r="L72" s="1"/>
      <c r="M72" s="1"/>
      <c r="N72" s="1"/>
    </row>
    <row r="73" spans="1:14" ht="14.4">
      <c r="A73" s="1"/>
      <c r="B73" s="1"/>
      <c r="C73" s="1"/>
      <c r="D73" s="1"/>
      <c r="E73" s="1"/>
      <c r="F73" s="1"/>
      <c r="G73" s="1"/>
      <c r="H73" s="1"/>
      <c r="I73" s="1"/>
      <c r="J73" s="1"/>
      <c r="K73" s="1"/>
      <c r="L73" s="1"/>
      <c r="M73" s="1"/>
      <c r="N73" s="1"/>
    </row>
    <row r="74" spans="1:14" ht="14.4">
      <c r="A74" s="1"/>
      <c r="B74" s="1"/>
      <c r="C74" s="1"/>
      <c r="D74" s="1"/>
      <c r="E74" s="1"/>
      <c r="F74" s="1"/>
      <c r="G74" s="1"/>
      <c r="H74" s="1"/>
      <c r="I74" s="1"/>
      <c r="J74" s="1"/>
      <c r="K74" s="1"/>
      <c r="L74" s="1"/>
      <c r="M74" s="1"/>
      <c r="N74" s="1"/>
    </row>
    <row r="75" spans="1:14" ht="14.4">
      <c r="A75" s="1"/>
      <c r="B75" s="1"/>
      <c r="C75" s="1"/>
      <c r="D75" s="1"/>
      <c r="E75" s="1"/>
      <c r="F75" s="1"/>
      <c r="G75" s="1"/>
      <c r="H75" s="1"/>
      <c r="I75" s="1"/>
      <c r="J75" s="1"/>
      <c r="K75" s="1"/>
      <c r="L75" s="1"/>
      <c r="M75" s="1"/>
      <c r="N75" s="1"/>
    </row>
    <row r="76" spans="1:14" ht="14.4">
      <c r="A76" s="1"/>
      <c r="B76" s="1"/>
      <c r="C76" s="1"/>
      <c r="D76" s="1"/>
      <c r="E76" s="1"/>
      <c r="F76" s="1"/>
      <c r="G76" s="1"/>
      <c r="H76" s="1"/>
      <c r="I76" s="1"/>
      <c r="J76" s="1"/>
      <c r="K76" s="1"/>
      <c r="L76" s="1"/>
      <c r="M76" s="1"/>
      <c r="N76" s="1"/>
    </row>
    <row r="77" spans="1:14" ht="14.4">
      <c r="A77" s="1"/>
      <c r="B77" s="1"/>
      <c r="C77" s="1"/>
      <c r="D77" s="1"/>
      <c r="E77" s="1"/>
      <c r="F77" s="1"/>
      <c r="G77" s="1"/>
      <c r="H77" s="1"/>
      <c r="I77" s="1"/>
      <c r="J77" s="1"/>
      <c r="K77" s="1"/>
      <c r="L77" s="1"/>
      <c r="M77" s="1"/>
      <c r="N77" s="1"/>
    </row>
    <row r="78" spans="1:14" ht="14.4">
      <c r="A78" s="1"/>
      <c r="B78" s="1"/>
      <c r="C78" s="1"/>
      <c r="D78" s="1"/>
      <c r="E78" s="1"/>
      <c r="F78" s="1"/>
      <c r="G78" s="1"/>
      <c r="H78" s="1"/>
      <c r="I78" s="1"/>
      <c r="J78" s="1"/>
      <c r="K78" s="1"/>
      <c r="L78" s="1"/>
      <c r="M78" s="1"/>
      <c r="N78" s="1"/>
    </row>
    <row r="79" spans="1:14" ht="14.4">
      <c r="A79" s="1"/>
      <c r="B79" s="1"/>
      <c r="C79" s="1"/>
      <c r="D79" s="1"/>
      <c r="E79" s="1"/>
      <c r="F79" s="1"/>
      <c r="G79" s="1"/>
      <c r="H79" s="1"/>
      <c r="I79" s="1"/>
      <c r="J79" s="1"/>
      <c r="K79" s="1"/>
      <c r="L79" s="1"/>
      <c r="M79" s="1"/>
      <c r="N79" s="1"/>
    </row>
    <row r="80" spans="1:14" ht="14.4">
      <c r="A80" s="1"/>
      <c r="B80" s="1"/>
      <c r="C80" s="1"/>
      <c r="D80" s="1"/>
      <c r="E80" s="1"/>
      <c r="F80" s="1"/>
      <c r="G80" s="1"/>
      <c r="H80" s="1"/>
      <c r="I80" s="1"/>
      <c r="J80" s="1"/>
      <c r="K80" s="1"/>
      <c r="L80" s="1"/>
      <c r="M80" s="1"/>
      <c r="N80" s="1"/>
    </row>
    <row r="81" spans="1:14" ht="14.4">
      <c r="A81" s="1"/>
      <c r="B81" s="1"/>
      <c r="C81" s="1"/>
      <c r="D81" s="1"/>
      <c r="E81" s="1"/>
      <c r="F81" s="1"/>
      <c r="G81" s="1"/>
      <c r="H81" s="1"/>
      <c r="I81" s="1"/>
      <c r="J81" s="1"/>
      <c r="K81" s="1"/>
      <c r="L81" s="1"/>
      <c r="M81" s="1"/>
      <c r="N81" s="1"/>
    </row>
    <row r="82" spans="1:14" ht="14.4">
      <c r="A82" s="1"/>
      <c r="B82" s="1"/>
      <c r="C82" s="1"/>
      <c r="D82" s="1"/>
      <c r="E82" s="1"/>
      <c r="F82" s="1"/>
      <c r="G82" s="1"/>
      <c r="H82" s="1"/>
      <c r="I82" s="1"/>
      <c r="J82" s="1"/>
      <c r="K82" s="1"/>
      <c r="L82" s="1"/>
      <c r="M82" s="1"/>
      <c r="N82" s="1"/>
    </row>
    <row r="83" spans="1:14" ht="14.4">
      <c r="A83" s="1"/>
      <c r="B83" s="1"/>
      <c r="C83" s="1"/>
      <c r="D83" s="1"/>
      <c r="E83" s="1"/>
      <c r="F83" s="1"/>
      <c r="G83" s="1"/>
      <c r="H83" s="1"/>
      <c r="I83" s="1"/>
      <c r="J83" s="1"/>
      <c r="K83" s="1"/>
      <c r="L83" s="1"/>
      <c r="M83" s="1"/>
      <c r="N83" s="1"/>
    </row>
    <row r="84" spans="1:14" ht="14.4">
      <c r="A84" s="1"/>
      <c r="B84" s="1"/>
      <c r="C84" s="1"/>
      <c r="D84" s="1"/>
      <c r="E84" s="1"/>
      <c r="F84" s="1"/>
      <c r="G84" s="1"/>
      <c r="H84" s="1"/>
      <c r="I84" s="1"/>
      <c r="J84" s="1"/>
      <c r="K84" s="1"/>
      <c r="L84" s="1"/>
      <c r="M84" s="1"/>
      <c r="N84" s="1"/>
    </row>
    <row r="85" spans="1:14" ht="14.4">
      <c r="A85" s="1"/>
      <c r="B85" s="1"/>
      <c r="C85" s="1"/>
      <c r="D85" s="1"/>
      <c r="E85" s="1"/>
      <c r="F85" s="1"/>
      <c r="G85" s="1"/>
      <c r="H85" s="1"/>
      <c r="I85" s="1"/>
      <c r="J85" s="1"/>
      <c r="K85" s="1"/>
      <c r="L85" s="1"/>
      <c r="M85" s="1"/>
      <c r="N85" s="1"/>
    </row>
    <row r="86" spans="1:14" ht="14.4">
      <c r="A86" s="1"/>
      <c r="B86" s="1"/>
      <c r="C86" s="1"/>
      <c r="D86" s="1"/>
      <c r="E86" s="1"/>
      <c r="F86" s="1"/>
      <c r="G86" s="1"/>
      <c r="H86" s="1"/>
      <c r="I86" s="1"/>
      <c r="J86" s="1"/>
      <c r="K86" s="1"/>
      <c r="L86" s="1"/>
      <c r="M86" s="1"/>
      <c r="N86" s="1"/>
    </row>
    <row r="87" spans="1:14" ht="14.4">
      <c r="A87" s="1"/>
      <c r="B87" s="1"/>
      <c r="C87" s="1"/>
      <c r="D87" s="1"/>
      <c r="E87" s="1"/>
      <c r="F87" s="1"/>
      <c r="G87" s="1"/>
      <c r="H87" s="1"/>
      <c r="I87" s="1"/>
      <c r="J87" s="1"/>
      <c r="K87" s="1"/>
      <c r="L87" s="1"/>
      <c r="M87" s="1"/>
      <c r="N87" s="1"/>
    </row>
    <row r="88" spans="1:14" ht="14.4">
      <c r="A88" s="1"/>
      <c r="B88" s="1"/>
      <c r="C88" s="1"/>
      <c r="D88" s="1"/>
      <c r="E88" s="1"/>
      <c r="F88" s="1"/>
      <c r="G88" s="1"/>
      <c r="H88" s="1"/>
      <c r="I88" s="1"/>
      <c r="J88" s="1"/>
      <c r="K88" s="1"/>
      <c r="L88" s="1"/>
      <c r="M88" s="1"/>
      <c r="N88" s="1"/>
    </row>
    <row r="89" spans="1:14" ht="14.4">
      <c r="A89" s="1"/>
      <c r="B89" s="1"/>
      <c r="C89" s="1"/>
      <c r="D89" s="1"/>
      <c r="E89" s="1"/>
      <c r="F89" s="1"/>
      <c r="G89" s="1"/>
      <c r="H89" s="1"/>
      <c r="I89" s="1"/>
      <c r="J89" s="1"/>
      <c r="K89" s="1"/>
      <c r="L89" s="1"/>
      <c r="M89" s="1"/>
      <c r="N89" s="1"/>
    </row>
    <row r="90" spans="1:14" ht="14.4">
      <c r="A90" s="1"/>
      <c r="B90" s="1"/>
      <c r="C90" s="1"/>
      <c r="D90" s="1"/>
      <c r="E90" s="1"/>
      <c r="F90" s="1"/>
      <c r="G90" s="1"/>
      <c r="H90" s="1"/>
      <c r="I90" s="1"/>
      <c r="J90" s="1"/>
      <c r="K90" s="1"/>
      <c r="L90" s="1"/>
      <c r="M90" s="1"/>
      <c r="N90" s="1"/>
    </row>
    <row r="91" spans="1:14" ht="14.4">
      <c r="A91" s="1"/>
      <c r="B91" s="1"/>
      <c r="C91" s="1"/>
      <c r="D91" s="1"/>
      <c r="E91" s="1"/>
      <c r="F91" s="1"/>
      <c r="G91" s="1"/>
      <c r="H91" s="1"/>
      <c r="I91" s="1"/>
      <c r="J91" s="1"/>
      <c r="K91" s="1"/>
      <c r="L91" s="1"/>
      <c r="M91" s="1"/>
      <c r="N91" s="1"/>
    </row>
    <row r="92" spans="1:14" ht="14.4">
      <c r="A92" s="1"/>
      <c r="B92" s="1"/>
      <c r="C92" s="1"/>
      <c r="D92" s="1"/>
      <c r="E92" s="1"/>
      <c r="F92" s="1"/>
      <c r="G92" s="1"/>
      <c r="H92" s="1"/>
      <c r="I92" s="1"/>
      <c r="J92" s="1"/>
      <c r="K92" s="1"/>
      <c r="L92" s="1"/>
      <c r="M92" s="1"/>
      <c r="N92" s="1"/>
    </row>
    <row r="93" spans="1:14" ht="14.4">
      <c r="A93" s="1"/>
      <c r="B93" s="1"/>
      <c r="C93" s="1"/>
      <c r="D93" s="1"/>
      <c r="E93" s="1"/>
      <c r="F93" s="1"/>
      <c r="G93" s="1"/>
      <c r="H93" s="1"/>
      <c r="I93" s="1"/>
      <c r="J93" s="1"/>
      <c r="K93" s="1"/>
      <c r="L93" s="1"/>
      <c r="M93" s="1"/>
      <c r="N93" s="1"/>
    </row>
    <row r="94" spans="1:14" ht="14.4">
      <c r="A94" s="1"/>
      <c r="B94" s="1"/>
      <c r="C94" s="1"/>
      <c r="D94" s="1"/>
      <c r="E94" s="1"/>
      <c r="F94" s="1"/>
      <c r="G94" s="1"/>
      <c r="H94" s="1"/>
      <c r="I94" s="1"/>
      <c r="J94" s="1"/>
      <c r="K94" s="1"/>
      <c r="L94" s="1"/>
      <c r="M94" s="1"/>
      <c r="N94" s="1"/>
    </row>
    <row r="95" spans="1:14" ht="14.4">
      <c r="A95" s="1"/>
      <c r="B95" s="1"/>
      <c r="C95" s="1"/>
      <c r="D95" s="1"/>
      <c r="E95" s="1"/>
      <c r="F95" s="1"/>
      <c r="G95" s="1"/>
      <c r="H95" s="1"/>
      <c r="I95" s="1"/>
      <c r="J95" s="1"/>
      <c r="K95" s="1"/>
      <c r="L95" s="1"/>
      <c r="M95" s="1"/>
      <c r="N95" s="1"/>
    </row>
    <row r="96" spans="1:14" ht="14.4">
      <c r="A96" s="1"/>
      <c r="B96" s="1"/>
      <c r="C96" s="1"/>
      <c r="D96" s="1"/>
      <c r="E96" s="1"/>
      <c r="F96" s="1"/>
      <c r="G96" s="1"/>
      <c r="H96" s="1"/>
      <c r="I96" s="1"/>
      <c r="J96" s="1"/>
      <c r="K96" s="1"/>
      <c r="L96" s="1"/>
      <c r="M96" s="1"/>
      <c r="N96" s="1"/>
    </row>
    <row r="97" spans="1:14" ht="14.4">
      <c r="A97" s="1"/>
      <c r="B97" s="1"/>
      <c r="C97" s="1"/>
      <c r="D97" s="1"/>
      <c r="E97" s="1"/>
      <c r="F97" s="1"/>
      <c r="G97" s="1"/>
      <c r="H97" s="1"/>
      <c r="I97" s="1"/>
      <c r="J97" s="1"/>
      <c r="K97" s="1"/>
      <c r="L97" s="1"/>
      <c r="M97" s="1"/>
      <c r="N97" s="1"/>
    </row>
    <row r="98" spans="1:14" ht="14.4">
      <c r="A98" s="1"/>
      <c r="B98" s="1"/>
      <c r="C98" s="1"/>
      <c r="D98" s="1"/>
      <c r="E98" s="1"/>
      <c r="F98" s="1"/>
      <c r="G98" s="1"/>
      <c r="H98" s="1"/>
      <c r="I98" s="1"/>
      <c r="J98" s="1"/>
      <c r="K98" s="1"/>
      <c r="L98" s="1"/>
      <c r="M98" s="1"/>
      <c r="N98" s="1"/>
    </row>
    <row r="99" spans="1:14" ht="14.4">
      <c r="A99" s="1"/>
      <c r="B99" s="1"/>
      <c r="C99" s="1"/>
      <c r="D99" s="1"/>
      <c r="E99" s="1"/>
      <c r="F99" s="1"/>
      <c r="G99" s="1"/>
      <c r="H99" s="1"/>
      <c r="I99" s="1"/>
      <c r="J99" s="1"/>
      <c r="K99" s="1"/>
      <c r="L99" s="1"/>
      <c r="M99" s="1"/>
      <c r="N99" s="1"/>
    </row>
    <row r="100" spans="1:14" ht="14.4">
      <c r="A100" s="1"/>
      <c r="B100" s="1"/>
      <c r="C100" s="1"/>
      <c r="D100" s="1"/>
      <c r="E100" s="1"/>
      <c r="F100" s="1"/>
      <c r="G100" s="1"/>
      <c r="H100" s="1"/>
      <c r="I100" s="1"/>
      <c r="J100" s="1"/>
      <c r="K100" s="1"/>
      <c r="L100" s="1"/>
      <c r="M100" s="1"/>
      <c r="N100" s="1"/>
    </row>
    <row r="101" spans="1:14" ht="14.4">
      <c r="A101" s="1"/>
      <c r="B101" s="1"/>
      <c r="C101" s="1"/>
      <c r="D101" s="1"/>
      <c r="E101" s="1"/>
      <c r="F101" s="1"/>
      <c r="G101" s="1"/>
      <c r="H101" s="1"/>
      <c r="I101" s="1"/>
      <c r="J101" s="1"/>
      <c r="K101" s="1"/>
      <c r="L101" s="1"/>
      <c r="M101" s="1"/>
      <c r="N101" s="1"/>
    </row>
    <row r="102" spans="1:14" ht="14.4">
      <c r="A102" s="1"/>
      <c r="B102" s="1"/>
      <c r="C102" s="1"/>
      <c r="D102" s="1"/>
      <c r="E102" s="1"/>
      <c r="F102" s="1"/>
      <c r="G102" s="1"/>
      <c r="H102" s="1"/>
      <c r="I102" s="1"/>
      <c r="J102" s="1"/>
      <c r="K102" s="1"/>
      <c r="L102" s="1"/>
      <c r="M102" s="1"/>
      <c r="N102" s="1"/>
    </row>
    <row r="103" spans="1:14" ht="14.4">
      <c r="A103" s="1"/>
      <c r="B103" s="1"/>
      <c r="C103" s="1"/>
      <c r="D103" s="1"/>
      <c r="E103" s="1"/>
      <c r="F103" s="1"/>
      <c r="G103" s="1"/>
      <c r="H103" s="1"/>
      <c r="I103" s="1"/>
      <c r="J103" s="1"/>
      <c r="K103" s="1"/>
      <c r="L103" s="1"/>
      <c r="M103" s="1"/>
      <c r="N103" s="1"/>
    </row>
    <row r="104" spans="1:14" ht="14.4">
      <c r="A104" s="1"/>
      <c r="B104" s="1"/>
      <c r="C104" s="1"/>
      <c r="D104" s="1"/>
      <c r="E104" s="1"/>
      <c r="F104" s="1"/>
      <c r="G104" s="1"/>
      <c r="H104" s="1"/>
      <c r="I104" s="1"/>
      <c r="J104" s="1"/>
      <c r="K104" s="1"/>
      <c r="L104" s="1"/>
      <c r="M104" s="1"/>
      <c r="N104" s="1"/>
    </row>
    <row r="105" spans="1:14" ht="14.4">
      <c r="A105" s="1"/>
      <c r="B105" s="1"/>
      <c r="C105" s="1"/>
      <c r="D105" s="1"/>
      <c r="E105" s="1"/>
      <c r="F105" s="1"/>
      <c r="G105" s="1"/>
      <c r="H105" s="1"/>
      <c r="I105" s="1"/>
      <c r="J105" s="1"/>
      <c r="K105" s="1"/>
      <c r="L105" s="1"/>
      <c r="M105" s="1"/>
      <c r="N105" s="1"/>
    </row>
    <row r="106" spans="1:14" ht="14.4">
      <c r="A106" s="1"/>
      <c r="B106" s="1"/>
      <c r="C106" s="1"/>
      <c r="D106" s="1"/>
      <c r="E106" s="1"/>
      <c r="F106" s="1"/>
      <c r="G106" s="1"/>
      <c r="H106" s="1"/>
      <c r="I106" s="1"/>
      <c r="J106" s="1"/>
      <c r="K106" s="1"/>
      <c r="L106" s="1"/>
      <c r="M106" s="1"/>
      <c r="N106" s="1"/>
    </row>
    <row r="107" spans="1:14" ht="14.4">
      <c r="A107" s="1"/>
      <c r="B107" s="1"/>
      <c r="C107" s="1"/>
      <c r="D107" s="1"/>
      <c r="E107" s="1"/>
      <c r="F107" s="1"/>
      <c r="G107" s="1"/>
      <c r="H107" s="1"/>
      <c r="I107" s="1"/>
      <c r="J107" s="1"/>
      <c r="K107" s="1"/>
      <c r="L107" s="1"/>
      <c r="M107" s="1"/>
      <c r="N107" s="1"/>
    </row>
    <row r="108" spans="1:14" ht="14.4">
      <c r="A108" s="1"/>
      <c r="B108" s="1"/>
      <c r="C108" s="1"/>
      <c r="D108" s="1"/>
      <c r="E108" s="1"/>
      <c r="F108" s="1"/>
      <c r="G108" s="1"/>
      <c r="H108" s="1"/>
      <c r="I108" s="1"/>
      <c r="J108" s="1"/>
      <c r="K108" s="1"/>
      <c r="L108" s="1"/>
      <c r="M108" s="1"/>
      <c r="N108" s="1"/>
    </row>
    <row r="109" spans="1:14" ht="14.4">
      <c r="A109" s="1"/>
      <c r="B109" s="1"/>
      <c r="C109" s="1"/>
      <c r="D109" s="1"/>
      <c r="E109" s="1"/>
      <c r="F109" s="1"/>
      <c r="G109" s="1"/>
      <c r="H109" s="1"/>
      <c r="I109" s="1"/>
      <c r="J109" s="1"/>
      <c r="K109" s="1"/>
      <c r="L109" s="1"/>
      <c r="M109" s="1"/>
      <c r="N109" s="1"/>
    </row>
    <row r="110" spans="1:14" ht="14.4">
      <c r="A110" s="1"/>
      <c r="B110" s="1"/>
      <c r="C110" s="1"/>
      <c r="D110" s="1"/>
      <c r="E110" s="1"/>
      <c r="F110" s="1"/>
      <c r="G110" s="1"/>
      <c r="H110" s="1"/>
      <c r="I110" s="1"/>
      <c r="J110" s="1"/>
      <c r="K110" s="1"/>
      <c r="L110" s="1"/>
      <c r="M110" s="1"/>
      <c r="N110" s="1"/>
    </row>
    <row r="111" spans="1:14" ht="14.4">
      <c r="A111" s="1"/>
      <c r="B111" s="1"/>
      <c r="C111" s="1"/>
      <c r="D111" s="1"/>
      <c r="E111" s="1"/>
      <c r="F111" s="1"/>
      <c r="G111" s="1"/>
      <c r="H111" s="1"/>
      <c r="I111" s="1"/>
      <c r="J111" s="1"/>
      <c r="K111" s="1"/>
      <c r="L111" s="1"/>
      <c r="M111" s="1"/>
      <c r="N111" s="1"/>
    </row>
    <row r="112" spans="1:14" ht="14.4">
      <c r="A112" s="1"/>
      <c r="B112" s="1"/>
      <c r="C112" s="1"/>
      <c r="D112" s="1"/>
      <c r="E112" s="1"/>
      <c r="F112" s="1"/>
      <c r="G112" s="1"/>
      <c r="H112" s="1"/>
      <c r="I112" s="1"/>
      <c r="J112" s="1"/>
      <c r="K112" s="1"/>
      <c r="L112" s="1"/>
      <c r="M112" s="1"/>
      <c r="N112" s="1"/>
    </row>
    <row r="113" spans="1:14" ht="14.4">
      <c r="A113" s="1"/>
      <c r="B113" s="1"/>
      <c r="C113" s="1"/>
      <c r="D113" s="1"/>
      <c r="E113" s="1"/>
      <c r="F113" s="1"/>
      <c r="G113" s="1"/>
      <c r="H113" s="1"/>
      <c r="I113" s="1"/>
      <c r="J113" s="1"/>
      <c r="K113" s="1"/>
      <c r="L113" s="1"/>
      <c r="M113" s="1"/>
      <c r="N113" s="1"/>
    </row>
    <row r="114" spans="1:14" ht="14.4">
      <c r="A114" s="1"/>
      <c r="B114" s="1"/>
      <c r="C114" s="1"/>
      <c r="D114" s="1"/>
      <c r="E114" s="1"/>
      <c r="F114" s="1"/>
      <c r="G114" s="1"/>
      <c r="H114" s="1"/>
      <c r="I114" s="1"/>
      <c r="J114" s="1"/>
      <c r="K114" s="1"/>
      <c r="L114" s="1"/>
      <c r="M114" s="1"/>
      <c r="N114" s="1"/>
    </row>
    <row r="115" spans="1:14" ht="14.4">
      <c r="A115" s="1"/>
      <c r="B115" s="1"/>
      <c r="C115" s="1"/>
      <c r="D115" s="1"/>
      <c r="E115" s="1"/>
      <c r="F115" s="1"/>
      <c r="G115" s="1"/>
      <c r="H115" s="1"/>
      <c r="I115" s="1"/>
      <c r="J115" s="1"/>
      <c r="K115" s="1"/>
      <c r="L115" s="1"/>
      <c r="M115" s="1"/>
      <c r="N115" s="1"/>
    </row>
    <row r="116" spans="1:14" ht="14.4">
      <c r="A116" s="1"/>
      <c r="B116" s="1"/>
      <c r="C116" s="1"/>
      <c r="D116" s="1"/>
      <c r="E116" s="1"/>
      <c r="F116" s="1"/>
      <c r="G116" s="1"/>
      <c r="H116" s="1"/>
      <c r="I116" s="1"/>
      <c r="J116" s="1"/>
      <c r="K116" s="1"/>
      <c r="L116" s="1"/>
      <c r="M116" s="1"/>
      <c r="N116" s="1"/>
    </row>
    <row r="117" spans="1:14" ht="14.4">
      <c r="A117" s="1"/>
      <c r="B117" s="1"/>
      <c r="C117" s="1"/>
      <c r="D117" s="1"/>
      <c r="E117" s="1"/>
      <c r="F117" s="1"/>
      <c r="G117" s="1"/>
      <c r="H117" s="1"/>
      <c r="I117" s="1"/>
      <c r="J117" s="1"/>
      <c r="K117" s="1"/>
      <c r="L117" s="1"/>
      <c r="M117" s="1"/>
      <c r="N117" s="1"/>
    </row>
    <row r="118" spans="1:14" ht="14.4">
      <c r="A118" s="1"/>
      <c r="B118" s="1"/>
      <c r="C118" s="1"/>
      <c r="D118" s="1"/>
      <c r="E118" s="1"/>
      <c r="F118" s="1"/>
      <c r="G118" s="1"/>
      <c r="H118" s="1"/>
      <c r="I118" s="1"/>
      <c r="J118" s="1"/>
      <c r="K118" s="1"/>
      <c r="L118" s="1"/>
      <c r="M118" s="1"/>
      <c r="N118" s="1"/>
    </row>
    <row r="119" spans="1:14" ht="14.4">
      <c r="A119" s="1"/>
      <c r="B119" s="1"/>
      <c r="C119" s="1"/>
      <c r="D119" s="1"/>
      <c r="E119" s="1"/>
      <c r="F119" s="1"/>
      <c r="G119" s="1"/>
      <c r="H119" s="1"/>
      <c r="I119" s="1"/>
      <c r="J119" s="1"/>
      <c r="K119" s="1"/>
      <c r="L119" s="1"/>
      <c r="M119" s="1"/>
      <c r="N119" s="1"/>
    </row>
    <row r="120" spans="1:14" ht="14.4">
      <c r="A120" s="1"/>
      <c r="B120" s="1"/>
      <c r="C120" s="1"/>
      <c r="D120" s="1"/>
      <c r="E120" s="1"/>
      <c r="F120" s="1"/>
      <c r="G120" s="1"/>
      <c r="H120" s="1"/>
      <c r="I120" s="1"/>
      <c r="J120" s="1"/>
      <c r="K120" s="1"/>
      <c r="L120" s="1"/>
      <c r="M120" s="1"/>
      <c r="N120" s="1"/>
    </row>
    <row r="121" spans="1:14" ht="14.4">
      <c r="A121" s="1"/>
      <c r="B121" s="1"/>
      <c r="C121" s="1"/>
      <c r="D121" s="1"/>
      <c r="E121" s="1"/>
      <c r="F121" s="1"/>
      <c r="G121" s="1"/>
      <c r="H121" s="1"/>
      <c r="I121" s="1"/>
      <c r="J121" s="1"/>
      <c r="K121" s="1"/>
      <c r="L121" s="1"/>
      <c r="M121" s="1"/>
      <c r="N121" s="1"/>
    </row>
    <row r="122" spans="1:14" ht="14.4">
      <c r="A122" s="1"/>
      <c r="B122" s="1"/>
      <c r="C122" s="1"/>
      <c r="D122" s="1"/>
      <c r="E122" s="1"/>
      <c r="F122" s="1"/>
      <c r="G122" s="1"/>
      <c r="H122" s="1"/>
      <c r="I122" s="1"/>
      <c r="J122" s="1"/>
      <c r="K122" s="1"/>
      <c r="L122" s="1"/>
      <c r="M122" s="1"/>
      <c r="N122" s="1"/>
    </row>
    <row r="123" spans="1:14" ht="14.4">
      <c r="A123" s="1"/>
      <c r="B123" s="1"/>
      <c r="C123" s="1"/>
      <c r="D123" s="1"/>
      <c r="E123" s="1"/>
      <c r="F123" s="1"/>
      <c r="G123" s="1"/>
      <c r="H123" s="1"/>
      <c r="I123" s="1"/>
      <c r="J123" s="1"/>
      <c r="K123" s="1"/>
      <c r="L123" s="1"/>
      <c r="M123" s="1"/>
      <c r="N123" s="1"/>
    </row>
    <row r="124" spans="1:14" ht="14.4">
      <c r="A124" s="1"/>
      <c r="B124" s="1"/>
      <c r="C124" s="1"/>
      <c r="D124" s="1"/>
      <c r="E124" s="1"/>
      <c r="F124" s="1"/>
      <c r="G124" s="1"/>
      <c r="H124" s="1"/>
      <c r="I124" s="1"/>
      <c r="J124" s="1"/>
      <c r="K124" s="1"/>
      <c r="L124" s="1"/>
      <c r="M124" s="1"/>
      <c r="N124" s="1"/>
    </row>
    <row r="125" spans="1:14" ht="14.4">
      <c r="A125" s="1"/>
      <c r="B125" s="1"/>
      <c r="C125" s="1"/>
      <c r="D125" s="1"/>
      <c r="E125" s="1"/>
      <c r="F125" s="1"/>
      <c r="G125" s="1"/>
      <c r="H125" s="1"/>
      <c r="I125" s="1"/>
      <c r="J125" s="1"/>
      <c r="K125" s="1"/>
      <c r="L125" s="1"/>
      <c r="M125" s="1"/>
      <c r="N125" s="1"/>
    </row>
    <row r="126" spans="1:14" ht="14.4">
      <c r="A126" s="1"/>
      <c r="B126" s="1"/>
      <c r="C126" s="1"/>
      <c r="D126" s="1"/>
      <c r="E126" s="1"/>
      <c r="F126" s="1"/>
      <c r="G126" s="1"/>
      <c r="H126" s="1"/>
      <c r="I126" s="1"/>
      <c r="J126" s="1"/>
      <c r="K126" s="1"/>
      <c r="L126" s="1"/>
      <c r="M126" s="1"/>
      <c r="N126" s="1"/>
    </row>
    <row r="127" spans="1:14" ht="14.4">
      <c r="A127" s="1"/>
      <c r="B127" s="1"/>
      <c r="C127" s="1"/>
      <c r="D127" s="1"/>
      <c r="E127" s="1"/>
      <c r="F127" s="1"/>
      <c r="G127" s="1"/>
      <c r="H127" s="1"/>
      <c r="I127" s="1"/>
      <c r="J127" s="1"/>
      <c r="K127" s="1"/>
      <c r="L127" s="1"/>
      <c r="M127" s="1"/>
      <c r="N127" s="1"/>
    </row>
    <row r="128" spans="1:14" ht="14.4">
      <c r="A128" s="1"/>
      <c r="B128" s="1"/>
      <c r="C128" s="1"/>
      <c r="D128" s="1"/>
      <c r="E128" s="1"/>
      <c r="F128" s="1"/>
      <c r="G128" s="1"/>
      <c r="H128" s="1"/>
      <c r="I128" s="1"/>
      <c r="J128" s="1"/>
      <c r="K128" s="1"/>
      <c r="L128" s="1"/>
      <c r="M128" s="1"/>
      <c r="N128" s="1"/>
    </row>
    <row r="129" spans="1:14" ht="14.4">
      <c r="A129" s="1"/>
      <c r="B129" s="1"/>
      <c r="C129" s="1"/>
      <c r="D129" s="1"/>
      <c r="E129" s="1"/>
      <c r="F129" s="1"/>
      <c r="G129" s="1"/>
      <c r="H129" s="1"/>
      <c r="I129" s="1"/>
      <c r="J129" s="1"/>
      <c r="K129" s="1"/>
      <c r="L129" s="1"/>
      <c r="M129" s="1"/>
      <c r="N129" s="1"/>
    </row>
    <row r="130" spans="1:14" ht="14.4">
      <c r="A130" s="1"/>
      <c r="B130" s="1"/>
      <c r="C130" s="1"/>
      <c r="D130" s="1"/>
      <c r="E130" s="1"/>
      <c r="F130" s="1"/>
      <c r="G130" s="1"/>
      <c r="H130" s="1"/>
      <c r="I130" s="1"/>
      <c r="J130" s="1"/>
      <c r="K130" s="1"/>
      <c r="L130" s="1"/>
      <c r="M130" s="1"/>
      <c r="N130" s="1"/>
    </row>
    <row r="131" spans="1:14" ht="14.4">
      <c r="A131" s="1"/>
      <c r="B131" s="1"/>
      <c r="C131" s="1"/>
      <c r="D131" s="1"/>
      <c r="E131" s="1"/>
      <c r="F131" s="1"/>
      <c r="G131" s="1"/>
      <c r="H131" s="1"/>
      <c r="I131" s="1"/>
      <c r="J131" s="1"/>
      <c r="K131" s="1"/>
      <c r="L131" s="1"/>
      <c r="M131" s="1"/>
      <c r="N131" s="1"/>
    </row>
    <row r="132" spans="1:14" ht="14.4">
      <c r="A132" s="1"/>
      <c r="B132" s="1"/>
      <c r="C132" s="1"/>
      <c r="D132" s="1"/>
      <c r="E132" s="1"/>
      <c r="F132" s="1"/>
      <c r="G132" s="1"/>
      <c r="H132" s="1"/>
      <c r="I132" s="1"/>
      <c r="J132" s="1"/>
      <c r="K132" s="1"/>
      <c r="L132" s="1"/>
      <c r="M132" s="1"/>
      <c r="N132" s="1"/>
    </row>
    <row r="133" spans="1:14" ht="14.4">
      <c r="A133" s="1"/>
      <c r="B133" s="1"/>
      <c r="C133" s="1"/>
      <c r="D133" s="1"/>
      <c r="E133" s="1"/>
      <c r="F133" s="1"/>
      <c r="G133" s="1"/>
      <c r="H133" s="1"/>
      <c r="I133" s="1"/>
      <c r="J133" s="1"/>
      <c r="K133" s="1"/>
      <c r="L133" s="1"/>
      <c r="M133" s="1"/>
      <c r="N133" s="1"/>
    </row>
    <row r="134" spans="1:14" ht="14.4">
      <c r="A134" s="1"/>
      <c r="B134" s="1"/>
      <c r="C134" s="1"/>
      <c r="D134" s="1"/>
      <c r="E134" s="1"/>
      <c r="F134" s="1"/>
      <c r="G134" s="1"/>
      <c r="H134" s="1"/>
      <c r="I134" s="1"/>
      <c r="J134" s="1"/>
      <c r="K134" s="1"/>
      <c r="L134" s="1"/>
      <c r="M134" s="1"/>
      <c r="N134" s="1"/>
    </row>
    <row r="135" spans="1:14" ht="14.4">
      <c r="A135" s="1"/>
      <c r="B135" s="1"/>
      <c r="C135" s="1"/>
      <c r="D135" s="1"/>
      <c r="E135" s="1"/>
      <c r="F135" s="1"/>
      <c r="G135" s="1"/>
      <c r="H135" s="1"/>
      <c r="I135" s="1"/>
      <c r="J135" s="1"/>
      <c r="K135" s="1"/>
      <c r="L135" s="1"/>
      <c r="M135" s="1"/>
      <c r="N135" s="1"/>
    </row>
    <row r="136" spans="1:14" ht="14.4">
      <c r="A136" s="1"/>
      <c r="B136" s="1"/>
      <c r="C136" s="1"/>
      <c r="D136" s="1"/>
      <c r="E136" s="1"/>
      <c r="F136" s="1"/>
      <c r="G136" s="1"/>
      <c r="H136" s="1"/>
      <c r="I136" s="1"/>
      <c r="J136" s="1"/>
      <c r="K136" s="1"/>
      <c r="L136" s="1"/>
      <c r="M136" s="1"/>
      <c r="N136" s="1"/>
    </row>
    <row r="137" spans="1:14" ht="14.4">
      <c r="A137" s="1"/>
      <c r="B137" s="1"/>
      <c r="C137" s="1"/>
      <c r="D137" s="1"/>
      <c r="E137" s="1"/>
      <c r="F137" s="1"/>
      <c r="G137" s="1"/>
      <c r="H137" s="1"/>
      <c r="I137" s="1"/>
      <c r="J137" s="1"/>
      <c r="K137" s="1"/>
      <c r="L137" s="1"/>
      <c r="M137" s="1"/>
      <c r="N137" s="1"/>
    </row>
    <row r="138" spans="1:14" ht="14.4">
      <c r="A138" s="1"/>
      <c r="B138" s="1"/>
      <c r="C138" s="1"/>
      <c r="D138" s="1"/>
      <c r="E138" s="1"/>
      <c r="F138" s="1"/>
      <c r="G138" s="1"/>
      <c r="H138" s="1"/>
      <c r="I138" s="1"/>
      <c r="J138" s="1"/>
      <c r="K138" s="1"/>
      <c r="L138" s="1"/>
      <c r="M138" s="1"/>
      <c r="N138" s="1"/>
    </row>
    <row r="139" spans="1:14" ht="14.4">
      <c r="A139" s="1"/>
      <c r="B139" s="1"/>
      <c r="C139" s="1"/>
      <c r="D139" s="1"/>
      <c r="E139" s="1"/>
      <c r="F139" s="1"/>
      <c r="G139" s="1"/>
      <c r="H139" s="1"/>
      <c r="I139" s="1"/>
      <c r="J139" s="1"/>
      <c r="K139" s="1"/>
      <c r="L139" s="1"/>
      <c r="M139" s="1"/>
      <c r="N139" s="1"/>
    </row>
    <row r="140" spans="1:14" ht="14.4">
      <c r="A140" s="1"/>
      <c r="B140" s="1"/>
      <c r="C140" s="1"/>
      <c r="D140" s="1"/>
      <c r="E140" s="1"/>
      <c r="F140" s="1"/>
      <c r="G140" s="1"/>
      <c r="H140" s="1"/>
      <c r="I140" s="1"/>
      <c r="J140" s="1"/>
      <c r="K140" s="1"/>
      <c r="L140" s="1"/>
      <c r="M140" s="1"/>
      <c r="N140" s="1"/>
    </row>
    <row r="141" spans="1:14" ht="14.4">
      <c r="A141" s="1"/>
      <c r="B141" s="1"/>
      <c r="C141" s="1"/>
      <c r="D141" s="1"/>
      <c r="E141" s="1"/>
      <c r="F141" s="1"/>
      <c r="G141" s="1"/>
      <c r="H141" s="1"/>
      <c r="I141" s="1"/>
      <c r="J141" s="1"/>
      <c r="K141" s="1"/>
      <c r="L141" s="1"/>
      <c r="M141" s="1"/>
      <c r="N141" s="1"/>
    </row>
    <row r="142" spans="1:14" ht="14.4">
      <c r="A142" s="1"/>
      <c r="B142" s="1"/>
      <c r="C142" s="1"/>
      <c r="D142" s="1"/>
      <c r="E142" s="1"/>
      <c r="F142" s="1"/>
      <c r="G142" s="1"/>
      <c r="H142" s="1"/>
      <c r="I142" s="1"/>
      <c r="J142" s="1"/>
      <c r="K142" s="1"/>
      <c r="L142" s="1"/>
      <c r="M142" s="1"/>
      <c r="N142" s="1"/>
    </row>
    <row r="143" spans="1:14" ht="14.4">
      <c r="A143" s="1"/>
      <c r="B143" s="1"/>
      <c r="C143" s="1"/>
      <c r="D143" s="1"/>
      <c r="E143" s="1"/>
      <c r="F143" s="1"/>
      <c r="G143" s="1"/>
      <c r="H143" s="1"/>
      <c r="I143" s="1"/>
      <c r="J143" s="1"/>
      <c r="K143" s="1"/>
      <c r="L143" s="1"/>
      <c r="M143" s="1"/>
      <c r="N143" s="1"/>
    </row>
    <row r="144" spans="1:14" ht="14.4">
      <c r="A144" s="1"/>
      <c r="B144" s="1"/>
      <c r="C144" s="1"/>
      <c r="D144" s="1"/>
      <c r="E144" s="1"/>
      <c r="F144" s="1"/>
      <c r="G144" s="1"/>
      <c r="H144" s="1"/>
      <c r="I144" s="1"/>
      <c r="J144" s="1"/>
      <c r="K144" s="1"/>
      <c r="L144" s="1"/>
      <c r="M144" s="1"/>
      <c r="N144" s="1"/>
    </row>
    <row r="145" spans="1:14" ht="14.4">
      <c r="A145" s="1"/>
      <c r="B145" s="1"/>
      <c r="C145" s="1"/>
      <c r="D145" s="1"/>
      <c r="E145" s="1"/>
      <c r="F145" s="1"/>
      <c r="G145" s="1"/>
      <c r="H145" s="1"/>
      <c r="I145" s="1"/>
      <c r="J145" s="1"/>
      <c r="K145" s="1"/>
      <c r="L145" s="1"/>
      <c r="M145" s="1"/>
      <c r="N145" s="1"/>
    </row>
    <row r="146" spans="1:14" ht="14.4">
      <c r="A146" s="1"/>
      <c r="B146" s="1"/>
      <c r="C146" s="1"/>
      <c r="D146" s="1"/>
      <c r="E146" s="1"/>
      <c r="F146" s="1"/>
      <c r="G146" s="1"/>
      <c r="H146" s="1"/>
      <c r="I146" s="1"/>
      <c r="J146" s="1"/>
      <c r="K146" s="1"/>
      <c r="L146" s="1"/>
      <c r="M146" s="1"/>
      <c r="N146" s="1"/>
    </row>
    <row r="147" spans="1:14" ht="14.4">
      <c r="A147" s="1"/>
      <c r="B147" s="1"/>
      <c r="C147" s="1"/>
      <c r="D147" s="1"/>
      <c r="E147" s="1"/>
      <c r="F147" s="1"/>
      <c r="G147" s="1"/>
      <c r="H147" s="1"/>
      <c r="I147" s="1"/>
      <c r="J147" s="1"/>
      <c r="K147" s="1"/>
      <c r="L147" s="1"/>
      <c r="M147" s="1"/>
      <c r="N147" s="1"/>
    </row>
    <row r="148" spans="1:14" ht="14.4">
      <c r="A148" s="1"/>
      <c r="B148" s="1"/>
      <c r="C148" s="1"/>
      <c r="D148" s="1"/>
      <c r="E148" s="1"/>
      <c r="F148" s="1"/>
      <c r="G148" s="1"/>
      <c r="H148" s="1"/>
      <c r="I148" s="1"/>
      <c r="J148" s="1"/>
      <c r="K148" s="1"/>
      <c r="L148" s="1"/>
      <c r="M148" s="1"/>
      <c r="N148" s="1"/>
    </row>
    <row r="149" spans="1:14" ht="14.4">
      <c r="A149" s="1"/>
      <c r="B149" s="1"/>
      <c r="C149" s="1"/>
      <c r="D149" s="1"/>
      <c r="E149" s="1"/>
      <c r="F149" s="1"/>
      <c r="G149" s="1"/>
      <c r="H149" s="1"/>
      <c r="I149" s="1"/>
      <c r="J149" s="1"/>
      <c r="K149" s="1"/>
      <c r="L149" s="1"/>
      <c r="M149" s="1"/>
      <c r="N149" s="1"/>
    </row>
    <row r="150" spans="1:14" ht="14.4">
      <c r="A150" s="1"/>
      <c r="B150" s="1"/>
      <c r="C150" s="1"/>
      <c r="D150" s="1"/>
      <c r="E150" s="1"/>
      <c r="F150" s="1"/>
      <c r="G150" s="1"/>
      <c r="H150" s="1"/>
      <c r="I150" s="1"/>
      <c r="J150" s="1"/>
      <c r="K150" s="1"/>
      <c r="L150" s="1"/>
      <c r="M150" s="1"/>
      <c r="N150" s="1"/>
    </row>
    <row r="151" spans="1:14" ht="14.4">
      <c r="A151" s="1"/>
      <c r="B151" s="1"/>
      <c r="C151" s="1"/>
      <c r="D151" s="1"/>
      <c r="E151" s="1"/>
      <c r="F151" s="1"/>
      <c r="G151" s="1"/>
      <c r="H151" s="1"/>
      <c r="I151" s="1"/>
      <c r="J151" s="1"/>
      <c r="K151" s="1"/>
      <c r="L151" s="1"/>
      <c r="M151" s="1"/>
      <c r="N151" s="1"/>
    </row>
    <row r="152" spans="1:14" ht="14.4">
      <c r="A152" s="1"/>
      <c r="B152" s="1"/>
      <c r="C152" s="1"/>
      <c r="D152" s="1"/>
      <c r="E152" s="1"/>
      <c r="F152" s="1"/>
      <c r="G152" s="1"/>
      <c r="H152" s="1"/>
      <c r="I152" s="1"/>
      <c r="J152" s="1"/>
      <c r="K152" s="1"/>
      <c r="L152" s="1"/>
      <c r="M152" s="1"/>
      <c r="N152" s="1"/>
    </row>
    <row r="153" spans="1:14" ht="14.4">
      <c r="A153" s="1"/>
      <c r="B153" s="1"/>
      <c r="C153" s="1"/>
      <c r="D153" s="1"/>
      <c r="E153" s="1"/>
      <c r="F153" s="1"/>
      <c r="G153" s="1"/>
      <c r="H153" s="1"/>
      <c r="I153" s="1"/>
      <c r="J153" s="1"/>
      <c r="K153" s="1"/>
      <c r="L153" s="1"/>
      <c r="M153" s="1"/>
      <c r="N153" s="1"/>
    </row>
    <row r="154" spans="1:14" ht="14.4">
      <c r="A154" s="1"/>
      <c r="B154" s="1"/>
      <c r="C154" s="1"/>
      <c r="D154" s="1"/>
      <c r="E154" s="1"/>
      <c r="F154" s="1"/>
      <c r="G154" s="1"/>
      <c r="H154" s="1"/>
      <c r="I154" s="1"/>
      <c r="J154" s="1"/>
      <c r="K154" s="1"/>
      <c r="L154" s="1"/>
      <c r="M154" s="1"/>
      <c r="N154" s="1"/>
    </row>
    <row r="155" spans="1:14" ht="14.4">
      <c r="A155" s="1"/>
      <c r="B155" s="1"/>
      <c r="C155" s="1"/>
      <c r="D155" s="1"/>
      <c r="E155" s="1"/>
      <c r="F155" s="1"/>
      <c r="G155" s="1"/>
      <c r="H155" s="1"/>
      <c r="I155" s="1"/>
      <c r="J155" s="1"/>
      <c r="K155" s="1"/>
      <c r="L155" s="1"/>
      <c r="M155" s="1"/>
      <c r="N155" s="1"/>
    </row>
    <row r="156" spans="1:14" ht="14.4">
      <c r="A156" s="1"/>
      <c r="B156" s="1"/>
      <c r="C156" s="1"/>
      <c r="D156" s="1"/>
      <c r="E156" s="1"/>
      <c r="F156" s="1"/>
      <c r="G156" s="1"/>
      <c r="H156" s="1"/>
      <c r="I156" s="1"/>
      <c r="J156" s="1"/>
      <c r="K156" s="1"/>
      <c r="L156" s="1"/>
      <c r="M156" s="1"/>
      <c r="N156" s="1"/>
    </row>
    <row r="157" spans="1:14" ht="14.4">
      <c r="A157" s="1"/>
      <c r="B157" s="1"/>
      <c r="C157" s="1"/>
      <c r="D157" s="1"/>
      <c r="E157" s="1"/>
      <c r="F157" s="1"/>
      <c r="G157" s="1"/>
      <c r="H157" s="1"/>
      <c r="I157" s="1"/>
      <c r="J157" s="1"/>
      <c r="K157" s="1"/>
      <c r="L157" s="1"/>
      <c r="M157" s="1"/>
      <c r="N157" s="1"/>
    </row>
    <row r="158" spans="1:14" ht="14.4">
      <c r="A158" s="1"/>
      <c r="B158" s="1"/>
      <c r="C158" s="1"/>
      <c r="D158" s="1"/>
      <c r="E158" s="1"/>
      <c r="F158" s="1"/>
      <c r="G158" s="1"/>
      <c r="H158" s="1"/>
      <c r="I158" s="1"/>
      <c r="J158" s="1"/>
      <c r="K158" s="1"/>
      <c r="L158" s="1"/>
      <c r="M158" s="1"/>
      <c r="N158" s="1"/>
    </row>
    <row r="159" spans="1:14" ht="14.4">
      <c r="A159" s="1"/>
      <c r="B159" s="1"/>
      <c r="C159" s="1"/>
      <c r="D159" s="1"/>
      <c r="E159" s="1"/>
      <c r="F159" s="1"/>
      <c r="G159" s="1"/>
      <c r="H159" s="1"/>
      <c r="I159" s="1"/>
      <c r="J159" s="1"/>
      <c r="K159" s="1"/>
      <c r="L159" s="1"/>
      <c r="M159" s="1"/>
      <c r="N159" s="1"/>
    </row>
    <row r="160" spans="1:14" ht="14.4">
      <c r="A160" s="1"/>
      <c r="B160" s="1"/>
      <c r="C160" s="1"/>
      <c r="D160" s="1"/>
      <c r="E160" s="1"/>
      <c r="F160" s="1"/>
      <c r="G160" s="1"/>
      <c r="H160" s="1"/>
      <c r="I160" s="1"/>
      <c r="J160" s="1"/>
      <c r="K160" s="1"/>
      <c r="L160" s="1"/>
      <c r="M160" s="1"/>
      <c r="N160" s="1"/>
    </row>
    <row r="161" spans="1:14" ht="14.4">
      <c r="A161" s="1"/>
      <c r="B161" s="1"/>
      <c r="C161" s="1"/>
      <c r="D161" s="1"/>
      <c r="E161" s="1"/>
      <c r="F161" s="1"/>
      <c r="G161" s="1"/>
      <c r="H161" s="1"/>
      <c r="I161" s="1"/>
      <c r="J161" s="1"/>
      <c r="K161" s="1"/>
      <c r="L161" s="1"/>
      <c r="M161" s="1"/>
      <c r="N161" s="1"/>
    </row>
    <row r="162" spans="1:14" ht="14.4">
      <c r="A162" s="1"/>
      <c r="B162" s="1"/>
      <c r="C162" s="1"/>
      <c r="D162" s="1"/>
      <c r="E162" s="1"/>
      <c r="F162" s="1"/>
      <c r="G162" s="1"/>
      <c r="H162" s="1"/>
      <c r="I162" s="1"/>
      <c r="J162" s="1"/>
      <c r="K162" s="1"/>
      <c r="L162" s="1"/>
      <c r="M162" s="1"/>
      <c r="N162" s="1"/>
    </row>
    <row r="163" spans="1:14" ht="14.4">
      <c r="A163" s="1"/>
      <c r="B163" s="1"/>
      <c r="C163" s="1"/>
      <c r="D163" s="1"/>
      <c r="E163" s="1"/>
      <c r="F163" s="1"/>
      <c r="G163" s="1"/>
      <c r="H163" s="1"/>
      <c r="I163" s="1"/>
      <c r="J163" s="1"/>
      <c r="K163" s="1"/>
      <c r="L163" s="1"/>
      <c r="M163" s="1"/>
      <c r="N163" s="1"/>
    </row>
    <row r="164" spans="1:14" ht="14.4">
      <c r="A164" s="1"/>
      <c r="B164" s="1"/>
      <c r="C164" s="1"/>
      <c r="D164" s="1"/>
      <c r="E164" s="1"/>
      <c r="F164" s="1"/>
      <c r="G164" s="1"/>
      <c r="H164" s="1"/>
      <c r="I164" s="1"/>
      <c r="J164" s="1"/>
      <c r="K164" s="1"/>
      <c r="L164" s="1"/>
      <c r="M164" s="1"/>
      <c r="N164" s="1"/>
    </row>
    <row r="165" spans="1:14" ht="14.4">
      <c r="A165" s="1"/>
      <c r="B165" s="1"/>
      <c r="C165" s="1"/>
      <c r="D165" s="1"/>
      <c r="E165" s="1"/>
      <c r="F165" s="1"/>
      <c r="G165" s="1"/>
      <c r="H165" s="1"/>
      <c r="I165" s="1"/>
      <c r="J165" s="1"/>
      <c r="K165" s="1"/>
      <c r="L165" s="1"/>
      <c r="M165" s="1"/>
      <c r="N165" s="1"/>
    </row>
    <row r="166" spans="1:14" ht="14.4">
      <c r="A166" s="1"/>
      <c r="B166" s="1"/>
      <c r="C166" s="1"/>
      <c r="D166" s="1"/>
      <c r="E166" s="1"/>
      <c r="F166" s="1"/>
      <c r="G166" s="1"/>
      <c r="H166" s="1"/>
      <c r="I166" s="1"/>
      <c r="J166" s="1"/>
      <c r="K166" s="1"/>
      <c r="L166" s="1"/>
      <c r="M166" s="1"/>
      <c r="N166" s="1"/>
    </row>
    <row r="167" spans="1:14" ht="14.4">
      <c r="A167" s="1"/>
      <c r="B167" s="1"/>
      <c r="C167" s="1"/>
      <c r="D167" s="1"/>
      <c r="E167" s="1"/>
      <c r="F167" s="1"/>
      <c r="G167" s="1"/>
      <c r="H167" s="1"/>
      <c r="I167" s="1"/>
      <c r="J167" s="1"/>
      <c r="K167" s="1"/>
      <c r="L167" s="1"/>
      <c r="M167" s="1"/>
      <c r="N167" s="1"/>
    </row>
    <row r="168" spans="1:14" ht="14.4">
      <c r="A168" s="1"/>
      <c r="B168" s="1"/>
      <c r="C168" s="1"/>
      <c r="D168" s="1"/>
      <c r="E168" s="1"/>
      <c r="F168" s="1"/>
      <c r="G168" s="1"/>
      <c r="H168" s="1"/>
      <c r="I168" s="1"/>
      <c r="J168" s="1"/>
      <c r="K168" s="1"/>
      <c r="L168" s="1"/>
      <c r="M168" s="1"/>
      <c r="N168" s="1"/>
    </row>
    <row r="169" spans="1:14" ht="14.4">
      <c r="A169" s="1"/>
      <c r="B169" s="1"/>
      <c r="C169" s="1"/>
      <c r="D169" s="1"/>
      <c r="E169" s="1"/>
      <c r="F169" s="1"/>
      <c r="G169" s="1"/>
      <c r="H169" s="1"/>
      <c r="I169" s="1"/>
      <c r="J169" s="1"/>
      <c r="K169" s="1"/>
      <c r="L169" s="1"/>
      <c r="M169" s="1"/>
      <c r="N169" s="1"/>
    </row>
    <row r="170" spans="1:14" ht="14.4">
      <c r="A170" s="1"/>
      <c r="B170" s="1"/>
      <c r="C170" s="1"/>
      <c r="D170" s="1"/>
      <c r="E170" s="1"/>
      <c r="F170" s="1"/>
      <c r="G170" s="1"/>
      <c r="H170" s="1"/>
      <c r="I170" s="1"/>
      <c r="J170" s="1"/>
      <c r="K170" s="1"/>
      <c r="L170" s="1"/>
      <c r="M170" s="1"/>
      <c r="N170" s="1"/>
    </row>
    <row r="171" spans="1:14" ht="14.4">
      <c r="A171" s="1"/>
      <c r="B171" s="1"/>
      <c r="C171" s="1"/>
      <c r="D171" s="1"/>
      <c r="E171" s="1"/>
      <c r="F171" s="1"/>
      <c r="G171" s="1"/>
      <c r="H171" s="1"/>
      <c r="I171" s="1"/>
      <c r="J171" s="1"/>
      <c r="K171" s="1"/>
      <c r="L171" s="1"/>
      <c r="M171" s="1"/>
      <c r="N171" s="1"/>
    </row>
    <row r="172" spans="1:14" ht="14.4">
      <c r="A172" s="1"/>
      <c r="B172" s="1"/>
      <c r="C172" s="1"/>
      <c r="D172" s="1"/>
      <c r="E172" s="1"/>
      <c r="F172" s="1"/>
      <c r="G172" s="1"/>
      <c r="H172" s="1"/>
      <c r="I172" s="1"/>
      <c r="J172" s="1"/>
      <c r="K172" s="1"/>
      <c r="L172" s="1"/>
      <c r="M172" s="1"/>
      <c r="N172" s="1"/>
    </row>
    <row r="173" spans="1:14" ht="14.4">
      <c r="A173" s="1"/>
      <c r="B173" s="1"/>
      <c r="C173" s="1"/>
      <c r="D173" s="1"/>
      <c r="E173" s="1"/>
      <c r="F173" s="1"/>
      <c r="G173" s="1"/>
      <c r="H173" s="1"/>
      <c r="I173" s="1"/>
      <c r="J173" s="1"/>
      <c r="K173" s="1"/>
      <c r="L173" s="1"/>
      <c r="M173" s="1"/>
      <c r="N173" s="1"/>
    </row>
    <row r="174" spans="1:14" ht="14.4">
      <c r="A174" s="1"/>
      <c r="B174" s="1"/>
      <c r="C174" s="1"/>
      <c r="D174" s="1"/>
      <c r="E174" s="1"/>
      <c r="F174" s="1"/>
      <c r="G174" s="1"/>
      <c r="H174" s="1"/>
      <c r="I174" s="1"/>
      <c r="J174" s="1"/>
      <c r="K174" s="1"/>
      <c r="L174" s="1"/>
      <c r="M174" s="1"/>
      <c r="N174" s="1"/>
    </row>
    <row r="175" spans="1:14" ht="14.4">
      <c r="A175" s="1"/>
      <c r="B175" s="1"/>
      <c r="C175" s="1"/>
      <c r="D175" s="1"/>
      <c r="E175" s="1"/>
      <c r="F175" s="1"/>
      <c r="G175" s="1"/>
      <c r="H175" s="1"/>
      <c r="I175" s="1"/>
      <c r="J175" s="1"/>
      <c r="K175" s="1"/>
      <c r="L175" s="1"/>
      <c r="M175" s="1"/>
      <c r="N175" s="1"/>
    </row>
    <row r="176" spans="1:14" ht="14.4">
      <c r="A176" s="1"/>
      <c r="B176" s="1"/>
      <c r="C176" s="1"/>
      <c r="D176" s="1"/>
      <c r="E176" s="1"/>
      <c r="F176" s="1"/>
      <c r="G176" s="1"/>
      <c r="H176" s="1"/>
      <c r="I176" s="1"/>
      <c r="J176" s="1"/>
      <c r="K176" s="1"/>
      <c r="L176" s="1"/>
      <c r="M176" s="1"/>
      <c r="N176" s="1"/>
    </row>
    <row r="177" spans="1:14" ht="14.4">
      <c r="A177" s="1"/>
      <c r="B177" s="1"/>
      <c r="C177" s="1"/>
      <c r="D177" s="1"/>
      <c r="E177" s="1"/>
      <c r="F177" s="1"/>
      <c r="G177" s="1"/>
      <c r="H177" s="1"/>
      <c r="I177" s="1"/>
      <c r="J177" s="1"/>
      <c r="K177" s="1"/>
      <c r="L177" s="1"/>
      <c r="M177" s="1"/>
      <c r="N177" s="1"/>
    </row>
    <row r="178" spans="1:14" ht="14.4">
      <c r="A178" s="1"/>
      <c r="B178" s="1"/>
      <c r="C178" s="1"/>
      <c r="D178" s="1"/>
      <c r="E178" s="1"/>
      <c r="F178" s="1"/>
      <c r="G178" s="1"/>
      <c r="H178" s="1"/>
      <c r="I178" s="1"/>
      <c r="J178" s="1"/>
      <c r="K178" s="1"/>
      <c r="L178" s="1"/>
      <c r="M178" s="1"/>
      <c r="N178" s="1"/>
    </row>
    <row r="179" spans="1:14" ht="14.4">
      <c r="A179" s="1"/>
      <c r="B179" s="1"/>
      <c r="C179" s="1"/>
      <c r="D179" s="1"/>
      <c r="E179" s="1"/>
      <c r="F179" s="1"/>
      <c r="G179" s="1"/>
      <c r="H179" s="1"/>
      <c r="I179" s="1"/>
      <c r="J179" s="1"/>
      <c r="K179" s="1"/>
      <c r="L179" s="1"/>
      <c r="M179" s="1"/>
      <c r="N179" s="1"/>
    </row>
    <row r="180" spans="1:14" ht="14.4">
      <c r="A180" s="1"/>
      <c r="B180" s="1"/>
      <c r="C180" s="1"/>
      <c r="D180" s="1"/>
      <c r="E180" s="1"/>
      <c r="F180" s="1"/>
      <c r="G180" s="1"/>
      <c r="H180" s="1"/>
      <c r="I180" s="1"/>
      <c r="J180" s="1"/>
      <c r="K180" s="1"/>
      <c r="L180" s="1"/>
      <c r="M180" s="1"/>
      <c r="N180" s="1"/>
    </row>
    <row r="181" spans="1:14" ht="14.4">
      <c r="A181" s="1"/>
      <c r="B181" s="1"/>
      <c r="C181" s="1"/>
      <c r="D181" s="1"/>
      <c r="E181" s="1"/>
      <c r="F181" s="1"/>
      <c r="G181" s="1"/>
      <c r="H181" s="1"/>
      <c r="I181" s="1"/>
      <c r="J181" s="1"/>
      <c r="K181" s="1"/>
      <c r="L181" s="1"/>
      <c r="M181" s="1"/>
      <c r="N181" s="1"/>
    </row>
    <row r="182" spans="1:14" ht="14.4">
      <c r="A182" s="1"/>
      <c r="B182" s="1"/>
      <c r="C182" s="1"/>
      <c r="D182" s="1"/>
      <c r="E182" s="1"/>
      <c r="F182" s="1"/>
      <c r="G182" s="1"/>
      <c r="H182" s="1"/>
      <c r="I182" s="1"/>
      <c r="J182" s="1"/>
      <c r="K182" s="1"/>
      <c r="L182" s="1"/>
      <c r="M182" s="1"/>
      <c r="N182" s="1"/>
    </row>
    <row r="183" spans="1:14" ht="14.4">
      <c r="A183" s="1"/>
      <c r="B183" s="1"/>
      <c r="C183" s="1"/>
      <c r="D183" s="1"/>
      <c r="E183" s="1"/>
      <c r="F183" s="1"/>
      <c r="G183" s="1"/>
      <c r="H183" s="1"/>
      <c r="I183" s="1"/>
      <c r="J183" s="1"/>
      <c r="K183" s="1"/>
      <c r="L183" s="1"/>
      <c r="M183" s="1"/>
      <c r="N183" s="1"/>
    </row>
    <row r="184" spans="1:14" ht="14.4">
      <c r="A184" s="1"/>
      <c r="B184" s="1"/>
      <c r="C184" s="1"/>
      <c r="D184" s="1"/>
      <c r="E184" s="1"/>
      <c r="F184" s="1"/>
      <c r="G184" s="1"/>
      <c r="H184" s="1"/>
      <c r="I184" s="1"/>
      <c r="J184" s="1"/>
      <c r="K184" s="1"/>
      <c r="L184" s="1"/>
      <c r="M184" s="1"/>
      <c r="N184" s="1"/>
    </row>
    <row r="185" spans="1:14" ht="14.4">
      <c r="A185" s="1"/>
      <c r="B185" s="1"/>
      <c r="C185" s="1"/>
      <c r="D185" s="1"/>
      <c r="E185" s="1"/>
      <c r="F185" s="1"/>
      <c r="G185" s="1"/>
      <c r="H185" s="1"/>
      <c r="I185" s="1"/>
      <c r="J185" s="1"/>
      <c r="K185" s="1"/>
      <c r="L185" s="1"/>
      <c r="M185" s="1"/>
      <c r="N185" s="1"/>
    </row>
    <row r="186" spans="1:14" ht="14.4">
      <c r="A186" s="1"/>
      <c r="B186" s="1"/>
      <c r="C186" s="1"/>
      <c r="D186" s="1"/>
      <c r="E186" s="1"/>
      <c r="F186" s="1"/>
      <c r="G186" s="1"/>
      <c r="H186" s="1"/>
      <c r="I186" s="1"/>
      <c r="J186" s="1"/>
      <c r="K186" s="1"/>
      <c r="L186" s="1"/>
      <c r="M186" s="1"/>
      <c r="N186" s="1"/>
    </row>
    <row r="187" spans="1:14" ht="14.4">
      <c r="A187" s="1"/>
      <c r="B187" s="1"/>
      <c r="C187" s="1"/>
      <c r="D187" s="1"/>
      <c r="E187" s="1"/>
      <c r="F187" s="1"/>
      <c r="G187" s="1"/>
      <c r="H187" s="1"/>
      <c r="I187" s="1"/>
      <c r="J187" s="1"/>
      <c r="K187" s="1"/>
      <c r="L187" s="1"/>
      <c r="M187" s="1"/>
      <c r="N187" s="1"/>
    </row>
    <row r="188" spans="1:14" ht="14.4">
      <c r="A188" s="1"/>
      <c r="B188" s="1"/>
      <c r="C188" s="1"/>
      <c r="D188" s="1"/>
      <c r="E188" s="1"/>
      <c r="F188" s="1"/>
      <c r="G188" s="1"/>
      <c r="H188" s="1"/>
      <c r="I188" s="1"/>
      <c r="J188" s="1"/>
      <c r="K188" s="1"/>
      <c r="L188" s="1"/>
      <c r="M188" s="1"/>
      <c r="N188" s="1"/>
    </row>
    <row r="189" spans="1:14" ht="14.4">
      <c r="A189" s="1"/>
      <c r="B189" s="1"/>
      <c r="C189" s="1"/>
      <c r="D189" s="1"/>
      <c r="E189" s="1"/>
      <c r="F189" s="1"/>
      <c r="G189" s="1"/>
      <c r="H189" s="1"/>
      <c r="I189" s="1"/>
      <c r="J189" s="1"/>
      <c r="K189" s="1"/>
      <c r="L189" s="1"/>
      <c r="M189" s="1"/>
      <c r="N189" s="1"/>
    </row>
    <row r="190" spans="1:14" ht="14.4">
      <c r="A190" s="1"/>
      <c r="B190" s="1"/>
      <c r="C190" s="1"/>
      <c r="D190" s="1"/>
      <c r="E190" s="1"/>
      <c r="F190" s="1"/>
      <c r="G190" s="1"/>
      <c r="H190" s="1"/>
      <c r="I190" s="1"/>
      <c r="J190" s="1"/>
      <c r="K190" s="1"/>
      <c r="L190" s="1"/>
      <c r="M190" s="1"/>
      <c r="N190" s="1"/>
    </row>
    <row r="191" spans="1:14" ht="14.4">
      <c r="A191" s="1"/>
      <c r="B191" s="1"/>
      <c r="C191" s="1"/>
      <c r="D191" s="1"/>
      <c r="E191" s="1"/>
      <c r="F191" s="1"/>
      <c r="G191" s="1"/>
      <c r="H191" s="1"/>
      <c r="I191" s="1"/>
      <c r="J191" s="1"/>
      <c r="K191" s="1"/>
      <c r="L191" s="1"/>
      <c r="M191" s="1"/>
      <c r="N191" s="1"/>
    </row>
    <row r="192" spans="1:14" ht="14.4">
      <c r="A192" s="1"/>
      <c r="B192" s="1"/>
      <c r="C192" s="1"/>
      <c r="D192" s="1"/>
      <c r="E192" s="1"/>
      <c r="F192" s="1"/>
      <c r="G192" s="1"/>
      <c r="H192" s="1"/>
      <c r="I192" s="1"/>
      <c r="J192" s="1"/>
      <c r="K192" s="1"/>
      <c r="L192" s="1"/>
      <c r="M192" s="1"/>
      <c r="N192" s="1"/>
    </row>
    <row r="193" spans="1:14" ht="14.4">
      <c r="A193" s="1"/>
      <c r="B193" s="1"/>
      <c r="C193" s="1"/>
      <c r="D193" s="1"/>
      <c r="E193" s="1"/>
      <c r="F193" s="1"/>
      <c r="G193" s="1"/>
      <c r="H193" s="1"/>
      <c r="I193" s="1"/>
      <c r="J193" s="1"/>
      <c r="K193" s="1"/>
      <c r="L193" s="1"/>
      <c r="M193" s="1"/>
      <c r="N193" s="1"/>
    </row>
    <row r="194" spans="1:14" ht="14.4">
      <c r="A194" s="1"/>
      <c r="B194" s="1"/>
      <c r="C194" s="1"/>
      <c r="D194" s="1"/>
      <c r="E194" s="1"/>
      <c r="F194" s="1"/>
      <c r="G194" s="1"/>
      <c r="H194" s="1"/>
      <c r="I194" s="1"/>
      <c r="J194" s="1"/>
      <c r="K194" s="1"/>
      <c r="L194" s="1"/>
      <c r="M194" s="1"/>
      <c r="N194" s="1"/>
    </row>
    <row r="195" spans="1:14" ht="14.4">
      <c r="A195" s="1"/>
      <c r="B195" s="1"/>
      <c r="C195" s="1"/>
      <c r="D195" s="1"/>
      <c r="E195" s="1"/>
      <c r="F195" s="1"/>
      <c r="G195" s="1"/>
      <c r="H195" s="1"/>
      <c r="I195" s="1"/>
      <c r="J195" s="1"/>
      <c r="K195" s="1"/>
      <c r="L195" s="1"/>
      <c r="M195" s="1"/>
      <c r="N195" s="1"/>
    </row>
    <row r="196" spans="1:14" ht="14.4">
      <c r="A196" s="1"/>
      <c r="B196" s="1"/>
      <c r="C196" s="1"/>
      <c r="D196" s="1"/>
      <c r="E196" s="1"/>
      <c r="F196" s="1"/>
      <c r="G196" s="1"/>
      <c r="H196" s="1"/>
      <c r="I196" s="1"/>
      <c r="J196" s="1"/>
      <c r="K196" s="1"/>
      <c r="L196" s="1"/>
      <c r="M196" s="1"/>
      <c r="N196" s="1"/>
    </row>
    <row r="197" spans="1:14" ht="14.4">
      <c r="A197" s="1"/>
      <c r="B197" s="1"/>
      <c r="C197" s="1"/>
      <c r="D197" s="1"/>
      <c r="E197" s="1"/>
      <c r="F197" s="1"/>
      <c r="G197" s="1"/>
      <c r="H197" s="1"/>
      <c r="I197" s="1"/>
      <c r="J197" s="1"/>
      <c r="K197" s="1"/>
      <c r="L197" s="1"/>
      <c r="M197" s="1"/>
      <c r="N197" s="1"/>
    </row>
    <row r="198" spans="1:14" ht="14.4">
      <c r="A198" s="1"/>
      <c r="B198" s="1"/>
      <c r="C198" s="1"/>
      <c r="D198" s="1"/>
      <c r="E198" s="1"/>
      <c r="F198" s="1"/>
      <c r="G198" s="1"/>
      <c r="H198" s="1"/>
      <c r="I198" s="1"/>
      <c r="J198" s="1"/>
      <c r="K198" s="1"/>
      <c r="L198" s="1"/>
      <c r="M198" s="1"/>
      <c r="N198" s="1"/>
    </row>
    <row r="199" spans="1:14" ht="14.4">
      <c r="A199" s="1"/>
      <c r="B199" s="1"/>
      <c r="C199" s="1"/>
      <c r="D199" s="1"/>
      <c r="E199" s="1"/>
      <c r="F199" s="1"/>
      <c r="G199" s="1"/>
      <c r="H199" s="1"/>
      <c r="I199" s="1"/>
      <c r="J199" s="1"/>
      <c r="K199" s="1"/>
      <c r="L199" s="1"/>
      <c r="M199" s="1"/>
      <c r="N199" s="1"/>
    </row>
    <row r="200" spans="1:14" ht="14.4">
      <c r="A200" s="1"/>
      <c r="B200" s="1"/>
      <c r="C200" s="1"/>
      <c r="D200" s="1"/>
      <c r="E200" s="1"/>
      <c r="F200" s="1"/>
      <c r="G200" s="1"/>
      <c r="H200" s="1"/>
      <c r="I200" s="1"/>
      <c r="J200" s="1"/>
      <c r="K200" s="1"/>
      <c r="L200" s="1"/>
      <c r="M200" s="1"/>
      <c r="N200" s="1"/>
    </row>
  </sheetData>
  <sheetProtection algorithmName="SHA-512" hashValue="WoejreS55z8OCqLdoYisQ5wJLAEkQDr8JA3i1phI5iOKsKtPFtUE+sGLpiFQrPrW10BgQPVzCbQk4tsXpBlRJQ==" saltValue="z1Pzky7lmtw5wm8F86yIsA==" spinCount="100000" sheet="1" objects="1" scenarios="1" selectLockedCells="1"/>
  <mergeCells count="10">
    <mergeCell ref="A27:I27"/>
    <mergeCell ref="A16:I16"/>
    <mergeCell ref="A17:F17"/>
    <mergeCell ref="A20:I20"/>
    <mergeCell ref="D1:N2"/>
    <mergeCell ref="D3:N3"/>
    <mergeCell ref="A4:B4"/>
    <mergeCell ref="C4:D4"/>
    <mergeCell ref="A6:D6"/>
    <mergeCell ref="F6:I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8</vt:i4>
      </vt:variant>
    </vt:vector>
  </HeadingPairs>
  <TitlesOfParts>
    <vt:vector size="8" baseType="lpstr">
      <vt:lpstr>Instructions</vt:lpstr>
      <vt:lpstr>DPGF - Lot 1</vt:lpstr>
      <vt:lpstr>BPU - Lot 1</vt:lpstr>
      <vt:lpstr>DQE - Lot 1</vt:lpstr>
      <vt:lpstr>DPGF - Lot 2</vt:lpstr>
      <vt:lpstr>BPU - Lot 2</vt:lpstr>
      <vt:lpstr>DQE - Lot 2</vt:lpstr>
      <vt:lpstr>Récapitulatif</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Cristina Diaz-Gomez</dc:creator>
  <cp:lastModifiedBy>Cristina Diaz-Gomez</cp:lastModifiedBy>
  <dcterms:created xsi:type="dcterms:W3CDTF">2026-07-31T07:06:34Z</dcterms:created>
  <dcterms:modified xsi:type="dcterms:W3CDTF">2026-08-03T10:43:14Z</dcterms:modified>
</cp:coreProperties>
</file>