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OSSIERS EN COURS\PA000417 TRANSPORTS PSL\BPU\(3656)\"/>
    </mc:Choice>
  </mc:AlternateContent>
  <bookViews>
    <workbookView xWindow="0" yWindow="0" windowWidth="28800" windowHeight="11700" activeTab="2"/>
  </bookViews>
  <sheets>
    <sheet name="Tournées" sheetId="1" r:id="rId1"/>
    <sheet name="Astreinte" sheetId="3" r:id="rId2"/>
    <sheet name="Transports à la demande" sheetId="2" r:id="rId3"/>
    <sheet name="TOTAL GENERA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1" l="1"/>
  <c r="H5" i="3" l="1"/>
  <c r="G7" i="2"/>
  <c r="G6" i="2"/>
  <c r="P7" i="2"/>
  <c r="P8" i="2"/>
  <c r="P9" i="2"/>
  <c r="M7" i="2"/>
  <c r="M8" i="2"/>
  <c r="M9" i="2"/>
  <c r="M10" i="2"/>
  <c r="M11" i="2"/>
  <c r="M12" i="2"/>
  <c r="M13" i="2"/>
  <c r="M14" i="2"/>
  <c r="M15" i="2"/>
  <c r="M16" i="2"/>
  <c r="M17" i="2"/>
  <c r="M18" i="2"/>
  <c r="M6" i="2"/>
  <c r="J7" i="2"/>
  <c r="J8" i="2"/>
  <c r="J9" i="2"/>
  <c r="G8" i="2"/>
  <c r="G9" i="2"/>
  <c r="G10" i="2"/>
  <c r="G11" i="2"/>
  <c r="G12" i="2"/>
  <c r="G13" i="2"/>
  <c r="G14" i="2"/>
  <c r="G15" i="2"/>
  <c r="G16" i="2"/>
  <c r="G17" i="2"/>
  <c r="G18" i="2"/>
  <c r="R14" i="2" l="1"/>
  <c r="R17" i="2"/>
  <c r="R16" i="2"/>
  <c r="R10" i="2"/>
  <c r="R18" i="2"/>
  <c r="R15" i="2"/>
  <c r="R12" i="2"/>
  <c r="R11" i="2"/>
  <c r="R13" i="2"/>
  <c r="R8" i="2"/>
  <c r="R7" i="2"/>
  <c r="R9" i="2"/>
  <c r="B6" i="4"/>
  <c r="P6" i="2"/>
  <c r="J6" i="2"/>
  <c r="R6" i="2" l="1"/>
  <c r="R19" i="2" s="1"/>
  <c r="B7" i="4" s="1"/>
  <c r="H5" i="1"/>
  <c r="H6" i="1"/>
  <c r="H18" i="1" l="1"/>
  <c r="H17" i="1" l="1"/>
  <c r="H10" i="1"/>
  <c r="H8" i="1"/>
  <c r="H4" i="1"/>
  <c r="H7" i="1" l="1"/>
  <c r="H9" i="1"/>
  <c r="H11" i="1"/>
  <c r="H12" i="1"/>
  <c r="H13" i="1"/>
  <c r="H14" i="1"/>
  <c r="H15" i="1"/>
  <c r="H16" i="1"/>
  <c r="H20" i="1"/>
  <c r="H21" i="1" l="1"/>
  <c r="B5" i="4" s="1"/>
  <c r="B8" i="4" s="1"/>
</calcChain>
</file>

<file path=xl/sharedStrings.xml><?xml version="1.0" encoding="utf-8"?>
<sst xmlns="http://schemas.openxmlformats.org/spreadsheetml/2006/main" count="131" uniqueCount="78">
  <si>
    <t xml:space="preserve"> Bordereau des prix unitaires</t>
  </si>
  <si>
    <t>Tournées</t>
  </si>
  <si>
    <t>Type de tarification</t>
  </si>
  <si>
    <t>Nombre estimé de navettes par an *</t>
  </si>
  <si>
    <t>PUHT</t>
  </si>
  <si>
    <t>TVA</t>
  </si>
  <si>
    <t>Montant TTC*</t>
  </si>
  <si>
    <t>Tournée 1</t>
  </si>
  <si>
    <t>forfaitaire</t>
  </si>
  <si>
    <t>1.1</t>
  </si>
  <si>
    <t>Supplément pour un point de collecte supplémentaire  (EFS)</t>
  </si>
  <si>
    <t>1.2</t>
  </si>
  <si>
    <t>Supplément pour un point de collecte supplémentaire  (ADA17 de SJY)</t>
  </si>
  <si>
    <t>1.3</t>
  </si>
  <si>
    <t>Supplément pour un point de collecte supplémentaire  (ADA17 de Jonzac)</t>
  </si>
  <si>
    <t>Tournée 2</t>
  </si>
  <si>
    <t>2.1</t>
  </si>
  <si>
    <t>Supplément pour un point de collecte supplémentaire  (ADA17 )</t>
  </si>
  <si>
    <t>Tournée 3</t>
  </si>
  <si>
    <t>3.1</t>
  </si>
  <si>
    <t>Supplément pour un point de collecte supplémentaire  (ADA17 de Saintes)</t>
  </si>
  <si>
    <t>3.2</t>
  </si>
  <si>
    <t>3.3</t>
  </si>
  <si>
    <t>Supplément pour un point de collecte supplémentaire  (ADA17 de St Jean d'Angély)</t>
  </si>
  <si>
    <t>3.4</t>
  </si>
  <si>
    <t>Supplément pour un point de collecte supplémentaire  (EHPAD Matha)</t>
  </si>
  <si>
    <t>3.5</t>
  </si>
  <si>
    <t>Supplément pour un point de collecte supplémentaire  (EHPAD St Jean d'Anglély "Les Collines")</t>
  </si>
  <si>
    <t>3.6</t>
  </si>
  <si>
    <t>Supplément pour un point de collecte supplémentaire  (EHPAD St Savinien )</t>
  </si>
  <si>
    <t>Tournée 4</t>
  </si>
  <si>
    <t>4.1</t>
  </si>
  <si>
    <t>Supplément pour un point de collecte supplémentaire  (ADA 17 de Royan)</t>
  </si>
  <si>
    <t>4.2</t>
  </si>
  <si>
    <t>Supplément pour un point de collecte supplémentaire  (EHPAD Le Gua)</t>
  </si>
  <si>
    <t>4.3</t>
  </si>
  <si>
    <t>Supplément pour un point de collecte supplémentaire  (Laboratoire Saintes)</t>
  </si>
  <si>
    <t>*Eléments non contractuels, destinés au seul jugement des offres</t>
  </si>
  <si>
    <t>Sous total en € TTC*</t>
  </si>
  <si>
    <t>Astreinte</t>
  </si>
  <si>
    <t>Mois/par an*</t>
  </si>
  <si>
    <t>Forfait fixe d'astreinte  pour mise à disposition d'un véhicule et d'un chauffeur 7/7j H24</t>
  </si>
  <si>
    <t>Transports à la demande</t>
  </si>
  <si>
    <t>Nombre estimé de transports/an*</t>
  </si>
  <si>
    <t>Tarif jour (8h/19h)
PUHT</t>
  </si>
  <si>
    <t>Montant HT</t>
  </si>
  <si>
    <t>Tarif nuit (19h/8h)
PUHT</t>
  </si>
  <si>
    <t>Tarif dimanche et jour feriés (8h/19h)
PUHT</t>
  </si>
  <si>
    <t>Tarif dimanche et jour feriés (19h/8h)
PUHT</t>
  </si>
  <si>
    <t>Taux TVA</t>
  </si>
  <si>
    <t>Montant total TTC*</t>
  </si>
  <si>
    <t xml:space="preserve">
Urgence impérieuse /urgence relative de transfusion (nécessite la présence du Titulaire sur site sous 30mn et la livraison finale des PSL sous 3 heures/ cf. article 4-1 du CCTP)
Trajet Royan-Saintes Royan temps d'attente compris</t>
  </si>
  <si>
    <t>Urgence impérieuse /urgence relative de transfusion (nécessite la présence du Titulaire sur site sous 30mn et la livraison finale des PSL sous 3 heures/ cf. article 4-1 du CCTP)
Trajet Saint Jean d'Angély-Saintes-Saint Jean d'Angély temps d'attente compris</t>
  </si>
  <si>
    <t>Transport d'échantillon biologique entre différents sites du GCS Laboratoire (délai de livraison 1 heure maximum à compter de la demande)</t>
  </si>
  <si>
    <t>tarif kilométrique</t>
  </si>
  <si>
    <t>1.4</t>
  </si>
  <si>
    <t>Urgence relative (intervention sous 3h)</t>
  </si>
  <si>
    <t>1.5</t>
  </si>
  <si>
    <t>Programmé / Forfait petite distance (10km autour de l'établissement demandeur)</t>
  </si>
  <si>
    <t>1.6</t>
  </si>
  <si>
    <t>Programmé / Prix au km si distance &gt;10km (dans ce cas le forfait petite distance ne s'applique pas). Ce tarif ne s'applique pas pour les trajets listés ci-dessous :</t>
  </si>
  <si>
    <t>1.7</t>
  </si>
  <si>
    <t>Programmé / Forfait CH Saintes-CH La Rochelle</t>
  </si>
  <si>
    <t>1.8</t>
  </si>
  <si>
    <t>Programmé / Forfait CH Saintes-CH Niort</t>
  </si>
  <si>
    <t>1.9</t>
  </si>
  <si>
    <t>Programmé / Forfait CH Saintes-CH Angoulême</t>
  </si>
  <si>
    <t>1.10</t>
  </si>
  <si>
    <t>Programmé / Forfait CH Saintes-CHU Poitiers</t>
  </si>
  <si>
    <t>1.11</t>
  </si>
  <si>
    <t>Programmé / Forfait CH Saintes-IML Poitiers</t>
  </si>
  <si>
    <t>1.12</t>
  </si>
  <si>
    <t xml:space="preserve">Programmé / Forfait CH Saintes-CHU Bordeaux </t>
  </si>
  <si>
    <t>1.13</t>
  </si>
  <si>
    <t xml:space="preserve">Programmé / Forfait CH Saintes-IML Bordeaux </t>
  </si>
  <si>
    <t>TABLEAU RECAPITULATIF non contractuel destiné au jugement des offres</t>
  </si>
  <si>
    <t>Montant en € TTC</t>
  </si>
  <si>
    <t>TOTAL GENERAL /an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</si>
</sst>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ck">
        <color auto="1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ck">
        <color auto="1"/>
      </right>
      <top style="thin">
        <color auto="1"/>
      </top>
      <bottom style="medium">
        <color rgb="FF000000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164" fontId="0" fillId="0" borderId="5" xfId="0" applyNumberFormat="1" applyBorder="1"/>
    <xf numFmtId="165" fontId="0" fillId="0" borderId="5" xfId="0" applyNumberFormat="1" applyBorder="1"/>
    <xf numFmtId="164" fontId="0" fillId="0" borderId="6" xfId="0" applyNumberFormat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164" fontId="0" fillId="0" borderId="10" xfId="0" applyNumberFormat="1" applyBorder="1"/>
    <xf numFmtId="165" fontId="0" fillId="0" borderId="10" xfId="0" applyNumberFormat="1" applyBorder="1"/>
    <xf numFmtId="164" fontId="0" fillId="0" borderId="11" xfId="0" applyNumberFormat="1" applyBorder="1"/>
    <xf numFmtId="0" fontId="0" fillId="0" borderId="10" xfId="0" applyBorder="1"/>
    <xf numFmtId="0" fontId="0" fillId="0" borderId="12" xfId="0" applyBorder="1" applyAlignment="1">
      <alignment horizontal="left" wrapText="1"/>
    </xf>
    <xf numFmtId="0" fontId="0" fillId="0" borderId="13" xfId="0" applyBorder="1"/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164" fontId="0" fillId="0" borderId="0" xfId="0" applyNumberFormat="1"/>
    <xf numFmtId="0" fontId="0" fillId="0" borderId="2" xfId="0" applyBorder="1" applyAlignment="1">
      <alignment wrapText="1"/>
    </xf>
    <xf numFmtId="0" fontId="0" fillId="0" borderId="15" xfId="0" applyBorder="1" applyAlignment="1">
      <alignment horizontal="center" vertical="center"/>
    </xf>
    <xf numFmtId="0" fontId="1" fillId="0" borderId="0" xfId="0" applyFont="1"/>
    <xf numFmtId="0" fontId="0" fillId="0" borderId="21" xfId="0" applyBorder="1"/>
    <xf numFmtId="0" fontId="0" fillId="0" borderId="22" xfId="0" applyBorder="1" applyAlignment="1">
      <alignment wrapText="1"/>
    </xf>
    <xf numFmtId="164" fontId="0" fillId="0" borderId="23" xfId="0" applyNumberFormat="1" applyBorder="1" applyAlignment="1">
      <alignment vertical="center"/>
    </xf>
    <xf numFmtId="164" fontId="0" fillId="0" borderId="23" xfId="0" applyNumberFormat="1" applyBorder="1"/>
    <xf numFmtId="0" fontId="0" fillId="0" borderId="1" xfId="0" applyBorder="1"/>
    <xf numFmtId="0" fontId="0" fillId="0" borderId="7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 vertical="center"/>
    </xf>
    <xf numFmtId="164" fontId="0" fillId="0" borderId="25" xfId="0" applyNumberFormat="1" applyBorder="1"/>
    <xf numFmtId="165" fontId="0" fillId="0" borderId="25" xfId="0" applyNumberFormat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26" xfId="0" applyFont="1" applyBorder="1"/>
    <xf numFmtId="164" fontId="0" fillId="0" borderId="27" xfId="0" applyNumberFormat="1" applyBorder="1"/>
    <xf numFmtId="0" fontId="3" fillId="0" borderId="0" xfId="0" applyFont="1" applyAlignment="1">
      <alignment horizontal="left" wrapText="1"/>
    </xf>
    <xf numFmtId="164" fontId="0" fillId="0" borderId="30" xfId="0" applyNumberFormat="1" applyBorder="1"/>
    <xf numFmtId="0" fontId="0" fillId="0" borderId="7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5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0" fontId="0" fillId="0" borderId="2" xfId="0" applyBorder="1" applyAlignment="1">
      <alignment horizontal="left" vertical="top" wrapText="1"/>
    </xf>
    <xf numFmtId="164" fontId="0" fillId="0" borderId="32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164" fontId="0" fillId="0" borderId="43" xfId="0" applyNumberFormat="1" applyBorder="1" applyAlignment="1">
      <alignment horizontal="center" vertical="center"/>
    </xf>
    <xf numFmtId="0" fontId="0" fillId="2" borderId="44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164" fontId="0" fillId="0" borderId="31" xfId="0" applyNumberFormat="1" applyBorder="1" applyAlignment="1">
      <alignment horizontal="center" vertical="center"/>
    </xf>
    <xf numFmtId="164" fontId="0" fillId="0" borderId="50" xfId="0" applyNumberFormat="1" applyBorder="1" applyAlignment="1">
      <alignment horizontal="center" vertical="center"/>
    </xf>
    <xf numFmtId="0" fontId="1" fillId="2" borderId="39" xfId="0" applyFont="1" applyFill="1" applyBorder="1" applyAlignment="1">
      <alignment horizontal="center" wrapText="1"/>
    </xf>
    <xf numFmtId="164" fontId="0" fillId="0" borderId="53" xfId="0" applyNumberFormat="1" applyBorder="1" applyAlignment="1">
      <alignment horizontal="center" vertical="center"/>
    </xf>
    <xf numFmtId="10" fontId="0" fillId="0" borderId="15" xfId="0" applyNumberFormat="1" applyBorder="1" applyAlignment="1">
      <alignment vertical="center"/>
    </xf>
    <xf numFmtId="0" fontId="1" fillId="0" borderId="58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1" fontId="0" fillId="2" borderId="44" xfId="0" applyNumberFormat="1" applyFill="1" applyBorder="1" applyAlignment="1">
      <alignment horizontal="center" vertical="center"/>
    </xf>
    <xf numFmtId="1" fontId="0" fillId="2" borderId="41" xfId="0" applyNumberFormat="1" applyFill="1" applyBorder="1" applyAlignment="1">
      <alignment horizontal="center" vertical="center"/>
    </xf>
    <xf numFmtId="1" fontId="0" fillId="2" borderId="45" xfId="0" applyNumberFormat="1" applyFill="1" applyBorder="1" applyAlignment="1">
      <alignment horizontal="center" vertical="center"/>
    </xf>
    <xf numFmtId="1" fontId="0" fillId="2" borderId="42" xfId="0" applyNumberFormat="1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 wrapText="1"/>
    </xf>
    <xf numFmtId="1" fontId="0" fillId="2" borderId="54" xfId="0" applyNumberFormat="1" applyFill="1" applyBorder="1" applyAlignment="1">
      <alignment horizontal="center" vertical="center"/>
    </xf>
    <xf numFmtId="10" fontId="0" fillId="0" borderId="60" xfId="0" applyNumberFormat="1" applyBorder="1" applyAlignment="1">
      <alignment horizontal="center" vertical="center"/>
    </xf>
    <xf numFmtId="10" fontId="0" fillId="0" borderId="61" xfId="0" applyNumberFormat="1" applyBorder="1" applyAlignment="1">
      <alignment horizontal="center" vertical="center"/>
    </xf>
    <xf numFmtId="10" fontId="0" fillId="0" borderId="62" xfId="0" applyNumberFormat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 wrapText="1"/>
    </xf>
    <xf numFmtId="0" fontId="1" fillId="4" borderId="64" xfId="0" applyFont="1" applyFill="1" applyBorder="1" applyAlignment="1">
      <alignment horizontal="center" vertical="center" wrapText="1"/>
    </xf>
    <xf numFmtId="164" fontId="1" fillId="0" borderId="65" xfId="0" applyNumberFormat="1" applyFont="1" applyBorder="1" applyAlignment="1">
      <alignment horizontal="center" vertical="center"/>
    </xf>
    <xf numFmtId="164" fontId="1" fillId="0" borderId="66" xfId="0" applyNumberFormat="1" applyFont="1" applyBorder="1" applyAlignment="1">
      <alignment horizontal="center" vertical="center"/>
    </xf>
    <xf numFmtId="0" fontId="1" fillId="0" borderId="67" xfId="0" applyFont="1" applyBorder="1"/>
    <xf numFmtId="164" fontId="1" fillId="0" borderId="68" xfId="0" applyNumberFormat="1" applyFont="1" applyBorder="1"/>
    <xf numFmtId="0" fontId="1" fillId="0" borderId="26" xfId="0" applyFont="1" applyBorder="1"/>
    <xf numFmtId="0" fontId="0" fillId="0" borderId="23" xfId="0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center"/>
    </xf>
    <xf numFmtId="1" fontId="0" fillId="5" borderId="44" xfId="0" applyNumberFormat="1" applyFill="1" applyBorder="1" applyAlignment="1">
      <alignment horizontal="center" vertical="center"/>
    </xf>
    <xf numFmtId="164" fontId="0" fillId="5" borderId="5" xfId="0" applyNumberFormat="1" applyFill="1" applyBorder="1" applyAlignment="1">
      <alignment horizontal="center" vertical="center"/>
    </xf>
    <xf numFmtId="164" fontId="0" fillId="5" borderId="37" xfId="0" applyNumberFormat="1" applyFill="1" applyBorder="1" applyAlignment="1">
      <alignment horizontal="center" vertical="center"/>
    </xf>
    <xf numFmtId="1" fontId="0" fillId="5" borderId="4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5" borderId="32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" fontId="0" fillId="5" borderId="45" xfId="0" applyNumberFormat="1" applyFill="1" applyBorder="1" applyAlignment="1">
      <alignment horizontal="center" vertical="center"/>
    </xf>
    <xf numFmtId="0" fontId="0" fillId="5" borderId="46" xfId="0" applyFill="1" applyBorder="1" applyAlignment="1">
      <alignment horizontal="center" vertical="center"/>
    </xf>
    <xf numFmtId="164" fontId="0" fillId="5" borderId="51" xfId="0" applyNumberFormat="1" applyFill="1" applyBorder="1" applyAlignment="1">
      <alignment horizontal="center" vertical="center"/>
    </xf>
    <xf numFmtId="1" fontId="0" fillId="5" borderId="55" xfId="0" applyNumberFormat="1" applyFill="1" applyBorder="1" applyAlignment="1">
      <alignment horizontal="center" vertical="center"/>
    </xf>
    <xf numFmtId="164" fontId="0" fillId="5" borderId="28" xfId="0" applyNumberFormat="1" applyFill="1" applyBorder="1" applyAlignment="1">
      <alignment horizontal="center" vertical="center"/>
    </xf>
    <xf numFmtId="164" fontId="0" fillId="5" borderId="56" xfId="0" applyNumberFormat="1" applyFill="1" applyBorder="1" applyAlignment="1">
      <alignment horizontal="center" vertical="center"/>
    </xf>
    <xf numFmtId="1" fontId="0" fillId="5" borderId="52" xfId="0" applyNumberFormat="1" applyFill="1" applyBorder="1" applyAlignment="1">
      <alignment horizontal="center" vertical="center"/>
    </xf>
    <xf numFmtId="164" fontId="0" fillId="5" borderId="29" xfId="0" applyNumberFormat="1" applyFill="1" applyBorder="1" applyAlignment="1">
      <alignment horizontal="center" vertical="center"/>
    </xf>
    <xf numFmtId="164" fontId="0" fillId="5" borderId="53" xfId="0" applyNumberFormat="1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1" fontId="0" fillId="5" borderId="57" xfId="0" applyNumberFormat="1" applyFill="1" applyBorder="1" applyAlignment="1">
      <alignment horizontal="center" vertical="center"/>
    </xf>
    <xf numFmtId="0" fontId="0" fillId="5" borderId="50" xfId="0" applyFill="1" applyBorder="1" applyAlignment="1">
      <alignment horizontal="center" vertical="center"/>
    </xf>
    <xf numFmtId="164" fontId="0" fillId="5" borderId="47" xfId="0" applyNumberFormat="1" applyFill="1" applyBorder="1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0" fillId="0" borderId="22" xfId="0" applyBorder="1" applyAlignment="1">
      <alignment vertical="center" wrapText="1"/>
    </xf>
    <xf numFmtId="0" fontId="1" fillId="3" borderId="0" xfId="0" applyFont="1" applyFill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workbookViewId="0">
      <selection activeCell="E19" sqref="E19"/>
    </sheetView>
  </sheetViews>
  <sheetFormatPr baseColWidth="10" defaultColWidth="11.42578125" defaultRowHeight="15" x14ac:dyDescent="0.25"/>
  <cols>
    <col min="1" max="1" width="10.28515625" customWidth="1"/>
    <col min="2" max="2" width="12" customWidth="1"/>
    <col min="3" max="3" width="68.140625" style="1" customWidth="1"/>
    <col min="4" max="4" width="18.28515625" style="42" bestFit="1" customWidth="1"/>
    <col min="5" max="5" width="22.85546875" style="21" bestFit="1" customWidth="1"/>
    <col min="6" max="6" width="17.7109375" customWidth="1"/>
    <col min="7" max="7" width="20.140625" customWidth="1"/>
    <col min="8" max="8" width="20.42578125" customWidth="1"/>
  </cols>
  <sheetData>
    <row r="1" spans="1:8" x14ac:dyDescent="0.25">
      <c r="B1" s="134" t="s">
        <v>0</v>
      </c>
      <c r="C1" s="134"/>
      <c r="D1" s="134"/>
      <c r="E1" s="134"/>
      <c r="F1" s="134"/>
      <c r="G1" s="134"/>
      <c r="H1" s="134"/>
    </row>
    <row r="2" spans="1:8" ht="15.75" thickBot="1" x14ac:dyDescent="0.3"/>
    <row r="3" spans="1:8" s="2" customFormat="1" ht="30.75" thickBot="1" x14ac:dyDescent="0.3">
      <c r="B3" s="137" t="s">
        <v>1</v>
      </c>
      <c r="C3" s="138"/>
      <c r="D3" s="39" t="s">
        <v>2</v>
      </c>
      <c r="E3" s="40" t="s">
        <v>3</v>
      </c>
      <c r="F3" s="40" t="s">
        <v>4</v>
      </c>
      <c r="G3" s="40" t="s">
        <v>5</v>
      </c>
      <c r="H3" s="41" t="s">
        <v>6</v>
      </c>
    </row>
    <row r="4" spans="1:8" ht="26.25" customHeight="1" x14ac:dyDescent="0.25">
      <c r="A4" s="105">
        <v>1</v>
      </c>
      <c r="B4" s="135" t="s">
        <v>7</v>
      </c>
      <c r="C4" s="136"/>
      <c r="D4" s="43" t="s">
        <v>8</v>
      </c>
      <c r="E4" s="19">
        <v>260</v>
      </c>
      <c r="F4" s="7"/>
      <c r="G4" s="8"/>
      <c r="H4" s="9">
        <f>E4*F4*(1+G4)</f>
        <v>0</v>
      </c>
    </row>
    <row r="5" spans="1:8" ht="26.25" customHeight="1" x14ac:dyDescent="0.25">
      <c r="A5" t="s">
        <v>9</v>
      </c>
      <c r="B5" s="18"/>
      <c r="C5" s="6" t="s">
        <v>10</v>
      </c>
      <c r="D5" s="44" t="s">
        <v>8</v>
      </c>
      <c r="E5" s="5">
        <v>1</v>
      </c>
      <c r="F5" s="3"/>
      <c r="G5" s="4"/>
      <c r="H5" s="11">
        <f>F5*(1+G5)</f>
        <v>0</v>
      </c>
    </row>
    <row r="6" spans="1:8" ht="26.25" customHeight="1" x14ac:dyDescent="0.25">
      <c r="A6" t="s">
        <v>11</v>
      </c>
      <c r="B6" s="10"/>
      <c r="C6" s="6" t="s">
        <v>12</v>
      </c>
      <c r="D6" s="44" t="s">
        <v>8</v>
      </c>
      <c r="E6" s="5">
        <v>1</v>
      </c>
      <c r="F6" s="3"/>
      <c r="G6" s="4"/>
      <c r="H6" s="11">
        <f t="shared" ref="H6:H20" si="0">F6*(1+G6)</f>
        <v>0</v>
      </c>
    </row>
    <row r="7" spans="1:8" ht="26.25" customHeight="1" thickBot="1" x14ac:dyDescent="0.3">
      <c r="A7" t="s">
        <v>13</v>
      </c>
      <c r="B7" s="12"/>
      <c r="C7" s="17" t="s">
        <v>14</v>
      </c>
      <c r="D7" s="45" t="s">
        <v>8</v>
      </c>
      <c r="E7" s="20">
        <v>1</v>
      </c>
      <c r="F7" s="13"/>
      <c r="G7" s="14"/>
      <c r="H7" s="15">
        <f t="shared" si="0"/>
        <v>0</v>
      </c>
    </row>
    <row r="8" spans="1:8" ht="26.25" customHeight="1" x14ac:dyDescent="0.25">
      <c r="A8" s="105">
        <v>2</v>
      </c>
      <c r="B8" s="135" t="s">
        <v>15</v>
      </c>
      <c r="C8" s="136"/>
      <c r="D8" s="43" t="s">
        <v>8</v>
      </c>
      <c r="E8" s="19">
        <v>312</v>
      </c>
      <c r="F8" s="7"/>
      <c r="G8" s="8"/>
      <c r="H8" s="9">
        <f>E8*F8*(1+G8)</f>
        <v>0</v>
      </c>
    </row>
    <row r="9" spans="1:8" ht="26.25" customHeight="1" thickBot="1" x14ac:dyDescent="0.3">
      <c r="A9" t="s">
        <v>16</v>
      </c>
      <c r="B9" s="12"/>
      <c r="C9" s="17" t="s">
        <v>17</v>
      </c>
      <c r="D9" s="45" t="s">
        <v>8</v>
      </c>
      <c r="E9" s="20">
        <v>1</v>
      </c>
      <c r="F9" s="13"/>
      <c r="G9" s="14"/>
      <c r="H9" s="15">
        <f t="shared" si="0"/>
        <v>0</v>
      </c>
    </row>
    <row r="10" spans="1:8" ht="26.25" customHeight="1" x14ac:dyDescent="0.25">
      <c r="A10" s="105">
        <v>3</v>
      </c>
      <c r="B10" s="135" t="s">
        <v>18</v>
      </c>
      <c r="C10" s="136"/>
      <c r="D10" s="43" t="s">
        <v>8</v>
      </c>
      <c r="E10" s="19">
        <v>365</v>
      </c>
      <c r="F10" s="7"/>
      <c r="G10" s="8"/>
      <c r="H10" s="9">
        <f>E10*F10*(1+G10)</f>
        <v>0</v>
      </c>
    </row>
    <row r="11" spans="1:8" ht="26.25" customHeight="1" x14ac:dyDescent="0.25">
      <c r="A11" t="s">
        <v>19</v>
      </c>
      <c r="B11" s="18"/>
      <c r="C11" s="6" t="s">
        <v>20</v>
      </c>
      <c r="D11" s="44" t="s">
        <v>8</v>
      </c>
      <c r="E11" s="5">
        <v>1</v>
      </c>
      <c r="F11" s="3"/>
      <c r="G11" s="4"/>
      <c r="H11" s="11">
        <f t="shared" si="0"/>
        <v>0</v>
      </c>
    </row>
    <row r="12" spans="1:8" ht="26.25" customHeight="1" x14ac:dyDescent="0.25">
      <c r="A12" t="s">
        <v>21</v>
      </c>
      <c r="B12" s="10"/>
      <c r="C12" s="6" t="s">
        <v>14</v>
      </c>
      <c r="D12" s="44" t="s">
        <v>8</v>
      </c>
      <c r="E12" s="5">
        <v>1</v>
      </c>
      <c r="F12" s="3"/>
      <c r="G12" s="4"/>
      <c r="H12" s="11">
        <f t="shared" si="0"/>
        <v>0</v>
      </c>
    </row>
    <row r="13" spans="1:8" ht="26.25" customHeight="1" x14ac:dyDescent="0.25">
      <c r="A13" t="s">
        <v>22</v>
      </c>
      <c r="B13" s="10"/>
      <c r="C13" s="6" t="s">
        <v>23</v>
      </c>
      <c r="D13" s="44" t="s">
        <v>8</v>
      </c>
      <c r="E13" s="5">
        <v>1</v>
      </c>
      <c r="F13" s="3"/>
      <c r="G13" s="4"/>
      <c r="H13" s="11">
        <f t="shared" si="0"/>
        <v>0</v>
      </c>
    </row>
    <row r="14" spans="1:8" ht="26.25" customHeight="1" x14ac:dyDescent="0.25">
      <c r="A14" t="s">
        <v>24</v>
      </c>
      <c r="B14" s="10"/>
      <c r="C14" s="6" t="s">
        <v>25</v>
      </c>
      <c r="D14" s="44" t="s">
        <v>8</v>
      </c>
      <c r="E14" s="5">
        <v>1</v>
      </c>
      <c r="F14" s="3"/>
      <c r="G14" s="4"/>
      <c r="H14" s="11">
        <f t="shared" si="0"/>
        <v>0</v>
      </c>
    </row>
    <row r="15" spans="1:8" ht="26.25" customHeight="1" x14ac:dyDescent="0.25">
      <c r="A15" t="s">
        <v>26</v>
      </c>
      <c r="B15" s="10"/>
      <c r="C15" s="6" t="s">
        <v>27</v>
      </c>
      <c r="D15" s="44" t="s">
        <v>8</v>
      </c>
      <c r="E15" s="5">
        <v>1</v>
      </c>
      <c r="F15" s="3"/>
      <c r="G15" s="4"/>
      <c r="H15" s="11">
        <f t="shared" si="0"/>
        <v>0</v>
      </c>
    </row>
    <row r="16" spans="1:8" ht="26.25" customHeight="1" thickBot="1" x14ac:dyDescent="0.3">
      <c r="A16" t="s">
        <v>28</v>
      </c>
      <c r="B16" s="12"/>
      <c r="C16" s="17" t="s">
        <v>29</v>
      </c>
      <c r="D16" s="45" t="s">
        <v>8</v>
      </c>
      <c r="E16" s="20">
        <v>1</v>
      </c>
      <c r="F16" s="13"/>
      <c r="G16" s="14"/>
      <c r="H16" s="15">
        <f t="shared" si="0"/>
        <v>0</v>
      </c>
    </row>
    <row r="17" spans="1:8" ht="26.25" customHeight="1" x14ac:dyDescent="0.25">
      <c r="A17" s="105">
        <v>4</v>
      </c>
      <c r="B17" s="135" t="s">
        <v>30</v>
      </c>
      <c r="C17" s="136"/>
      <c r="D17" s="43" t="s">
        <v>8</v>
      </c>
      <c r="E17" s="19">
        <v>365</v>
      </c>
      <c r="F17" s="7"/>
      <c r="G17" s="8"/>
      <c r="H17" s="9">
        <f>E17*F17*(1+G17)</f>
        <v>0</v>
      </c>
    </row>
    <row r="18" spans="1:8" ht="26.25" customHeight="1" x14ac:dyDescent="0.25">
      <c r="A18" t="s">
        <v>31</v>
      </c>
      <c r="B18" s="32"/>
      <c r="C18" s="107" t="s">
        <v>32</v>
      </c>
      <c r="D18" s="108" t="s">
        <v>8</v>
      </c>
      <c r="E18" s="5">
        <v>1</v>
      </c>
      <c r="F18" s="3"/>
      <c r="G18" s="4"/>
      <c r="H18" s="11">
        <f>E18*F18*(1+G18)</f>
        <v>0</v>
      </c>
    </row>
    <row r="19" spans="1:8" ht="26.25" customHeight="1" x14ac:dyDescent="0.25">
      <c r="A19" t="s">
        <v>33</v>
      </c>
      <c r="B19" s="32"/>
      <c r="C19" s="33" t="s">
        <v>34</v>
      </c>
      <c r="D19" s="46" t="s">
        <v>8</v>
      </c>
      <c r="E19" s="34">
        <v>1</v>
      </c>
      <c r="F19" s="35"/>
      <c r="G19" s="36"/>
      <c r="H19" s="11">
        <f>E19*F19*(1+G19)</f>
        <v>0</v>
      </c>
    </row>
    <row r="20" spans="1:8" ht="26.25" customHeight="1" thickBot="1" x14ac:dyDescent="0.3">
      <c r="A20" t="s">
        <v>35</v>
      </c>
      <c r="B20" s="27"/>
      <c r="C20" s="17" t="s">
        <v>36</v>
      </c>
      <c r="D20" s="45" t="s">
        <v>8</v>
      </c>
      <c r="E20" s="20">
        <v>1</v>
      </c>
      <c r="F20" s="16"/>
      <c r="G20" s="16"/>
      <c r="H20" s="15">
        <f t="shared" si="0"/>
        <v>0</v>
      </c>
    </row>
    <row r="21" spans="1:8" ht="27" customHeight="1" thickBot="1" x14ac:dyDescent="0.3">
      <c r="C21" s="52" t="s">
        <v>37</v>
      </c>
      <c r="D21" s="47"/>
      <c r="E21" s="49"/>
      <c r="G21" s="50" t="s">
        <v>38</v>
      </c>
      <c r="H21" s="51">
        <f>SUM(H4:H20)</f>
        <v>0</v>
      </c>
    </row>
    <row r="22" spans="1:8" ht="29.25" customHeight="1" x14ac:dyDescent="0.25">
      <c r="C22" s="22"/>
      <c r="D22" s="47"/>
      <c r="H22" s="23"/>
    </row>
  </sheetData>
  <mergeCells count="6">
    <mergeCell ref="B1:H1"/>
    <mergeCell ref="B17:C17"/>
    <mergeCell ref="B10:C10"/>
    <mergeCell ref="B8:C8"/>
    <mergeCell ref="B3:C3"/>
    <mergeCell ref="B4:C4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workbookViewId="0">
      <selection activeCell="A5" sqref="A5"/>
    </sheetView>
  </sheetViews>
  <sheetFormatPr baseColWidth="10" defaultColWidth="11.42578125" defaultRowHeight="15" x14ac:dyDescent="0.25"/>
  <cols>
    <col min="1" max="1" width="19.42578125" bestFit="1" customWidth="1"/>
    <col min="2" max="2" width="12" customWidth="1"/>
    <col min="3" max="3" width="68.140625" style="1" customWidth="1"/>
    <col min="4" max="4" width="18.28515625" style="42" bestFit="1" customWidth="1"/>
    <col min="5" max="5" width="22.85546875" style="21" bestFit="1" customWidth="1"/>
    <col min="6" max="6" width="17.7109375" customWidth="1"/>
    <col min="7" max="7" width="20.140625" customWidth="1"/>
    <col min="8" max="8" width="20.42578125" customWidth="1"/>
  </cols>
  <sheetData>
    <row r="1" spans="1:8" x14ac:dyDescent="0.25">
      <c r="B1" s="134" t="s">
        <v>0</v>
      </c>
      <c r="C1" s="134"/>
      <c r="D1" s="134"/>
      <c r="E1" s="134"/>
      <c r="F1" s="134"/>
      <c r="G1" s="134"/>
      <c r="H1" s="134"/>
    </row>
    <row r="3" spans="1:8" ht="15.75" thickBot="1" x14ac:dyDescent="0.3">
      <c r="C3" s="22"/>
      <c r="D3" s="47"/>
      <c r="H3" s="23"/>
    </row>
    <row r="4" spans="1:8" ht="35.25" customHeight="1" x14ac:dyDescent="0.25">
      <c r="A4">
        <v>1</v>
      </c>
      <c r="B4" s="139" t="s">
        <v>39</v>
      </c>
      <c r="C4" s="140"/>
      <c r="D4" s="37" t="s">
        <v>2</v>
      </c>
      <c r="E4" s="37" t="s">
        <v>40</v>
      </c>
      <c r="F4" s="37" t="s">
        <v>4</v>
      </c>
      <c r="G4" s="37" t="s">
        <v>5</v>
      </c>
      <c r="H4" s="38" t="s">
        <v>6</v>
      </c>
    </row>
    <row r="5" spans="1:8" s="21" customFormat="1" ht="35.25" customHeight="1" thickBot="1" x14ac:dyDescent="0.3">
      <c r="A5" s="21" t="s">
        <v>9</v>
      </c>
      <c r="B5" s="141" t="s">
        <v>41</v>
      </c>
      <c r="C5" s="142"/>
      <c r="D5" s="48" t="s">
        <v>8</v>
      </c>
      <c r="E5" s="25">
        <v>12</v>
      </c>
      <c r="F5" s="60"/>
      <c r="G5" s="84"/>
      <c r="H5" s="61">
        <f>E5*F5*(1+G5)</f>
        <v>0</v>
      </c>
    </row>
    <row r="6" spans="1:8" x14ac:dyDescent="0.25">
      <c r="C6" s="22"/>
      <c r="D6" s="47"/>
      <c r="H6" s="23"/>
    </row>
    <row r="7" spans="1:8" x14ac:dyDescent="0.25">
      <c r="C7" s="52" t="s">
        <v>37</v>
      </c>
    </row>
  </sheetData>
  <mergeCells count="3">
    <mergeCell ref="B4:C4"/>
    <mergeCell ref="B5:C5"/>
    <mergeCell ref="B1:H1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workbookViewId="0">
      <selection activeCell="O7" sqref="O7"/>
    </sheetView>
  </sheetViews>
  <sheetFormatPr baseColWidth="10" defaultColWidth="11.42578125" defaultRowHeight="15" x14ac:dyDescent="0.25"/>
  <cols>
    <col min="2" max="2" width="12" customWidth="1"/>
    <col min="3" max="3" width="68.140625" style="1" customWidth="1"/>
    <col min="4" max="4" width="18.28515625" style="42" bestFit="1" customWidth="1"/>
    <col min="5" max="5" width="10.28515625" style="42" customWidth="1"/>
    <col min="6" max="6" width="15" style="21" customWidth="1"/>
    <col min="7" max="7" width="12.85546875" style="21" customWidth="1"/>
    <col min="8" max="8" width="11.42578125" style="21" customWidth="1"/>
    <col min="9" max="10" width="10.5703125" customWidth="1"/>
    <col min="11" max="11" width="10.7109375" customWidth="1"/>
    <col min="12" max="13" width="12.85546875" customWidth="1"/>
    <col min="14" max="14" width="10.5703125" customWidth="1"/>
    <col min="15" max="16" width="14.7109375" customWidth="1"/>
    <col min="18" max="18" width="15.7109375" customWidth="1"/>
  </cols>
  <sheetData>
    <row r="1" spans="1:18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</row>
    <row r="3" spans="1:18" x14ac:dyDescent="0.25">
      <c r="C3" s="22"/>
      <c r="D3" s="47"/>
      <c r="E3" s="47"/>
      <c r="O3" s="23"/>
      <c r="P3" s="23"/>
    </row>
    <row r="4" spans="1:18" ht="15.75" thickBot="1" x14ac:dyDescent="0.3">
      <c r="C4" s="22"/>
      <c r="D4" s="47"/>
      <c r="E4" s="47"/>
      <c r="O4" s="23"/>
      <c r="P4" s="23"/>
    </row>
    <row r="5" spans="1:18" s="26" customFormat="1" ht="78.75" customHeight="1" x14ac:dyDescent="0.25">
      <c r="A5" s="106">
        <v>1</v>
      </c>
      <c r="B5" s="143" t="s">
        <v>42</v>
      </c>
      <c r="C5" s="144"/>
      <c r="D5" s="73" t="s">
        <v>2</v>
      </c>
      <c r="E5" s="65" t="s">
        <v>43</v>
      </c>
      <c r="F5" s="66" t="s">
        <v>44</v>
      </c>
      <c r="G5" s="79" t="s">
        <v>45</v>
      </c>
      <c r="H5" s="65" t="s">
        <v>43</v>
      </c>
      <c r="I5" s="66" t="s">
        <v>46</v>
      </c>
      <c r="J5" s="79" t="s">
        <v>45</v>
      </c>
      <c r="K5" s="65" t="s">
        <v>43</v>
      </c>
      <c r="L5" s="82" t="s">
        <v>47</v>
      </c>
      <c r="M5" s="79" t="s">
        <v>45</v>
      </c>
      <c r="N5" s="65" t="s">
        <v>43</v>
      </c>
      <c r="O5" s="82" t="s">
        <v>48</v>
      </c>
      <c r="P5" s="67" t="s">
        <v>45</v>
      </c>
      <c r="Q5" s="96" t="s">
        <v>49</v>
      </c>
      <c r="R5" s="97" t="s">
        <v>50</v>
      </c>
    </row>
    <row r="6" spans="1:18" s="49" customFormat="1" ht="85.5" customHeight="1" x14ac:dyDescent="0.25">
      <c r="A6" s="49" t="s">
        <v>9</v>
      </c>
      <c r="B6" s="54"/>
      <c r="C6" s="62" t="s">
        <v>51</v>
      </c>
      <c r="D6" s="74" t="s">
        <v>8</v>
      </c>
      <c r="E6" s="91">
        <v>70</v>
      </c>
      <c r="F6" s="29"/>
      <c r="G6" s="63">
        <f>SUM(F6*E6)</f>
        <v>0</v>
      </c>
      <c r="H6" s="90">
        <v>100</v>
      </c>
      <c r="I6" s="30"/>
      <c r="J6" s="63">
        <f>I6*H6</f>
        <v>0</v>
      </c>
      <c r="K6" s="90">
        <v>50</v>
      </c>
      <c r="L6" s="30"/>
      <c r="M6" s="63">
        <f>L6*K6</f>
        <v>0</v>
      </c>
      <c r="N6" s="92">
        <v>40</v>
      </c>
      <c r="O6" s="55"/>
      <c r="P6" s="83">
        <f>O6*N6</f>
        <v>0</v>
      </c>
      <c r="Q6" s="93"/>
      <c r="R6" s="56">
        <f>SUM(G6,J6,M6,P6)*(1+Q6)</f>
        <v>0</v>
      </c>
    </row>
    <row r="7" spans="1:18" ht="75" x14ac:dyDescent="0.25">
      <c r="A7" s="49" t="s">
        <v>11</v>
      </c>
      <c r="B7" s="10"/>
      <c r="C7" s="24" t="s">
        <v>52</v>
      </c>
      <c r="D7" s="75" t="s">
        <v>8</v>
      </c>
      <c r="E7" s="91">
        <v>1</v>
      </c>
      <c r="F7" s="29"/>
      <c r="G7" s="63">
        <f t="shared" ref="G7:G18" si="0">SUM(F7*E7)</f>
        <v>0</v>
      </c>
      <c r="H7" s="90">
        <v>24</v>
      </c>
      <c r="I7" s="30"/>
      <c r="J7" s="63">
        <f t="shared" ref="J7:J9" si="1">I7*H7</f>
        <v>0</v>
      </c>
      <c r="K7" s="90">
        <v>24</v>
      </c>
      <c r="L7" s="30"/>
      <c r="M7" s="63">
        <f t="shared" ref="M7:M18" si="2">L7*K7</f>
        <v>0</v>
      </c>
      <c r="N7" s="92">
        <v>24</v>
      </c>
      <c r="O7" s="53"/>
      <c r="P7" s="83">
        <f t="shared" ref="P7:P9" si="3">O7*N7</f>
        <v>0</v>
      </c>
      <c r="Q7" s="93"/>
      <c r="R7" s="56">
        <f t="shared" ref="R7:R18" si="4">SUM(G7,J7,M7,P7)*(1+Q7)</f>
        <v>0</v>
      </c>
    </row>
    <row r="8" spans="1:18" ht="45" x14ac:dyDescent="0.25">
      <c r="A8" s="49" t="s">
        <v>13</v>
      </c>
      <c r="B8" s="10"/>
      <c r="C8" s="133" t="s">
        <v>53</v>
      </c>
      <c r="D8" s="76" t="s">
        <v>54</v>
      </c>
      <c r="E8" s="91">
        <v>1</v>
      </c>
      <c r="F8" s="29"/>
      <c r="G8" s="63">
        <f t="shared" si="0"/>
        <v>0</v>
      </c>
      <c r="H8" s="90">
        <v>1</v>
      </c>
      <c r="I8" s="30"/>
      <c r="J8" s="63">
        <f t="shared" si="1"/>
        <v>0</v>
      </c>
      <c r="K8" s="90">
        <v>1</v>
      </c>
      <c r="L8" s="30"/>
      <c r="M8" s="63">
        <f t="shared" si="2"/>
        <v>0</v>
      </c>
      <c r="N8" s="92">
        <v>1</v>
      </c>
      <c r="O8" s="53"/>
      <c r="P8" s="83">
        <f t="shared" si="3"/>
        <v>0</v>
      </c>
      <c r="Q8" s="93"/>
      <c r="R8" s="56">
        <f t="shared" si="4"/>
        <v>0</v>
      </c>
    </row>
    <row r="9" spans="1:18" ht="24" customHeight="1" thickBot="1" x14ac:dyDescent="0.3">
      <c r="A9" s="49" t="s">
        <v>55</v>
      </c>
      <c r="B9" s="10"/>
      <c r="C9" s="28" t="s">
        <v>56</v>
      </c>
      <c r="D9" s="76" t="s">
        <v>54</v>
      </c>
      <c r="E9" s="91">
        <v>1</v>
      </c>
      <c r="F9" s="29"/>
      <c r="G9" s="80">
        <f t="shared" si="0"/>
        <v>0</v>
      </c>
      <c r="H9" s="90">
        <v>1</v>
      </c>
      <c r="I9" s="30"/>
      <c r="J9" s="80">
        <f t="shared" si="1"/>
        <v>0</v>
      </c>
      <c r="K9" s="90">
        <v>1</v>
      </c>
      <c r="L9" s="30"/>
      <c r="M9" s="80">
        <f t="shared" si="2"/>
        <v>0</v>
      </c>
      <c r="N9" s="92">
        <v>1</v>
      </c>
      <c r="O9" s="53"/>
      <c r="P9" s="69">
        <f t="shared" si="3"/>
        <v>0</v>
      </c>
      <c r="Q9" s="94"/>
      <c r="R9" s="98">
        <f t="shared" si="4"/>
        <v>0</v>
      </c>
    </row>
    <row r="10" spans="1:18" s="49" customFormat="1" ht="30" customHeight="1" x14ac:dyDescent="0.25">
      <c r="A10" s="49" t="s">
        <v>57</v>
      </c>
      <c r="B10" s="129"/>
      <c r="C10" s="131" t="s">
        <v>58</v>
      </c>
      <c r="D10" s="77" t="s">
        <v>8</v>
      </c>
      <c r="E10" s="70">
        <v>180</v>
      </c>
      <c r="F10" s="57"/>
      <c r="G10" s="64">
        <f t="shared" si="0"/>
        <v>0</v>
      </c>
      <c r="H10" s="109"/>
      <c r="I10" s="110"/>
      <c r="J10" s="111"/>
      <c r="K10" s="87">
        <v>1</v>
      </c>
      <c r="L10" s="57"/>
      <c r="M10" s="64">
        <f t="shared" si="2"/>
        <v>0</v>
      </c>
      <c r="N10" s="119"/>
      <c r="O10" s="120"/>
      <c r="P10" s="121"/>
      <c r="Q10" s="95"/>
      <c r="R10" s="99">
        <f t="shared" si="4"/>
        <v>0</v>
      </c>
    </row>
    <row r="11" spans="1:18" s="49" customFormat="1" ht="45" x14ac:dyDescent="0.25">
      <c r="A11" s="49" t="s">
        <v>59</v>
      </c>
      <c r="B11" s="130"/>
      <c r="C11" s="132" t="s">
        <v>60</v>
      </c>
      <c r="D11" s="74" t="s">
        <v>54</v>
      </c>
      <c r="E11" s="68">
        <v>500</v>
      </c>
      <c r="F11" s="55"/>
      <c r="G11" s="63">
        <f t="shared" si="0"/>
        <v>0</v>
      </c>
      <c r="H11" s="112"/>
      <c r="I11" s="113"/>
      <c r="J11" s="114"/>
      <c r="K11" s="88">
        <v>1</v>
      </c>
      <c r="L11" s="55"/>
      <c r="M11" s="63">
        <f t="shared" si="2"/>
        <v>0</v>
      </c>
      <c r="N11" s="122"/>
      <c r="O11" s="123"/>
      <c r="P11" s="124"/>
      <c r="Q11" s="93"/>
      <c r="R11" s="56">
        <f t="shared" si="4"/>
        <v>0</v>
      </c>
    </row>
    <row r="12" spans="1:18" s="49" customFormat="1" ht="24" customHeight="1" x14ac:dyDescent="0.25">
      <c r="A12" s="49" t="s">
        <v>61</v>
      </c>
      <c r="B12" s="54"/>
      <c r="C12" s="44" t="s">
        <v>62</v>
      </c>
      <c r="D12" s="74" t="s">
        <v>8</v>
      </c>
      <c r="E12" s="68">
        <v>12</v>
      </c>
      <c r="F12" s="5"/>
      <c r="G12" s="63">
        <f t="shared" si="0"/>
        <v>0</v>
      </c>
      <c r="H12" s="112"/>
      <c r="I12" s="115"/>
      <c r="J12" s="114"/>
      <c r="K12" s="88">
        <v>1</v>
      </c>
      <c r="L12" s="5"/>
      <c r="M12" s="63">
        <f t="shared" si="2"/>
        <v>0</v>
      </c>
      <c r="N12" s="122"/>
      <c r="O12" s="125"/>
      <c r="P12" s="124"/>
      <c r="Q12" s="93"/>
      <c r="R12" s="56">
        <f t="shared" si="4"/>
        <v>0</v>
      </c>
    </row>
    <row r="13" spans="1:18" s="49" customFormat="1" ht="24" customHeight="1" x14ac:dyDescent="0.25">
      <c r="A13" s="49" t="s">
        <v>63</v>
      </c>
      <c r="B13" s="54"/>
      <c r="C13" s="44" t="s">
        <v>64</v>
      </c>
      <c r="D13" s="74" t="s">
        <v>8</v>
      </c>
      <c r="E13" s="68">
        <v>6</v>
      </c>
      <c r="F13" s="5"/>
      <c r="G13" s="63">
        <f t="shared" si="0"/>
        <v>0</v>
      </c>
      <c r="H13" s="112"/>
      <c r="I13" s="115"/>
      <c r="J13" s="114"/>
      <c r="K13" s="88">
        <v>1</v>
      </c>
      <c r="L13" s="5"/>
      <c r="M13" s="63">
        <f t="shared" si="2"/>
        <v>0</v>
      </c>
      <c r="N13" s="122"/>
      <c r="O13" s="125"/>
      <c r="P13" s="124"/>
      <c r="Q13" s="93"/>
      <c r="R13" s="56">
        <f t="shared" si="4"/>
        <v>0</v>
      </c>
    </row>
    <row r="14" spans="1:18" s="49" customFormat="1" ht="24" customHeight="1" x14ac:dyDescent="0.25">
      <c r="A14" s="49" t="s">
        <v>65</v>
      </c>
      <c r="B14" s="54"/>
      <c r="C14" s="44" t="s">
        <v>66</v>
      </c>
      <c r="D14" s="74" t="s">
        <v>8</v>
      </c>
      <c r="E14" s="68">
        <v>2</v>
      </c>
      <c r="F14" s="5"/>
      <c r="G14" s="63">
        <f t="shared" si="0"/>
        <v>0</v>
      </c>
      <c r="H14" s="112"/>
      <c r="I14" s="115"/>
      <c r="J14" s="114"/>
      <c r="K14" s="88">
        <v>1</v>
      </c>
      <c r="L14" s="5"/>
      <c r="M14" s="63">
        <f t="shared" si="2"/>
        <v>0</v>
      </c>
      <c r="N14" s="122"/>
      <c r="O14" s="125"/>
      <c r="P14" s="124"/>
      <c r="Q14" s="93"/>
      <c r="R14" s="56">
        <f t="shared" si="4"/>
        <v>0</v>
      </c>
    </row>
    <row r="15" spans="1:18" s="49" customFormat="1" ht="24" customHeight="1" x14ac:dyDescent="0.25">
      <c r="A15" s="49" t="s">
        <v>67</v>
      </c>
      <c r="B15" s="54"/>
      <c r="C15" s="44" t="s">
        <v>68</v>
      </c>
      <c r="D15" s="74" t="s">
        <v>8</v>
      </c>
      <c r="E15" s="68">
        <v>1</v>
      </c>
      <c r="F15" s="5"/>
      <c r="G15" s="63">
        <f t="shared" si="0"/>
        <v>0</v>
      </c>
      <c r="H15" s="112"/>
      <c r="I15" s="115"/>
      <c r="J15" s="114"/>
      <c r="K15" s="88">
        <v>1</v>
      </c>
      <c r="L15" s="5"/>
      <c r="M15" s="63">
        <f t="shared" si="2"/>
        <v>0</v>
      </c>
      <c r="N15" s="122"/>
      <c r="O15" s="125"/>
      <c r="P15" s="124"/>
      <c r="Q15" s="93"/>
      <c r="R15" s="56">
        <f t="shared" si="4"/>
        <v>0</v>
      </c>
    </row>
    <row r="16" spans="1:18" s="49" customFormat="1" ht="24" customHeight="1" x14ac:dyDescent="0.25">
      <c r="A16" s="49" t="s">
        <v>69</v>
      </c>
      <c r="B16" s="54"/>
      <c r="C16" s="44" t="s">
        <v>70</v>
      </c>
      <c r="D16" s="74" t="s">
        <v>8</v>
      </c>
      <c r="E16" s="68">
        <v>10</v>
      </c>
      <c r="F16" s="5"/>
      <c r="G16" s="63">
        <f t="shared" si="0"/>
        <v>0</v>
      </c>
      <c r="H16" s="112"/>
      <c r="I16" s="115"/>
      <c r="J16" s="114"/>
      <c r="K16" s="88">
        <v>1</v>
      </c>
      <c r="L16" s="5"/>
      <c r="M16" s="63">
        <f t="shared" si="2"/>
        <v>0</v>
      </c>
      <c r="N16" s="122"/>
      <c r="O16" s="125"/>
      <c r="P16" s="124"/>
      <c r="Q16" s="93"/>
      <c r="R16" s="56">
        <f t="shared" si="4"/>
        <v>0</v>
      </c>
    </row>
    <row r="17" spans="1:18" s="49" customFormat="1" ht="24" customHeight="1" x14ac:dyDescent="0.25">
      <c r="A17" s="49" t="s">
        <v>71</v>
      </c>
      <c r="B17" s="54"/>
      <c r="C17" s="44" t="s">
        <v>72</v>
      </c>
      <c r="D17" s="74" t="s">
        <v>8</v>
      </c>
      <c r="E17" s="68">
        <v>5</v>
      </c>
      <c r="F17" s="5"/>
      <c r="G17" s="63">
        <f t="shared" si="0"/>
        <v>0</v>
      </c>
      <c r="H17" s="112"/>
      <c r="I17" s="115"/>
      <c r="J17" s="114"/>
      <c r="K17" s="88">
        <v>1</v>
      </c>
      <c r="L17" s="5"/>
      <c r="M17" s="63">
        <f t="shared" si="2"/>
        <v>0</v>
      </c>
      <c r="N17" s="122"/>
      <c r="O17" s="125"/>
      <c r="P17" s="124"/>
      <c r="Q17" s="93"/>
      <c r="R17" s="56">
        <f t="shared" si="4"/>
        <v>0</v>
      </c>
    </row>
    <row r="18" spans="1:18" s="49" customFormat="1" ht="24" customHeight="1" thickBot="1" x14ac:dyDescent="0.3">
      <c r="A18" s="49" t="s">
        <v>73</v>
      </c>
      <c r="B18" s="58"/>
      <c r="C18" s="45" t="s">
        <v>74</v>
      </c>
      <c r="D18" s="78" t="s">
        <v>8</v>
      </c>
      <c r="E18" s="71">
        <v>3</v>
      </c>
      <c r="F18" s="72"/>
      <c r="G18" s="81">
        <f t="shared" si="0"/>
        <v>0</v>
      </c>
      <c r="H18" s="116"/>
      <c r="I18" s="117"/>
      <c r="J18" s="118"/>
      <c r="K18" s="89">
        <v>1</v>
      </c>
      <c r="L18" s="72"/>
      <c r="M18" s="81">
        <f t="shared" si="2"/>
        <v>0</v>
      </c>
      <c r="N18" s="126"/>
      <c r="O18" s="127"/>
      <c r="P18" s="128"/>
      <c r="Q18" s="94"/>
      <c r="R18" s="98">
        <f t="shared" si="4"/>
        <v>0</v>
      </c>
    </row>
    <row r="19" spans="1:18" ht="42.75" customHeight="1" thickBot="1" x14ac:dyDescent="0.3">
      <c r="C19" s="52" t="s">
        <v>37</v>
      </c>
      <c r="P19" s="102" t="s">
        <v>38</v>
      </c>
      <c r="Q19" s="100"/>
      <c r="R19" s="101">
        <f>SUM(R6:R18)</f>
        <v>0</v>
      </c>
    </row>
  </sheetData>
  <mergeCells count="2">
    <mergeCell ref="B5:C5"/>
    <mergeCell ref="B1:R1"/>
  </mergeCells>
  <pageMargins left="0.7" right="0.7" top="0.75" bottom="0.75" header="0.3" footer="0.3"/>
  <pageSetup paperSize="8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E11" sqref="E11"/>
    </sheetView>
  </sheetViews>
  <sheetFormatPr baseColWidth="10" defaultColWidth="11.42578125" defaultRowHeight="15" x14ac:dyDescent="0.25"/>
  <cols>
    <col min="1" max="1" width="35.5703125" customWidth="1"/>
    <col min="2" max="2" width="30.7109375" customWidth="1"/>
  </cols>
  <sheetData>
    <row r="1" spans="1:2" x14ac:dyDescent="0.25">
      <c r="A1" t="s">
        <v>75</v>
      </c>
    </row>
    <row r="4" spans="1:2" ht="32.25" customHeight="1" x14ac:dyDescent="0.25">
      <c r="A4" s="31"/>
      <c r="B4" s="5" t="s">
        <v>76</v>
      </c>
    </row>
    <row r="5" spans="1:2" ht="25.5" customHeight="1" x14ac:dyDescent="0.25">
      <c r="A5" s="59" t="s">
        <v>1</v>
      </c>
      <c r="B5" s="5">
        <f>Tournées!H21</f>
        <v>0</v>
      </c>
    </row>
    <row r="6" spans="1:2" ht="25.5" customHeight="1" x14ac:dyDescent="0.25">
      <c r="A6" s="59" t="s">
        <v>39</v>
      </c>
      <c r="B6" s="5">
        <f>Astreinte!H5</f>
        <v>0</v>
      </c>
    </row>
    <row r="7" spans="1:2" ht="25.5" customHeight="1" x14ac:dyDescent="0.25">
      <c r="A7" s="86" t="s">
        <v>42</v>
      </c>
      <c r="B7" s="103">
        <f>'Transports à la demande'!R19</f>
        <v>0</v>
      </c>
    </row>
    <row r="8" spans="1:2" ht="35.25" customHeight="1" x14ac:dyDescent="0.25">
      <c r="A8" s="85" t="s">
        <v>77</v>
      </c>
      <c r="B8" s="104">
        <f>SUM(B5:B7)</f>
        <v>0</v>
      </c>
    </row>
    <row r="10" spans="1:2" x14ac:dyDescent="0.25">
      <c r="A10" s="52"/>
    </row>
  </sheetData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a93a745-2b02-4dc8-a852-b25f0fa8c7c7">
      <UserInfo>
        <DisplayName/>
        <AccountId xsi:nil="true"/>
        <AccountType/>
      </UserInfo>
    </SharedWithUsers>
    <Date xmlns="940fd943-5379-4007-a3c1-931f882555b9">2021-10-19T11:57:03+00:00</Date>
    <lcf76f155ced4ddcb4097134ff3c332f xmlns="940fd943-5379-4007-a3c1-931f882555b9">
      <Terms xmlns="http://schemas.microsoft.com/office/infopath/2007/PartnerControls"/>
    </lcf76f155ced4ddcb4097134ff3c332f>
    <TaxCatchAll xmlns="7a93a745-2b02-4dc8-a852-b25f0fa8c7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7178A4A6133D4D9A1AEF4D1797A045" ma:contentTypeVersion="23" ma:contentTypeDescription="Crée un document." ma:contentTypeScope="" ma:versionID="131237e42ba7ed2b1d2072c8774cf7ca">
  <xsd:schema xmlns:xsd="http://www.w3.org/2001/XMLSchema" xmlns:xs="http://www.w3.org/2001/XMLSchema" xmlns:p="http://schemas.microsoft.com/office/2006/metadata/properties" xmlns:ns2="940fd943-5379-4007-a3c1-931f882555b9" xmlns:ns3="7a93a745-2b02-4dc8-a852-b25f0fa8c7c7" targetNamespace="http://schemas.microsoft.com/office/2006/metadata/properties" ma:root="true" ma:fieldsID="bea6988ae551de93c799bc5041bc9a29" ns2:_="" ns3:_="">
    <xsd:import namespace="940fd943-5379-4007-a3c1-931f882555b9"/>
    <xsd:import namespace="7a93a745-2b02-4dc8-a852-b25f0fa8c7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Dat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fd943-5379-4007-a3c1-931f8825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ate" ma:index="12" nillable="true" ma:displayName="Date" ma:default="[today]" ma:format="DateOnly" ma:internalName="Date">
      <xsd:simpleType>
        <xsd:restriction base="dms:DateTim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01c93e4e-0d48-4717-9149-c82c5fa684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93a745-2b02-4dc8-a852-b25f0fa8c7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18251cc-64b9-472a-8ce1-42655f867e22}" ma:internalName="TaxCatchAll" ma:showField="CatchAllData" ma:web="7a93a745-2b02-4dc8-a852-b25f0fa8c7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F367CF-5B5B-4D5C-9CD3-CD6C967A1C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DE127E-1197-4942-AE62-B641D120F8BC}">
  <ds:schemaRefs>
    <ds:schemaRef ds:uri="940fd943-5379-4007-a3c1-931f882555b9"/>
    <ds:schemaRef ds:uri="http://purl.org/dc/elements/1.1/"/>
    <ds:schemaRef ds:uri="http://schemas.microsoft.com/office/2006/metadata/properties"/>
    <ds:schemaRef ds:uri="7a93a745-2b02-4dc8-a852-b25f0fa8c7c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563BF5D-7A4D-4AE3-A2B1-F5B9DD631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0fd943-5379-4007-a3c1-931f882555b9"/>
    <ds:schemaRef ds:uri="7a93a745-2b02-4dc8-a852-b25f0fa8c7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Tournées</vt:lpstr>
      <vt:lpstr>Astreinte</vt:lpstr>
      <vt:lpstr>Transports à la demande</vt:lpstr>
      <vt:lpstr>TOTAL GENERAL</vt:lpstr>
    </vt:vector>
  </TitlesOfParts>
  <Manager/>
  <Company>CH-Saintonge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J. GREE (Vérificateur)</dc:creator>
  <cp:keywords/>
  <dc:description/>
  <cp:lastModifiedBy>VELINA Christine</cp:lastModifiedBy>
  <cp:revision/>
  <cp:lastPrinted>2026-07-08T08:32:20Z</cp:lastPrinted>
  <dcterms:created xsi:type="dcterms:W3CDTF">2021-09-27T12:25:28Z</dcterms:created>
  <dcterms:modified xsi:type="dcterms:W3CDTF">2026-07-08T08:37:56Z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0x010100057178A4A6133D4D9A1AEF4D1797A045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