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AFSI\DSI\31 - PROJETS LOGISTIQUES &amp; ORGANISATION\MARCHE AUDIOVISUEL\03 - MARCHE 2026\BPU &amp; DQE\"/>
    </mc:Choice>
  </mc:AlternateContent>
  <xr:revisionPtr revIDLastSave="0" documentId="8_{3324AB0D-E4AB-4ECF-85B6-F15000224F72}" xr6:coauthVersionLast="47" xr6:coauthVersionMax="47" xr10:uidLastSave="{00000000-0000-0000-0000-000000000000}"/>
  <bookViews>
    <workbookView xWindow="-19485" yWindow="-16335" windowWidth="29040" windowHeight="15720" xr2:uid="{E713326B-ED48-43EE-8C25-74092E59FCBB}"/>
  </bookViews>
  <sheets>
    <sheet name="DQ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L20" i="1"/>
  <c r="F20" i="1"/>
  <c r="I20" i="1" s="1"/>
  <c r="L16" i="1"/>
  <c r="O16" i="1" s="1"/>
  <c r="L17" i="1"/>
  <c r="L18" i="1"/>
  <c r="O18" i="1" s="1"/>
  <c r="L19" i="1"/>
  <c r="L21" i="1"/>
  <c r="L22" i="1"/>
  <c r="O22" i="1" s="1"/>
  <c r="L23" i="1"/>
  <c r="L24" i="1"/>
  <c r="O24" i="1" s="1"/>
  <c r="L25" i="1"/>
  <c r="L26" i="1"/>
  <c r="L27" i="1"/>
  <c r="O27" i="1" s="1"/>
  <c r="L28" i="1"/>
  <c r="L29" i="1"/>
  <c r="L30" i="1"/>
  <c r="L31" i="1"/>
  <c r="L32" i="1"/>
  <c r="L33" i="1"/>
  <c r="O33" i="1" s="1"/>
  <c r="L34" i="1"/>
  <c r="O34" i="1" s="1"/>
  <c r="L35" i="1"/>
  <c r="L36" i="1"/>
  <c r="O36" i="1" s="1"/>
  <c r="L37" i="1"/>
  <c r="L38" i="1"/>
  <c r="L39" i="1"/>
  <c r="O39" i="1" s="1"/>
  <c r="L40" i="1"/>
  <c r="O40" i="1" s="1"/>
  <c r="L41" i="1"/>
  <c r="L42" i="1"/>
  <c r="O42" i="1" s="1"/>
  <c r="L43" i="1"/>
  <c r="L44" i="1"/>
  <c r="O44" i="1" s="1"/>
  <c r="L45" i="1"/>
  <c r="O45" i="1" s="1"/>
  <c r="L46" i="1"/>
  <c r="O46" i="1" s="1"/>
  <c r="L47" i="1"/>
  <c r="L48" i="1"/>
  <c r="O48" i="1" s="1"/>
  <c r="L49" i="1"/>
  <c r="L50" i="1"/>
  <c r="L51" i="1"/>
  <c r="O51" i="1" s="1"/>
  <c r="L52" i="1"/>
  <c r="O52" i="1" s="1"/>
  <c r="L53" i="1"/>
  <c r="L54" i="1"/>
  <c r="O54" i="1" s="1"/>
  <c r="L55" i="1"/>
  <c r="O55" i="1" s="1"/>
  <c r="L56" i="1"/>
  <c r="L57" i="1"/>
  <c r="O57" i="1" s="1"/>
  <c r="L15" i="1"/>
  <c r="O15" i="1" s="1"/>
  <c r="F16" i="1"/>
  <c r="I16" i="1" s="1"/>
  <c r="F17" i="1"/>
  <c r="I17" i="1" s="1"/>
  <c r="F19" i="1"/>
  <c r="I19" i="1" s="1"/>
  <c r="F21" i="1"/>
  <c r="F22" i="1"/>
  <c r="I22" i="1" s="1"/>
  <c r="F23" i="1"/>
  <c r="F24" i="1"/>
  <c r="I24" i="1" s="1"/>
  <c r="F25" i="1"/>
  <c r="I25" i="1" s="1"/>
  <c r="F26" i="1"/>
  <c r="I26" i="1" s="1"/>
  <c r="F27" i="1"/>
  <c r="I27" i="1" s="1"/>
  <c r="F28" i="1"/>
  <c r="I28" i="1" s="1"/>
  <c r="F29" i="1"/>
  <c r="F30" i="1"/>
  <c r="I30" i="1" s="1"/>
  <c r="F31" i="1"/>
  <c r="I31" i="1" s="1"/>
  <c r="F32" i="1"/>
  <c r="I32" i="1" s="1"/>
  <c r="F33" i="1"/>
  <c r="I33" i="1" s="1"/>
  <c r="F34" i="1"/>
  <c r="F35" i="1"/>
  <c r="I35" i="1" s="1"/>
  <c r="F36" i="1"/>
  <c r="I36" i="1" s="1"/>
  <c r="F37" i="1"/>
  <c r="I37" i="1" s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F46" i="1"/>
  <c r="I46" i="1" s="1"/>
  <c r="F47" i="1"/>
  <c r="I47" i="1" s="1"/>
  <c r="F48" i="1"/>
  <c r="I48" i="1" s="1"/>
  <c r="F49" i="1"/>
  <c r="I49" i="1" s="1"/>
  <c r="F50" i="1"/>
  <c r="I50" i="1" s="1"/>
  <c r="F51" i="1"/>
  <c r="I51" i="1" s="1"/>
  <c r="F52" i="1"/>
  <c r="F53" i="1"/>
  <c r="I53" i="1" s="1"/>
  <c r="F54" i="1"/>
  <c r="I54" i="1" s="1"/>
  <c r="F55" i="1"/>
  <c r="I55" i="1" s="1"/>
  <c r="F56" i="1"/>
  <c r="F57" i="1"/>
  <c r="F15" i="1"/>
  <c r="I15" i="1" s="1"/>
  <c r="N57" i="1"/>
  <c r="H57" i="1"/>
  <c r="B57" i="1"/>
  <c r="A57" i="1"/>
  <c r="N56" i="1"/>
  <c r="H56" i="1"/>
  <c r="B56" i="1"/>
  <c r="A56" i="1"/>
  <c r="N55" i="1"/>
  <c r="H55" i="1"/>
  <c r="B55" i="1"/>
  <c r="A55" i="1"/>
  <c r="N54" i="1"/>
  <c r="H54" i="1"/>
  <c r="B54" i="1"/>
  <c r="A54" i="1"/>
  <c r="N53" i="1"/>
  <c r="H53" i="1"/>
  <c r="B53" i="1"/>
  <c r="A53" i="1"/>
  <c r="N52" i="1"/>
  <c r="H52" i="1"/>
  <c r="B52" i="1"/>
  <c r="A52" i="1"/>
  <c r="N51" i="1"/>
  <c r="H51" i="1"/>
  <c r="B51" i="1"/>
  <c r="A51" i="1"/>
  <c r="N50" i="1"/>
  <c r="H50" i="1"/>
  <c r="B50" i="1"/>
  <c r="A50" i="1"/>
  <c r="N49" i="1"/>
  <c r="H49" i="1"/>
  <c r="B49" i="1"/>
  <c r="A49" i="1"/>
  <c r="N48" i="1"/>
  <c r="H48" i="1"/>
  <c r="B48" i="1"/>
  <c r="A48" i="1"/>
  <c r="N47" i="1"/>
  <c r="H47" i="1"/>
  <c r="B47" i="1"/>
  <c r="A47" i="1"/>
  <c r="N46" i="1"/>
  <c r="H46" i="1"/>
  <c r="B46" i="1"/>
  <c r="A46" i="1"/>
  <c r="N45" i="1"/>
  <c r="H45" i="1"/>
  <c r="I45" i="1"/>
  <c r="B45" i="1"/>
  <c r="A45" i="1"/>
  <c r="H44" i="1"/>
  <c r="B44" i="1"/>
  <c r="A44" i="1"/>
  <c r="N43" i="1"/>
  <c r="H43" i="1"/>
  <c r="B43" i="1"/>
  <c r="A43" i="1"/>
  <c r="N42" i="1"/>
  <c r="H42" i="1"/>
  <c r="B42" i="1"/>
  <c r="A42" i="1"/>
  <c r="N41" i="1"/>
  <c r="H41" i="1"/>
  <c r="B41" i="1"/>
  <c r="A41" i="1"/>
  <c r="N40" i="1"/>
  <c r="H40" i="1"/>
  <c r="B40" i="1"/>
  <c r="A40" i="1"/>
  <c r="N39" i="1"/>
  <c r="H39" i="1"/>
  <c r="B39" i="1"/>
  <c r="A39" i="1"/>
  <c r="N38" i="1"/>
  <c r="H38" i="1"/>
  <c r="B38" i="1"/>
  <c r="A38" i="1"/>
  <c r="N37" i="1"/>
  <c r="H37" i="1"/>
  <c r="B37" i="1"/>
  <c r="A37" i="1"/>
  <c r="N36" i="1"/>
  <c r="H36" i="1"/>
  <c r="B36" i="1"/>
  <c r="A36" i="1"/>
  <c r="N35" i="1"/>
  <c r="H35" i="1"/>
  <c r="B35" i="1"/>
  <c r="A35" i="1"/>
  <c r="N34" i="1"/>
  <c r="H34" i="1"/>
  <c r="I34" i="1"/>
  <c r="B34" i="1"/>
  <c r="A34" i="1"/>
  <c r="N33" i="1"/>
  <c r="H33" i="1"/>
  <c r="B33" i="1"/>
  <c r="A33" i="1"/>
  <c r="N32" i="1"/>
  <c r="H32" i="1"/>
  <c r="B32" i="1"/>
  <c r="A32" i="1"/>
  <c r="N31" i="1"/>
  <c r="H31" i="1"/>
  <c r="B31" i="1"/>
  <c r="A31" i="1"/>
  <c r="N30" i="1"/>
  <c r="O30" i="1"/>
  <c r="H30" i="1"/>
  <c r="B30" i="1"/>
  <c r="A30" i="1"/>
  <c r="N29" i="1"/>
  <c r="H29" i="1"/>
  <c r="I29" i="1"/>
  <c r="B29" i="1"/>
  <c r="A29" i="1"/>
  <c r="N28" i="1"/>
  <c r="O28" i="1"/>
  <c r="H28" i="1"/>
  <c r="B28" i="1"/>
  <c r="A28" i="1"/>
  <c r="N27" i="1"/>
  <c r="H27" i="1"/>
  <c r="B27" i="1"/>
  <c r="A27" i="1"/>
  <c r="N26" i="1"/>
  <c r="H26" i="1"/>
  <c r="B26" i="1"/>
  <c r="A26" i="1"/>
  <c r="N25" i="1"/>
  <c r="H25" i="1"/>
  <c r="B25" i="1"/>
  <c r="A25" i="1"/>
  <c r="N24" i="1"/>
  <c r="H24" i="1"/>
  <c r="B24" i="1"/>
  <c r="A24" i="1"/>
  <c r="N23" i="1"/>
  <c r="H23" i="1"/>
  <c r="I23" i="1"/>
  <c r="B23" i="1"/>
  <c r="A23" i="1"/>
  <c r="N22" i="1"/>
  <c r="H22" i="1"/>
  <c r="B22" i="1"/>
  <c r="A22" i="1"/>
  <c r="N21" i="1"/>
  <c r="O21" i="1"/>
  <c r="I21" i="1"/>
  <c r="H21" i="1"/>
  <c r="B21" i="1"/>
  <c r="A21" i="1"/>
  <c r="N20" i="1"/>
  <c r="H20" i="1"/>
  <c r="B20" i="1"/>
  <c r="A20" i="1"/>
  <c r="N19" i="1"/>
  <c r="H19" i="1"/>
  <c r="B19" i="1"/>
  <c r="A19" i="1"/>
  <c r="N18" i="1"/>
  <c r="H18" i="1"/>
  <c r="I18" i="1"/>
  <c r="B18" i="1"/>
  <c r="A18" i="1"/>
  <c r="N17" i="1"/>
  <c r="H17" i="1"/>
  <c r="B17" i="1"/>
  <c r="A17" i="1"/>
  <c r="N16" i="1"/>
  <c r="H16" i="1"/>
  <c r="B16" i="1"/>
  <c r="A16" i="1"/>
  <c r="N15" i="1"/>
  <c r="H15" i="1"/>
  <c r="B15" i="1"/>
  <c r="A15" i="1"/>
  <c r="H12" i="1" l="1"/>
  <c r="O53" i="1"/>
  <c r="O26" i="1"/>
  <c r="O38" i="1"/>
  <c r="O50" i="1"/>
  <c r="O32" i="1"/>
  <c r="N44" i="1"/>
  <c r="N12" i="1" s="1"/>
  <c r="I57" i="1"/>
  <c r="O19" i="1"/>
  <c r="O25" i="1"/>
  <c r="O31" i="1"/>
  <c r="O37" i="1"/>
  <c r="O43" i="1"/>
  <c r="O49" i="1"/>
  <c r="I56" i="1"/>
  <c r="O20" i="1"/>
  <c r="O17" i="1"/>
  <c r="O23" i="1"/>
  <c r="O29" i="1"/>
  <c r="O35" i="1"/>
  <c r="O41" i="1"/>
  <c r="O47" i="1"/>
  <c r="I52" i="1"/>
  <c r="O56" i="1"/>
  <c r="O12" i="1" l="1"/>
  <c r="H8" i="1"/>
  <c r="I12" i="1"/>
  <c r="H9" i="1" l="1"/>
</calcChain>
</file>

<file path=xl/sharedStrings.xml><?xml version="1.0" encoding="utf-8"?>
<sst xmlns="http://schemas.openxmlformats.org/spreadsheetml/2006/main" count="75" uniqueCount="42">
  <si>
    <t xml:space="preserve">Montant total (HT) : </t>
  </si>
  <si>
    <t xml:space="preserve">Montant total (TTC) : </t>
  </si>
  <si>
    <t>Marché : Réalisation de prestations audiovisuelles de type évènementielles pour le compte de l’Arcom</t>
  </si>
  <si>
    <t>DETAIL QUANTITATIF ESTIMATIF (DQE)</t>
  </si>
  <si>
    <t>HT</t>
  </si>
  <si>
    <t>TTC</t>
  </si>
  <si>
    <t xml:space="preserve">Sous-total : </t>
  </si>
  <si>
    <t xml:space="preserve">Unité d'œuvre </t>
  </si>
  <si>
    <t>Nature des prestations</t>
  </si>
  <si>
    <t>Caractéristiques</t>
  </si>
  <si>
    <t xml:space="preserve">Montant unitaire (€HT) </t>
  </si>
  <si>
    <t>TVA</t>
  </si>
  <si>
    <t xml:space="preserve">Montant unitaire (€TTC) </t>
  </si>
  <si>
    <t>Quantité</t>
  </si>
  <si>
    <t>Montant total 
(€HT)</t>
  </si>
  <si>
    <t>Montant total 
(€TTC)</t>
  </si>
  <si>
    <t xml:space="preserve">Montant unitaire 
(€HT) </t>
  </si>
  <si>
    <t xml:space="preserve">Montant unitaire 
(€TTC) </t>
  </si>
  <si>
    <t>SITUATION NORMALE D'EXPLOITATION</t>
  </si>
  <si>
    <r>
      <t>SITUATION D'URGENCE</t>
    </r>
    <r>
      <rPr>
        <b/>
        <i/>
        <sz val="10"/>
        <rFont val="Tosh"/>
      </rPr>
      <t xml:space="preserve"> (article 4.6 du CCTP)</t>
    </r>
  </si>
  <si>
    <t>Le document ne doit en aucun cas être modifié sous peine d'irrégularité de l'offre.
Les quantités indiquées ci-dessus sont purement estimatives et serviront de base pour l'analyse des prix.</t>
  </si>
  <si>
    <t>Nom du soumissionnaire</t>
  </si>
  <si>
    <t xml:space="preserve">Titulaire : </t>
  </si>
  <si>
    <t>Cellule à saisir</t>
  </si>
  <si>
    <t>Cellule à ne pas saisir</t>
  </si>
  <si>
    <t xml:space="preserve">Voir CCTP paragraphe 4.1.1 </t>
  </si>
  <si>
    <t>Voir CCTP paragraphe 4.1.3</t>
  </si>
  <si>
    <t>Voir CCTP paragraphe 4.1.2</t>
  </si>
  <si>
    <t xml:space="preserve">Voir CCTP paragraphe 4.1.2 </t>
  </si>
  <si>
    <t>Voir CCTP paragraphe 4.2.2.3</t>
  </si>
  <si>
    <t>Voir CCTP paragraphe 4.2.23</t>
  </si>
  <si>
    <t>Voir CCTP paragraphe 4.2.2.2</t>
  </si>
  <si>
    <t>Voir CCTP paragraphe 4.2.2.4</t>
  </si>
  <si>
    <t>Voir CCTP paragraphe 4.2.2.5</t>
  </si>
  <si>
    <t>Voir CCTP paragraphe 4.3.1</t>
  </si>
  <si>
    <t>Voir CCTP paragraphe 4.3.2</t>
  </si>
  <si>
    <t>Voir CCTP paragraphe 4.7</t>
  </si>
  <si>
    <t>Voir CCTP paragraphe 4.3.3</t>
  </si>
  <si>
    <t>Voir CCTP paragraphe 4.2.2.1</t>
  </si>
  <si>
    <t>Voir CCTP paragraphe 4.1.1</t>
  </si>
  <si>
    <t>Voir CCTP paragraphe 4.3</t>
  </si>
  <si>
    <t>Voir CCTP paragraphe 4.1.4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</si>
</sst>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_ ;\-#,##0\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osh"/>
    </font>
    <font>
      <b/>
      <sz val="10"/>
      <name val="Tosh"/>
    </font>
    <font>
      <b/>
      <u/>
      <sz val="10"/>
      <name val="Tosh"/>
    </font>
    <font>
      <b/>
      <sz val="10"/>
      <color rgb="FF0000FF"/>
      <name val="Tosh"/>
    </font>
    <font>
      <b/>
      <sz val="12"/>
      <color rgb="FFFF0000"/>
      <name val="Calibri"/>
      <family val="2"/>
      <scheme val="minor"/>
    </font>
    <font>
      <b/>
      <sz val="12"/>
      <name val="Tosh"/>
    </font>
    <font>
      <sz val="12"/>
      <name val="Tosh"/>
    </font>
    <font>
      <sz val="10"/>
      <color theme="1"/>
      <name val="Calibri"/>
      <family val="2"/>
      <scheme val="minor"/>
    </font>
    <font>
      <i/>
      <sz val="10"/>
      <name val="Tosh"/>
    </font>
    <font>
      <b/>
      <sz val="14"/>
      <name val="Tosh"/>
    </font>
    <font>
      <b/>
      <i/>
      <sz val="10"/>
      <name val="Tosh"/>
    </font>
    <font>
      <sz val="10"/>
      <name val="Verdana"/>
      <family val="2"/>
    </font>
    <font>
      <b/>
      <u/>
      <sz val="10"/>
      <color rgb="FFFF0000"/>
      <name val="Tosh"/>
    </font>
    <font>
      <sz val="14"/>
      <name val="Tosh"/>
    </font>
    <font>
      <sz val="10"/>
      <color theme="1"/>
      <name val="Tosh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</cellStyleXfs>
  <cellXfs count="71">
    <xf numFmtId="0" fontId="0" fillId="0" borderId="0" xfId="0"/>
    <xf numFmtId="165" fontId="2" fillId="2" borderId="1" xfId="1" applyNumberFormat="1" applyFont="1" applyFill="1" applyBorder="1" applyAlignment="1">
      <alignment vertical="center"/>
    </xf>
    <xf numFmtId="0" fontId="1" fillId="0" borderId="2" xfId="2" applyBorder="1"/>
    <xf numFmtId="165" fontId="2" fillId="2" borderId="2" xfId="1" applyNumberFormat="1" applyFont="1" applyFill="1" applyBorder="1" applyAlignment="1">
      <alignment vertical="center"/>
    </xf>
    <xf numFmtId="0" fontId="2" fillId="2" borderId="2" xfId="2" applyFont="1" applyFill="1" applyBorder="1" applyAlignment="1">
      <alignment vertical="center"/>
    </xf>
    <xf numFmtId="0" fontId="1" fillId="0" borderId="0" xfId="2"/>
    <xf numFmtId="0" fontId="1" fillId="0" borderId="0" xfId="2" applyAlignment="1">
      <alignment vertical="center"/>
    </xf>
    <xf numFmtId="0" fontId="2" fillId="2" borderId="0" xfId="2" applyFont="1" applyFill="1" applyAlignment="1">
      <alignment vertical="center"/>
    </xf>
    <xf numFmtId="0" fontId="4" fillId="2" borderId="3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0" fontId="3" fillId="2" borderId="3" xfId="2" applyFont="1" applyFill="1" applyBorder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5" fillId="3" borderId="4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center" vertical="center" wrapText="1"/>
    </xf>
    <xf numFmtId="7" fontId="5" fillId="3" borderId="5" xfId="2" applyNumberFormat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vertical="center" wrapText="1"/>
    </xf>
    <xf numFmtId="0" fontId="7" fillId="2" borderId="0" xfId="2" applyFont="1" applyFill="1" applyAlignment="1">
      <alignment vertical="center" wrapText="1"/>
    </xf>
    <xf numFmtId="0" fontId="8" fillId="2" borderId="0" xfId="2" applyFont="1" applyFill="1" applyAlignment="1">
      <alignment vertical="center" wrapText="1"/>
    </xf>
    <xf numFmtId="7" fontId="2" fillId="2" borderId="0" xfId="2" applyNumberFormat="1" applyFont="1" applyFill="1" applyAlignment="1">
      <alignment vertical="center"/>
    </xf>
    <xf numFmtId="165" fontId="9" fillId="0" borderId="0" xfId="1" applyNumberFormat="1" applyFont="1" applyAlignment="1">
      <alignment vertical="center"/>
    </xf>
    <xf numFmtId="165" fontId="4" fillId="2" borderId="3" xfId="1" applyNumberFormat="1" applyFont="1" applyFill="1" applyBorder="1" applyAlignment="1">
      <alignment vertical="center"/>
    </xf>
    <xf numFmtId="165" fontId="10" fillId="2" borderId="0" xfId="1" applyNumberFormat="1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center" vertical="center"/>
    </xf>
    <xf numFmtId="0" fontId="11" fillId="5" borderId="7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165" fontId="3" fillId="2" borderId="8" xfId="1" applyNumberFormat="1" applyFont="1" applyFill="1" applyBorder="1" applyAlignment="1">
      <alignment vertical="center"/>
    </xf>
    <xf numFmtId="165" fontId="2" fillId="2" borderId="9" xfId="1" applyNumberFormat="1" applyFont="1" applyFill="1" applyBorder="1" applyAlignment="1">
      <alignment vertical="center"/>
    </xf>
    <xf numFmtId="0" fontId="2" fillId="2" borderId="9" xfId="2" applyFont="1" applyFill="1" applyBorder="1" applyAlignment="1">
      <alignment horizontal="center" vertical="center"/>
    </xf>
    <xf numFmtId="166" fontId="3" fillId="2" borderId="6" xfId="2" applyNumberFormat="1" applyFont="1" applyFill="1" applyBorder="1" applyAlignment="1">
      <alignment horizontal="center" vertical="center"/>
    </xf>
    <xf numFmtId="165" fontId="3" fillId="7" borderId="6" xfId="1" applyNumberFormat="1" applyFont="1" applyFill="1" applyBorder="1" applyAlignment="1">
      <alignment horizontal="center" vertical="center" wrapText="1"/>
    </xf>
    <xf numFmtId="165" fontId="3" fillId="8" borderId="10" xfId="1" applyNumberFormat="1" applyFont="1" applyFill="1" applyBorder="1" applyAlignment="1">
      <alignment horizontal="center" vertical="center" wrapText="1"/>
    </xf>
    <xf numFmtId="165" fontId="3" fillId="8" borderId="10" xfId="1" applyNumberFormat="1" applyFont="1" applyFill="1" applyBorder="1" applyAlignment="1">
      <alignment horizontal="center" vertical="center"/>
    </xf>
    <xf numFmtId="0" fontId="2" fillId="0" borderId="6" xfId="3" applyFont="1" applyBorder="1" applyAlignment="1">
      <alignment horizontal="left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7" fontId="2" fillId="3" borderId="6" xfId="1" applyNumberFormat="1" applyFont="1" applyFill="1" applyBorder="1" applyAlignment="1">
      <alignment horizontal="center" vertical="center" wrapText="1"/>
    </xf>
    <xf numFmtId="2" fontId="3" fillId="3" borderId="6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7" fontId="2" fillId="3" borderId="11" xfId="1" applyNumberFormat="1" applyFont="1" applyFill="1" applyBorder="1" applyAlignment="1">
      <alignment horizontal="center" vertical="center" wrapText="1"/>
    </xf>
    <xf numFmtId="2" fontId="3" fillId="3" borderId="11" xfId="1" applyNumberFormat="1" applyFont="1" applyFill="1" applyBorder="1" applyAlignment="1">
      <alignment horizontal="center" vertical="center" wrapText="1"/>
    </xf>
    <xf numFmtId="0" fontId="1" fillId="9" borderId="0" xfId="2" applyFill="1" applyAlignment="1">
      <alignment vertical="center"/>
    </xf>
    <xf numFmtId="0" fontId="1" fillId="2" borderId="0" xfId="2" applyFill="1"/>
    <xf numFmtId="0" fontId="1" fillId="2" borderId="0" xfId="2" applyFill="1" applyAlignment="1">
      <alignment vertical="center"/>
    </xf>
    <xf numFmtId="0" fontId="14" fillId="4" borderId="4" xfId="4" applyFont="1" applyFill="1" applyBorder="1" applyAlignment="1">
      <alignment horizontal="left" vertical="center"/>
    </xf>
    <xf numFmtId="0" fontId="14" fillId="4" borderId="7" xfId="4" applyFont="1" applyFill="1" applyBorder="1" applyAlignment="1">
      <alignment vertical="center" wrapText="1"/>
    </xf>
    <xf numFmtId="165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6" fontId="3" fillId="10" borderId="6" xfId="1" applyNumberFormat="1" applyFont="1" applyFill="1" applyBorder="1" applyAlignment="1">
      <alignment horizontal="center" vertical="center" wrapText="1"/>
    </xf>
    <xf numFmtId="10" fontId="3" fillId="10" borderId="6" xfId="1" applyNumberFormat="1" applyFont="1" applyFill="1" applyBorder="1" applyAlignment="1">
      <alignment horizontal="center" vertical="center" wrapText="1"/>
    </xf>
    <xf numFmtId="166" fontId="3" fillId="10" borderId="1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right" vertical="center"/>
    </xf>
    <xf numFmtId="164" fontId="3" fillId="11" borderId="6" xfId="1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left" vertical="center" wrapText="1"/>
    </xf>
    <xf numFmtId="165" fontId="15" fillId="1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3" fillId="8" borderId="4" xfId="1" applyNumberFormat="1" applyFont="1" applyFill="1" applyBorder="1" applyAlignment="1">
      <alignment horizontal="center" vertical="center"/>
    </xf>
    <xf numFmtId="165" fontId="3" fillId="8" borderId="7" xfId="1" applyNumberFormat="1" applyFont="1" applyFill="1" applyBorder="1" applyAlignment="1">
      <alignment horizontal="center" vertical="center"/>
    </xf>
    <xf numFmtId="165" fontId="3" fillId="8" borderId="5" xfId="1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7" fillId="2" borderId="3" xfId="2" applyFont="1" applyFill="1" applyBorder="1" applyAlignment="1">
      <alignment vertical="center" wrapText="1"/>
    </xf>
    <xf numFmtId="0" fontId="7" fillId="2" borderId="0" xfId="2" applyFont="1" applyFill="1" applyAlignment="1">
      <alignment vertical="center" wrapText="1"/>
    </xf>
    <xf numFmtId="0" fontId="8" fillId="2" borderId="0" xfId="2" applyFont="1" applyFill="1" applyAlignment="1">
      <alignment vertical="center" wrapText="1"/>
    </xf>
    <xf numFmtId="165" fontId="3" fillId="6" borderId="6" xfId="1" applyNumberFormat="1" applyFont="1" applyFill="1" applyBorder="1" applyAlignment="1">
      <alignment horizontal="center" vertical="center"/>
    </xf>
    <xf numFmtId="165" fontId="3" fillId="7" borderId="4" xfId="1" applyNumberFormat="1" applyFont="1" applyFill="1" applyBorder="1" applyAlignment="1">
      <alignment horizontal="center" vertical="center"/>
    </xf>
    <xf numFmtId="165" fontId="3" fillId="7" borderId="7" xfId="1" applyNumberFormat="1" applyFont="1" applyFill="1" applyBorder="1" applyAlignment="1">
      <alignment horizontal="center" vertical="center"/>
    </xf>
    <xf numFmtId="165" fontId="3" fillId="7" borderId="5" xfId="1" applyNumberFormat="1" applyFont="1" applyFill="1" applyBorder="1" applyAlignment="1">
      <alignment horizontal="center" vertical="center"/>
    </xf>
    <xf numFmtId="0" fontId="16" fillId="0" borderId="6" xfId="3" applyFont="1" applyBorder="1" applyAlignment="1">
      <alignment horizontal="left" vertical="center" wrapText="1"/>
    </xf>
    <xf numFmtId="0" fontId="2" fillId="2" borderId="6" xfId="3" applyFont="1" applyFill="1" applyBorder="1" applyAlignment="1">
      <alignment horizontal="left" vertical="center" wrapText="1"/>
    </xf>
  </cellXfs>
  <cellStyles count="5">
    <cellStyle name="Milliers 2" xfId="1" xr:uid="{FDD07211-5762-411A-964C-050B769743D9}"/>
    <cellStyle name="Normal" xfId="0" builtinId="0"/>
    <cellStyle name="Normal 2" xfId="4" xr:uid="{6F9B6443-753F-404D-A5C1-CB15A24CD96E}"/>
    <cellStyle name="Normal 2 2" xfId="3" xr:uid="{A6557771-821D-4120-898D-9C66E7432CCA}"/>
    <cellStyle name="Normal 3" xfId="2" xr:uid="{E853BBDF-F2F5-4DCF-85F9-F466387F0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63501</xdr:rowOff>
    </xdr:from>
    <xdr:to>
      <xdr:col>5</xdr:col>
      <xdr:colOff>838697</xdr:colOff>
      <xdr:row>3</xdr:row>
      <xdr:rowOff>1957918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0AA5B8F-89E0-4726-941E-87C6BCD72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3083" y="232834"/>
          <a:ext cx="2881281" cy="2233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FSI/DSI/31%20-%20PROJETS%20LOGISTIQUES%20&amp;%20ORGANISATION/MARCHE%20AUDIOVISUEL/03%20-%20MARCHE%202026/BPU/BPU_MP%20AUDIOVISUEL_V5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DQE"/>
      <sheetName val="BPU V2"/>
      <sheetName val="DQE V2"/>
    </sheetNames>
    <sheetDataSet>
      <sheetData sheetId="0">
        <row r="13">
          <cell r="A13" t="str">
            <v>SONO_INDEP_S1</v>
          </cell>
          <cell r="B13" t="str">
            <v>Sonorisation indépendante simple</v>
          </cell>
        </row>
        <row r="14">
          <cell r="A14" t="str">
            <v>SONO_INDEP_C2</v>
          </cell>
          <cell r="B14" t="str">
            <v>Sonorisation indépendante complexe</v>
          </cell>
        </row>
        <row r="15">
          <cell r="A15" t="str">
            <v>SONO_KIT_MICRO</v>
          </cell>
          <cell r="B15" t="str">
            <v>Kit de micro cols de cygnes (10 micros)</v>
          </cell>
        </row>
        <row r="16">
          <cell r="A16" t="str">
            <v>SONO_KIT_MICRO_SUP</v>
          </cell>
          <cell r="B16" t="str">
            <v xml:space="preserve">Micro supplémentaire cols de cygnes </v>
          </cell>
        </row>
        <row r="17">
          <cell r="A17" t="str">
            <v>ECLAIR_F</v>
          </cell>
          <cell r="B17" t="str">
            <v>Eclairage de face</v>
          </cell>
        </row>
        <row r="18">
          <cell r="A18" t="str">
            <v>ECLAIR_AMB_S</v>
          </cell>
          <cell r="B18" t="str">
            <v>Eclairage ambiance salle</v>
          </cell>
        </row>
        <row r="19">
          <cell r="A19" t="str">
            <v>ECLAIR_AMB_F</v>
          </cell>
          <cell r="B19" t="str">
            <v>Eclairage ambiance fond de scène</v>
          </cell>
        </row>
        <row r="20">
          <cell r="A20" t="str">
            <v>ECLAIR_RENF</v>
          </cell>
          <cell r="B20" t="str">
            <v>Renfort d'éclairage</v>
          </cell>
        </row>
        <row r="21">
          <cell r="A21" t="str">
            <v>MONTAGE_CAP_1</v>
          </cell>
          <cell r="B21" t="str">
            <v>Montage captation simple</v>
          </cell>
        </row>
        <row r="22">
          <cell r="A22" t="str">
            <v>MONTAGE_CAP_2</v>
          </cell>
          <cell r="B22" t="str">
            <v>Montage captation complexe</v>
          </cell>
        </row>
        <row r="23">
          <cell r="A23" t="str">
            <v>TOURN_CAM_MOB_S</v>
          </cell>
          <cell r="B23" t="str">
            <v xml:space="preserve">Tournage caméra mobile simple </v>
          </cell>
        </row>
        <row r="24">
          <cell r="A24" t="str">
            <v>TOURN_CAM_MOB_C</v>
          </cell>
          <cell r="B24" t="str">
            <v xml:space="preserve">Tournage caméra mobile complexe </v>
          </cell>
        </row>
        <row r="25">
          <cell r="A25" t="str">
            <v>TOURN_AUDIT_INTER_S</v>
          </cell>
          <cell r="B25" t="str">
            <v>Tournage audition internet simple</v>
          </cell>
        </row>
        <row r="26">
          <cell r="A26" t="str">
            <v>TOURN_AUDIT_INTER_C</v>
          </cell>
          <cell r="B26" t="str">
            <v>Tournage audition internet complexe</v>
          </cell>
        </row>
        <row r="27">
          <cell r="A27" t="str">
            <v>ENCOD_&amp;_DIFF_INTER_S</v>
          </cell>
          <cell r="B27" t="str">
            <v>Encodage et diffusion Internet simple</v>
          </cell>
        </row>
        <row r="28">
          <cell r="A28" t="str">
            <v>ENCOD_&amp;_DIFF_INTER_C</v>
          </cell>
          <cell r="B28" t="str">
            <v>Encodage et diffusion Internet complexe</v>
          </cell>
        </row>
        <row r="29">
          <cell r="A29" t="str">
            <v>SYNTHE_ECRITURE</v>
          </cell>
          <cell r="B29" t="str">
            <v xml:space="preserve">fonction de synthé d’écriture aux prestations de tournage </v>
          </cell>
        </row>
        <row r="30">
          <cell r="A30" t="str">
            <v>ECRAN_DIFF_P</v>
          </cell>
          <cell r="B30" t="str">
            <v>Fourniture d'un écran plat petit (min. 46")</v>
          </cell>
        </row>
        <row r="31">
          <cell r="A31" t="str">
            <v>ECRAN_DIFF_M</v>
          </cell>
          <cell r="B31" t="str">
            <v>Fourniture d'un écran plat moyen (min. 70")</v>
          </cell>
        </row>
        <row r="32">
          <cell r="A32" t="str">
            <v>ECRAN_DIFF_G</v>
          </cell>
          <cell r="B32" t="str">
            <v>Fourniture d'un écran plat grand (min. 100")</v>
          </cell>
        </row>
        <row r="33">
          <cell r="A33" t="str">
            <v>DISPOSIT_TECH_S</v>
          </cell>
          <cell r="B33" t="str">
            <v>Exploitation du dispositif   technique simple</v>
          </cell>
        </row>
        <row r="34">
          <cell r="A34" t="str">
            <v>DISPOSIT_TECH_C</v>
          </cell>
          <cell r="B34" t="str">
            <v>Exploitation du dispositif   technique complexe</v>
          </cell>
        </row>
        <row r="35">
          <cell r="A35" t="str">
            <v>LIVRAISON_&amp;_REPRISE</v>
          </cell>
          <cell r="B35" t="str">
            <v>Livraison et reprise des matériels</v>
          </cell>
        </row>
        <row r="36">
          <cell r="A36" t="str">
            <v>DISPOSITIF_MULTIMEDIA</v>
          </cell>
          <cell r="B36" t="str">
            <v>Projection et manipulation contenus audiovisuels</v>
          </cell>
        </row>
        <row r="37">
          <cell r="A37" t="str">
            <v>DISPOSITIF_TIMER</v>
          </cell>
          <cell r="B37" t="str">
            <v>Périphérique matériel permettant de mesurer des durées</v>
          </cell>
        </row>
        <row r="38">
          <cell r="A38" t="str">
            <v>INSTALL_REPRISE-MATERIEL</v>
          </cell>
          <cell r="B38" t="str">
            <v xml:space="preserve">Unité d'œuvre Prestation forfaitaire d'une demi-journée </v>
          </cell>
        </row>
        <row r="39">
          <cell r="A39" t="str">
            <v>RENFORT_INSTALL_COURTE</v>
          </cell>
          <cell r="B39" t="str">
            <v>Forfait renfort personnel Installation courte d'une durée de 2h</v>
          </cell>
        </row>
        <row r="40">
          <cell r="A40" t="str">
            <v>KIT_RESEAU-SOCIAL</v>
          </cell>
          <cell r="B40" t="str">
            <v>Kit réseau social pour un événement</v>
          </cell>
        </row>
        <row r="41">
          <cell r="A41" t="str">
            <v>MODERATION_RS</v>
          </cell>
          <cell r="B41" t="str">
            <v>Matériel de modération Twitter</v>
          </cell>
        </row>
        <row r="42">
          <cell r="A42" t="str">
            <v>PC_DIFFUSION</v>
          </cell>
          <cell r="B42" t="str">
            <v xml:space="preserve">Location d'un ordinateur pour une prestation de diffusion </v>
          </cell>
        </row>
        <row r="43">
          <cell r="A43" t="str">
            <v>KIT_CARTE-SON</v>
          </cell>
          <cell r="B43" t="str">
            <v>Carte acquisition son</v>
          </cell>
        </row>
        <row r="44">
          <cell r="A44" t="str">
            <v>KIT_MICRO-CONSOLE</v>
          </cell>
          <cell r="B44" t="str">
            <v>Kit micros complémentaires + console son pour un minimum de 30 postes</v>
          </cell>
        </row>
        <row r="45">
          <cell r="A45" t="str">
            <v>SYSTÈME-CONFERENCE_REGIE</v>
          </cell>
          <cell r="B45" t="str">
            <v>Système conférence + régie système pour un minimim de 30 postes</v>
          </cell>
        </row>
        <row r="46">
          <cell r="A46" t="str">
            <v>ENREGISTREMENT</v>
          </cell>
          <cell r="B46" t="str">
            <v>Forfait enregistrement d'un événement</v>
          </cell>
        </row>
        <row r="47">
          <cell r="A47" t="str">
            <v>PRESTA_SOUS-TIRAGE</v>
          </cell>
          <cell r="B47" t="str">
            <v>Prestation Sous-titrage</v>
          </cell>
        </row>
        <row r="48">
          <cell r="A48" t="str">
            <v>PRESTA_SOUS-TIRAGE_LDS</v>
          </cell>
          <cell r="B48" t="str">
            <v>Prestation Sous-titrage avec incrustation "Langue des signes"</v>
          </cell>
        </row>
        <row r="49">
          <cell r="A49" t="str">
            <v>PAVLOV</v>
          </cell>
          <cell r="B49" t="str">
            <v>Télécommande Pavlov</v>
          </cell>
        </row>
        <row r="50">
          <cell r="A50" t="str">
            <v>KIT_TRAD_S</v>
          </cell>
          <cell r="B50" t="str">
            <v>Kit traduction pour maximum 50 personnes avec pupitres interpretes, éléctronique de gestion, casques STETHO, emetteur HF,   technicien traduction, etc.</v>
          </cell>
        </row>
        <row r="51">
          <cell r="A51" t="str">
            <v>KIT_TRAD_C</v>
          </cell>
          <cell r="B51" t="str">
            <v>Kit traduction pour maximum 100 personnes avec pupitres interpretes, éléctronique de gestion, casques STETHO, emetteur HF,  techniciens traduction, etc.</v>
          </cell>
        </row>
        <row r="52">
          <cell r="A52" t="str">
            <v>CARTE_ACQUIS_VIDEO</v>
          </cell>
          <cell r="B52" t="str">
            <v>Carte d'aquisition video</v>
          </cell>
        </row>
        <row r="53">
          <cell r="A53" t="str">
            <v>POST-PROD_DECOUP_SEQ</v>
          </cell>
          <cell r="B53" t="str">
            <v>Post-production. Découpages des séquences</v>
          </cell>
        </row>
        <row r="54">
          <cell r="A54" t="str">
            <v>INTERFACE_ACQUIS_VIDEO</v>
          </cell>
          <cell r="B54" t="str">
            <v>Interface d'acquisition video</v>
          </cell>
        </row>
        <row r="55">
          <cell r="A55" t="str">
            <v>CRÉATION_ACQUIS_VIDEO</v>
          </cell>
          <cell r="B55" t="str">
            <v>Création réunion ZOOM ou équivalent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F479-053F-44D5-9EDA-FBB46A8228C7}">
  <sheetPr>
    <pageSetUpPr fitToPage="1"/>
  </sheetPr>
  <dimension ref="A1:BO78"/>
  <sheetViews>
    <sheetView showGridLines="0" tabSelected="1" topLeftCell="A7" zoomScale="90" zoomScaleNormal="90" zoomScaleSheetLayoutView="75" workbookViewId="0">
      <selection activeCell="C15" sqref="C15:C57"/>
    </sheetView>
  </sheetViews>
  <sheetFormatPr baseColWidth="10" defaultColWidth="10.7109375" defaultRowHeight="12.75" x14ac:dyDescent="0.25"/>
  <cols>
    <col min="1" max="1" width="28.7109375" style="20" customWidth="1"/>
    <col min="2" max="2" width="40.7109375" style="20" customWidth="1"/>
    <col min="3" max="3" width="41.7109375" style="20" customWidth="1"/>
    <col min="4" max="4" width="22.7109375" style="20" customWidth="1"/>
    <col min="5" max="5" width="14.7109375" style="6" customWidth="1"/>
    <col min="6" max="6" width="20.7109375" style="6" customWidth="1"/>
    <col min="7" max="7" width="12.7109375" style="6" customWidth="1"/>
    <col min="8" max="9" width="15.7109375" style="6" customWidth="1"/>
    <col min="10" max="10" width="22.7109375" style="6" customWidth="1"/>
    <col min="11" max="11" width="14.7109375" style="6" customWidth="1"/>
    <col min="12" max="12" width="20.7109375" style="6" customWidth="1"/>
    <col min="13" max="13" width="12.7109375" style="6" customWidth="1"/>
    <col min="14" max="15" width="15.7109375" style="6" customWidth="1"/>
    <col min="16" max="16384" width="10.7109375" style="6"/>
  </cols>
  <sheetData>
    <row r="1" spans="1:67" ht="14.1" customHeight="1" x14ac:dyDescent="0.2">
      <c r="A1" s="1"/>
      <c r="B1" s="2"/>
      <c r="C1" s="3"/>
      <c r="D1" s="3"/>
      <c r="E1" s="4"/>
      <c r="F1" s="4"/>
      <c r="G1" s="4"/>
      <c r="H1" s="4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7" ht="14.1" customHeight="1" x14ac:dyDescent="0.2">
      <c r="A2" s="60"/>
      <c r="B2" s="61"/>
      <c r="C2" s="61"/>
      <c r="D2" s="61"/>
      <c r="E2" s="7"/>
      <c r="F2" s="7"/>
      <c r="G2" s="7"/>
      <c r="H2" s="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7" ht="14.1" customHeight="1" x14ac:dyDescent="0.2">
      <c r="A3" s="8"/>
      <c r="B3" s="9"/>
      <c r="C3" s="10"/>
      <c r="D3" s="10"/>
      <c r="E3" s="7"/>
      <c r="F3" s="7"/>
      <c r="G3" s="7"/>
      <c r="H3" s="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7" ht="124.5" customHeight="1" x14ac:dyDescent="0.2">
      <c r="A4" s="11"/>
      <c r="B4" s="12"/>
      <c r="C4" s="10"/>
      <c r="D4" s="10"/>
      <c r="E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7" ht="28.5" customHeight="1" x14ac:dyDescent="0.2">
      <c r="A5" s="48"/>
      <c r="B5" s="12"/>
      <c r="C5" s="10"/>
      <c r="D5" s="10"/>
      <c r="E5" s="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7" ht="18.75" customHeight="1" x14ac:dyDescent="0.2">
      <c r="A6" s="62" t="s">
        <v>2</v>
      </c>
      <c r="B6" s="63"/>
      <c r="C6" s="64"/>
      <c r="D6" s="64"/>
      <c r="E6" s="7"/>
      <c r="F6" s="7"/>
      <c r="G6" s="7"/>
      <c r="H6" s="19"/>
      <c r="I6" s="5"/>
      <c r="J6" s="53" t="s">
        <v>23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7" ht="19.149999999999999" customHeight="1" x14ac:dyDescent="0.2">
      <c r="A7" s="16"/>
      <c r="B7" s="17"/>
      <c r="C7" s="18"/>
      <c r="D7" s="18"/>
      <c r="E7" s="7"/>
      <c r="F7" s="7"/>
      <c r="G7" s="7"/>
      <c r="H7" s="19"/>
      <c r="I7" s="5"/>
      <c r="J7" s="54" t="s">
        <v>24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7" ht="18.75" x14ac:dyDescent="0.2">
      <c r="A8" s="52" t="s">
        <v>22</v>
      </c>
      <c r="B8" s="55" t="s">
        <v>21</v>
      </c>
      <c r="C8" s="10"/>
      <c r="D8" s="10"/>
      <c r="E8" s="7"/>
      <c r="F8" s="13" t="s">
        <v>0</v>
      </c>
      <c r="G8" s="14"/>
      <c r="H8" s="15">
        <f>H12+N12</f>
        <v>0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7" ht="24.75" customHeight="1" x14ac:dyDescent="0.2">
      <c r="A9" s="52"/>
      <c r="B9" s="56"/>
      <c r="C9" s="10"/>
      <c r="D9" s="10"/>
      <c r="E9" s="7"/>
      <c r="F9" s="13" t="s">
        <v>1</v>
      </c>
      <c r="G9" s="14"/>
      <c r="H9" s="15">
        <f>I12+O12</f>
        <v>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7" x14ac:dyDescent="0.2">
      <c r="A10" s="21"/>
      <c r="B10" s="22"/>
      <c r="C10" s="22"/>
      <c r="D10" s="10"/>
      <c r="E10" s="7"/>
      <c r="F10" s="7"/>
      <c r="G10" s="7"/>
      <c r="H10" s="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7" ht="25.15" customHeight="1" x14ac:dyDescent="0.2">
      <c r="A11" s="23"/>
      <c r="B11" s="24"/>
      <c r="C11" s="25" t="s">
        <v>3</v>
      </c>
      <c r="D11" s="24"/>
      <c r="E11" s="24"/>
      <c r="F11" s="24"/>
      <c r="G11" s="24"/>
      <c r="H11" s="24" t="s">
        <v>4</v>
      </c>
      <c r="I11" s="24" t="s">
        <v>5</v>
      </c>
      <c r="J11" s="24"/>
      <c r="K11" s="24"/>
      <c r="L11" s="24"/>
      <c r="M11" s="24"/>
      <c r="N11" s="24" t="s">
        <v>4</v>
      </c>
      <c r="O11" s="26" t="s">
        <v>5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</row>
    <row r="12" spans="1:67" ht="43.5" customHeight="1" x14ac:dyDescent="0.2">
      <c r="A12" s="27"/>
      <c r="B12" s="28"/>
      <c r="C12" s="28"/>
      <c r="D12" s="28"/>
      <c r="E12" s="28"/>
      <c r="F12" s="28"/>
      <c r="G12" s="29" t="s">
        <v>6</v>
      </c>
      <c r="H12" s="30">
        <f>SUM(H15:H57)</f>
        <v>0</v>
      </c>
      <c r="I12" s="30">
        <f>SUM(I15:I57)</f>
        <v>0</v>
      </c>
      <c r="J12" s="28"/>
      <c r="K12" s="28"/>
      <c r="L12" s="28"/>
      <c r="M12" s="29" t="s">
        <v>6</v>
      </c>
      <c r="N12" s="30">
        <f>SUM(N15:N57)</f>
        <v>0</v>
      </c>
      <c r="O12" s="30">
        <f>SUM(O15:O57)</f>
        <v>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</row>
    <row r="13" spans="1:67" ht="35.65" customHeight="1" x14ac:dyDescent="0.25">
      <c r="A13" s="65" t="s">
        <v>7</v>
      </c>
      <c r="B13" s="65" t="s">
        <v>8</v>
      </c>
      <c r="C13" s="65" t="s">
        <v>9</v>
      </c>
      <c r="D13" s="31" t="s">
        <v>10</v>
      </c>
      <c r="E13" s="31" t="s">
        <v>11</v>
      </c>
      <c r="F13" s="31" t="s">
        <v>12</v>
      </c>
      <c r="G13" s="31" t="s">
        <v>13</v>
      </c>
      <c r="H13" s="31" t="s">
        <v>14</v>
      </c>
      <c r="I13" s="31" t="s">
        <v>15</v>
      </c>
      <c r="J13" s="32" t="s">
        <v>16</v>
      </c>
      <c r="K13" s="33" t="s">
        <v>11</v>
      </c>
      <c r="L13" s="32" t="s">
        <v>17</v>
      </c>
      <c r="M13" s="33" t="s">
        <v>13</v>
      </c>
      <c r="N13" s="32" t="s">
        <v>14</v>
      </c>
      <c r="O13" s="32" t="s">
        <v>15</v>
      </c>
    </row>
    <row r="14" spans="1:67" ht="35.65" customHeight="1" x14ac:dyDescent="0.2">
      <c r="A14" s="65"/>
      <c r="B14" s="65"/>
      <c r="C14" s="65"/>
      <c r="D14" s="66" t="s">
        <v>18</v>
      </c>
      <c r="E14" s="67"/>
      <c r="F14" s="67"/>
      <c r="G14" s="67"/>
      <c r="H14" s="67"/>
      <c r="I14" s="68"/>
      <c r="J14" s="57" t="s">
        <v>19</v>
      </c>
      <c r="K14" s="58"/>
      <c r="L14" s="58"/>
      <c r="M14" s="58"/>
      <c r="N14" s="58"/>
      <c r="O14" s="59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</row>
    <row r="15" spans="1:67" s="41" customFormat="1" ht="26.25" customHeight="1" x14ac:dyDescent="0.2">
      <c r="A15" s="34" t="str">
        <f>[1]BPU!A13</f>
        <v>SONO_INDEP_S1</v>
      </c>
      <c r="B15" s="34" t="str">
        <f>[1]BPU!B13</f>
        <v>Sonorisation indépendante simple</v>
      </c>
      <c r="C15" s="34" t="s">
        <v>25</v>
      </c>
      <c r="D15" s="49"/>
      <c r="E15" s="50"/>
      <c r="F15" s="35">
        <f>D15*(E15+1)</f>
        <v>0</v>
      </c>
      <c r="G15" s="36">
        <v>150</v>
      </c>
      <c r="H15" s="37">
        <f>D15*G15</f>
        <v>0</v>
      </c>
      <c r="I15" s="37">
        <f>F15*(G15)</f>
        <v>0</v>
      </c>
      <c r="J15" s="51"/>
      <c r="K15" s="50"/>
      <c r="L15" s="38">
        <f>J15*(K15+1)</f>
        <v>0</v>
      </c>
      <c r="M15" s="39">
        <v>15</v>
      </c>
      <c r="N15" s="40">
        <f>J15*M15</f>
        <v>0</v>
      </c>
      <c r="O15" s="40">
        <f>L15*(M15)</f>
        <v>0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7" ht="26.25" customHeight="1" x14ac:dyDescent="0.2">
      <c r="A16" s="34" t="str">
        <f>[1]BPU!A14</f>
        <v>SONO_INDEP_C2</v>
      </c>
      <c r="B16" s="34" t="str">
        <f>[1]BPU!B14</f>
        <v>Sonorisation indépendante complexe</v>
      </c>
      <c r="C16" s="34" t="s">
        <v>25</v>
      </c>
      <c r="D16" s="49"/>
      <c r="E16" s="50"/>
      <c r="F16" s="35">
        <f t="shared" ref="F16:F57" si="0">D16*(E16+1)</f>
        <v>0</v>
      </c>
      <c r="G16" s="36">
        <v>20</v>
      </c>
      <c r="H16" s="37">
        <f t="shared" ref="H16:H57" si="1">D16*G16</f>
        <v>0</v>
      </c>
      <c r="I16" s="37">
        <f t="shared" ref="I16:I57" si="2">F16*(G16)</f>
        <v>0</v>
      </c>
      <c r="J16" s="51"/>
      <c r="K16" s="50"/>
      <c r="L16" s="38">
        <f t="shared" ref="L16:L57" si="3">J16*(K16+1)</f>
        <v>0</v>
      </c>
      <c r="M16" s="36">
        <v>2</v>
      </c>
      <c r="N16" s="37">
        <f t="shared" ref="N16:N57" si="4">J16*M16</f>
        <v>0</v>
      </c>
      <c r="O16" s="37">
        <f t="shared" ref="O16:O57" si="5">L16*(M16)</f>
        <v>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 ht="26.25" customHeight="1" x14ac:dyDescent="0.2">
      <c r="A17" s="34" t="str">
        <f>[1]BPU!A15</f>
        <v>SONO_KIT_MICRO</v>
      </c>
      <c r="B17" s="34" t="str">
        <f>[1]BPU!B15</f>
        <v>Kit de micro cols de cygnes (10 micros)</v>
      </c>
      <c r="C17" s="69" t="s">
        <v>25</v>
      </c>
      <c r="D17" s="49"/>
      <c r="E17" s="50"/>
      <c r="F17" s="35">
        <f t="shared" si="0"/>
        <v>0</v>
      </c>
      <c r="G17" s="36">
        <v>3</v>
      </c>
      <c r="H17" s="37">
        <f t="shared" si="1"/>
        <v>0</v>
      </c>
      <c r="I17" s="37">
        <f t="shared" si="2"/>
        <v>0</v>
      </c>
      <c r="J17" s="51"/>
      <c r="K17" s="50"/>
      <c r="L17" s="38">
        <f t="shared" si="3"/>
        <v>0</v>
      </c>
      <c r="M17" s="36">
        <v>1</v>
      </c>
      <c r="N17" s="37">
        <f t="shared" si="4"/>
        <v>0</v>
      </c>
      <c r="O17" s="37">
        <f t="shared" si="5"/>
        <v>0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</row>
    <row r="18" spans="1:66" ht="26.25" customHeight="1" x14ac:dyDescent="0.2">
      <c r="A18" s="34" t="str">
        <f>[1]BPU!A16</f>
        <v>SONO_KIT_MICRO_SUP</v>
      </c>
      <c r="B18" s="34" t="str">
        <f>[1]BPU!B16</f>
        <v xml:space="preserve">Micro supplémentaire cols de cygnes </v>
      </c>
      <c r="C18" s="69" t="s">
        <v>25</v>
      </c>
      <c r="D18" s="49"/>
      <c r="E18" s="50"/>
      <c r="F18" s="35">
        <f t="shared" si="0"/>
        <v>0</v>
      </c>
      <c r="G18" s="36">
        <v>2</v>
      </c>
      <c r="H18" s="37">
        <f t="shared" si="1"/>
        <v>0</v>
      </c>
      <c r="I18" s="37">
        <f t="shared" si="2"/>
        <v>0</v>
      </c>
      <c r="J18" s="51"/>
      <c r="K18" s="50"/>
      <c r="L18" s="38">
        <f t="shared" si="3"/>
        <v>0</v>
      </c>
      <c r="M18" s="36">
        <v>1</v>
      </c>
      <c r="N18" s="37">
        <f t="shared" si="4"/>
        <v>0</v>
      </c>
      <c r="O18" s="37">
        <f t="shared" si="5"/>
        <v>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</row>
    <row r="19" spans="1:66" ht="26.25" customHeight="1" x14ac:dyDescent="0.2">
      <c r="A19" s="34" t="str">
        <f>[1]BPU!A17</f>
        <v>ECLAIR_F</v>
      </c>
      <c r="B19" s="34" t="str">
        <f>[1]BPU!B17</f>
        <v>Eclairage de face</v>
      </c>
      <c r="C19" s="34" t="s">
        <v>26</v>
      </c>
      <c r="D19" s="49"/>
      <c r="E19" s="50"/>
      <c r="F19" s="35">
        <f t="shared" si="0"/>
        <v>0</v>
      </c>
      <c r="G19" s="36">
        <v>30</v>
      </c>
      <c r="H19" s="37">
        <f t="shared" si="1"/>
        <v>0</v>
      </c>
      <c r="I19" s="37">
        <f t="shared" si="2"/>
        <v>0</v>
      </c>
      <c r="J19" s="51"/>
      <c r="K19" s="50"/>
      <c r="L19" s="38">
        <f t="shared" si="3"/>
        <v>0</v>
      </c>
      <c r="M19" s="36">
        <v>3</v>
      </c>
      <c r="N19" s="37">
        <f t="shared" si="4"/>
        <v>0</v>
      </c>
      <c r="O19" s="37">
        <f t="shared" si="5"/>
        <v>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</row>
    <row r="20" spans="1:66" ht="26.25" customHeight="1" x14ac:dyDescent="0.2">
      <c r="A20" s="34" t="str">
        <f>[1]BPU!A18</f>
        <v>ECLAIR_AMB_S</v>
      </c>
      <c r="B20" s="34" t="str">
        <f>[1]BPU!B18</f>
        <v>Eclairage ambiance salle</v>
      </c>
      <c r="C20" s="34" t="s">
        <v>26</v>
      </c>
      <c r="D20" s="49"/>
      <c r="E20" s="50"/>
      <c r="F20" s="35">
        <f t="shared" si="0"/>
        <v>0</v>
      </c>
      <c r="G20" s="36">
        <v>3</v>
      </c>
      <c r="H20" s="37">
        <f t="shared" si="1"/>
        <v>0</v>
      </c>
      <c r="I20" s="37">
        <f t="shared" si="2"/>
        <v>0</v>
      </c>
      <c r="J20" s="51"/>
      <c r="K20" s="50"/>
      <c r="L20" s="38">
        <f t="shared" si="3"/>
        <v>0</v>
      </c>
      <c r="M20" s="36">
        <v>3</v>
      </c>
      <c r="N20" s="37">
        <f t="shared" si="4"/>
        <v>0</v>
      </c>
      <c r="O20" s="37">
        <f t="shared" si="5"/>
        <v>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</row>
    <row r="21" spans="1:66" ht="26.25" customHeight="1" x14ac:dyDescent="0.2">
      <c r="A21" s="34" t="str">
        <f>[1]BPU!A19</f>
        <v>ECLAIR_AMB_F</v>
      </c>
      <c r="B21" s="34" t="str">
        <f>[1]BPU!B19</f>
        <v>Eclairage ambiance fond de scène</v>
      </c>
      <c r="C21" s="34" t="s">
        <v>26</v>
      </c>
      <c r="D21" s="49"/>
      <c r="E21" s="50"/>
      <c r="F21" s="35">
        <f t="shared" si="0"/>
        <v>0</v>
      </c>
      <c r="G21" s="36">
        <v>3</v>
      </c>
      <c r="H21" s="37">
        <f t="shared" si="1"/>
        <v>0</v>
      </c>
      <c r="I21" s="37">
        <f t="shared" si="2"/>
        <v>0</v>
      </c>
      <c r="J21" s="51"/>
      <c r="K21" s="50"/>
      <c r="L21" s="38">
        <f t="shared" si="3"/>
        <v>0</v>
      </c>
      <c r="M21" s="36">
        <v>1</v>
      </c>
      <c r="N21" s="37">
        <f t="shared" si="4"/>
        <v>0</v>
      </c>
      <c r="O21" s="37">
        <f t="shared" si="5"/>
        <v>0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</row>
    <row r="22" spans="1:66" ht="26.25" customHeight="1" x14ac:dyDescent="0.2">
      <c r="A22" s="34" t="str">
        <f>[1]BPU!A20</f>
        <v>ECLAIR_RENF</v>
      </c>
      <c r="B22" s="34" t="str">
        <f>[1]BPU!B20</f>
        <v>Renfort d'éclairage</v>
      </c>
      <c r="C22" s="34" t="s">
        <v>26</v>
      </c>
      <c r="D22" s="49"/>
      <c r="E22" s="50"/>
      <c r="F22" s="35">
        <f t="shared" si="0"/>
        <v>0</v>
      </c>
      <c r="G22" s="36">
        <v>8</v>
      </c>
      <c r="H22" s="37">
        <f t="shared" si="1"/>
        <v>0</v>
      </c>
      <c r="I22" s="37">
        <f t="shared" si="2"/>
        <v>0</v>
      </c>
      <c r="J22" s="51"/>
      <c r="K22" s="50"/>
      <c r="L22" s="38">
        <f t="shared" si="3"/>
        <v>0</v>
      </c>
      <c r="M22" s="36">
        <v>1</v>
      </c>
      <c r="N22" s="37">
        <f t="shared" si="4"/>
        <v>0</v>
      </c>
      <c r="O22" s="37">
        <f t="shared" si="5"/>
        <v>0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ht="26.25" customHeight="1" x14ac:dyDescent="0.2">
      <c r="A23" s="34" t="str">
        <f>[1]BPU!A21</f>
        <v>MONTAGE_CAP_1</v>
      </c>
      <c r="B23" s="34" t="str">
        <f>[1]BPU!B21</f>
        <v>Montage captation simple</v>
      </c>
      <c r="C23" s="34" t="s">
        <v>27</v>
      </c>
      <c r="D23" s="49"/>
      <c r="E23" s="50"/>
      <c r="F23" s="35">
        <f t="shared" si="0"/>
        <v>0</v>
      </c>
      <c r="G23" s="36">
        <v>35</v>
      </c>
      <c r="H23" s="37">
        <f t="shared" si="1"/>
        <v>0</v>
      </c>
      <c r="I23" s="37">
        <f t="shared" si="2"/>
        <v>0</v>
      </c>
      <c r="J23" s="51"/>
      <c r="K23" s="50"/>
      <c r="L23" s="38">
        <f t="shared" si="3"/>
        <v>0</v>
      </c>
      <c r="M23" s="36">
        <v>3</v>
      </c>
      <c r="N23" s="37">
        <f t="shared" si="4"/>
        <v>0</v>
      </c>
      <c r="O23" s="37">
        <f t="shared" si="5"/>
        <v>0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ht="26.25" customHeight="1" x14ac:dyDescent="0.2">
      <c r="A24" s="34" t="str">
        <f>[1]BPU!A22</f>
        <v>MONTAGE_CAP_2</v>
      </c>
      <c r="B24" s="34" t="str">
        <f>[1]BPU!B22</f>
        <v>Montage captation complexe</v>
      </c>
      <c r="C24" s="34" t="s">
        <v>28</v>
      </c>
      <c r="D24" s="49"/>
      <c r="E24" s="50"/>
      <c r="F24" s="35">
        <f t="shared" si="0"/>
        <v>0</v>
      </c>
      <c r="G24" s="36">
        <v>20</v>
      </c>
      <c r="H24" s="37">
        <f t="shared" si="1"/>
        <v>0</v>
      </c>
      <c r="I24" s="37">
        <f t="shared" si="2"/>
        <v>0</v>
      </c>
      <c r="J24" s="51"/>
      <c r="K24" s="50"/>
      <c r="L24" s="38">
        <f t="shared" si="3"/>
        <v>0</v>
      </c>
      <c r="M24" s="36">
        <v>2</v>
      </c>
      <c r="N24" s="37">
        <f t="shared" si="4"/>
        <v>0</v>
      </c>
      <c r="O24" s="37">
        <f t="shared" si="5"/>
        <v>0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ht="26.25" customHeight="1" x14ac:dyDescent="0.2">
      <c r="A25" s="34" t="str">
        <f>[1]BPU!A23</f>
        <v>TOURN_CAM_MOB_S</v>
      </c>
      <c r="B25" s="34" t="str">
        <f>[1]BPU!B23</f>
        <v xml:space="preserve">Tournage caméra mobile simple </v>
      </c>
      <c r="C25" s="34" t="s">
        <v>29</v>
      </c>
      <c r="D25" s="49"/>
      <c r="E25" s="50"/>
      <c r="F25" s="35">
        <f t="shared" si="0"/>
        <v>0</v>
      </c>
      <c r="G25" s="36">
        <v>3</v>
      </c>
      <c r="H25" s="37">
        <f t="shared" si="1"/>
        <v>0</v>
      </c>
      <c r="I25" s="37">
        <f t="shared" si="2"/>
        <v>0</v>
      </c>
      <c r="J25" s="51"/>
      <c r="K25" s="50"/>
      <c r="L25" s="38">
        <f t="shared" si="3"/>
        <v>0</v>
      </c>
      <c r="M25" s="36">
        <v>1</v>
      </c>
      <c r="N25" s="37">
        <f t="shared" si="4"/>
        <v>0</v>
      </c>
      <c r="O25" s="37">
        <f t="shared" si="5"/>
        <v>0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ht="26.25" customHeight="1" x14ac:dyDescent="0.2">
      <c r="A26" s="34" t="str">
        <f>[1]BPU!A24</f>
        <v>TOURN_CAM_MOB_C</v>
      </c>
      <c r="B26" s="34" t="str">
        <f>[1]BPU!B24</f>
        <v xml:space="preserve">Tournage caméra mobile complexe </v>
      </c>
      <c r="C26" s="34" t="s">
        <v>30</v>
      </c>
      <c r="D26" s="49"/>
      <c r="E26" s="50"/>
      <c r="F26" s="35">
        <f t="shared" si="0"/>
        <v>0</v>
      </c>
      <c r="G26" s="36">
        <v>3</v>
      </c>
      <c r="H26" s="37">
        <f t="shared" si="1"/>
        <v>0</v>
      </c>
      <c r="I26" s="37">
        <f t="shared" si="2"/>
        <v>0</v>
      </c>
      <c r="J26" s="51"/>
      <c r="K26" s="50"/>
      <c r="L26" s="38">
        <f t="shared" si="3"/>
        <v>0</v>
      </c>
      <c r="M26" s="36">
        <v>1</v>
      </c>
      <c r="N26" s="37">
        <f t="shared" si="4"/>
        <v>0</v>
      </c>
      <c r="O26" s="37">
        <f t="shared" si="5"/>
        <v>0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ht="26.25" customHeight="1" x14ac:dyDescent="0.2">
      <c r="A27" s="34" t="str">
        <f>[1]BPU!A25</f>
        <v>TOURN_AUDIT_INTER_S</v>
      </c>
      <c r="B27" s="34" t="str">
        <f>[1]BPU!B25</f>
        <v>Tournage audition internet simple</v>
      </c>
      <c r="C27" s="34" t="s">
        <v>31</v>
      </c>
      <c r="D27" s="49"/>
      <c r="E27" s="50"/>
      <c r="F27" s="35">
        <f t="shared" si="0"/>
        <v>0</v>
      </c>
      <c r="G27" s="36">
        <v>3</v>
      </c>
      <c r="H27" s="37">
        <f t="shared" si="1"/>
        <v>0</v>
      </c>
      <c r="I27" s="37">
        <f t="shared" si="2"/>
        <v>0</v>
      </c>
      <c r="J27" s="51"/>
      <c r="K27" s="50"/>
      <c r="L27" s="38">
        <f t="shared" si="3"/>
        <v>0</v>
      </c>
      <c r="M27" s="36">
        <v>1</v>
      </c>
      <c r="N27" s="37">
        <f t="shared" si="4"/>
        <v>0</v>
      </c>
      <c r="O27" s="37">
        <f t="shared" si="5"/>
        <v>0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ht="26.25" customHeight="1" x14ac:dyDescent="0.2">
      <c r="A28" s="34" t="str">
        <f>[1]BPU!A26</f>
        <v>TOURN_AUDIT_INTER_C</v>
      </c>
      <c r="B28" s="34" t="str">
        <f>[1]BPU!B26</f>
        <v>Tournage audition internet complexe</v>
      </c>
      <c r="C28" s="34" t="s">
        <v>31</v>
      </c>
      <c r="D28" s="49"/>
      <c r="E28" s="50"/>
      <c r="F28" s="35">
        <f t="shared" si="0"/>
        <v>0</v>
      </c>
      <c r="G28" s="36">
        <v>3</v>
      </c>
      <c r="H28" s="37">
        <f t="shared" si="1"/>
        <v>0</v>
      </c>
      <c r="I28" s="37">
        <f t="shared" si="2"/>
        <v>0</v>
      </c>
      <c r="J28" s="51"/>
      <c r="K28" s="50"/>
      <c r="L28" s="38">
        <f t="shared" si="3"/>
        <v>0</v>
      </c>
      <c r="M28" s="36">
        <v>1</v>
      </c>
      <c r="N28" s="37">
        <f t="shared" si="4"/>
        <v>0</v>
      </c>
      <c r="O28" s="37">
        <f t="shared" si="5"/>
        <v>0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ht="26.25" customHeight="1" x14ac:dyDescent="0.2">
      <c r="A29" s="34" t="str">
        <f>[1]BPU!A27</f>
        <v>ENCOD_&amp;_DIFF_INTER_S</v>
      </c>
      <c r="B29" s="34" t="str">
        <f>[1]BPU!B27</f>
        <v>Encodage et diffusion Internet simple</v>
      </c>
      <c r="C29" s="34" t="s">
        <v>32</v>
      </c>
      <c r="D29" s="49"/>
      <c r="E29" s="50"/>
      <c r="F29" s="35">
        <f t="shared" si="0"/>
        <v>0</v>
      </c>
      <c r="G29" s="36">
        <v>40</v>
      </c>
      <c r="H29" s="37">
        <f t="shared" si="1"/>
        <v>0</v>
      </c>
      <c r="I29" s="37">
        <f t="shared" si="2"/>
        <v>0</v>
      </c>
      <c r="J29" s="51"/>
      <c r="K29" s="50"/>
      <c r="L29" s="38">
        <f t="shared" si="3"/>
        <v>0</v>
      </c>
      <c r="M29" s="36">
        <v>4</v>
      </c>
      <c r="N29" s="37">
        <f t="shared" si="4"/>
        <v>0</v>
      </c>
      <c r="O29" s="37">
        <f t="shared" si="5"/>
        <v>0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ht="26.25" customHeight="1" x14ac:dyDescent="0.2">
      <c r="A30" s="34" t="str">
        <f>[1]BPU!A28</f>
        <v>ENCOD_&amp;_DIFF_INTER_C</v>
      </c>
      <c r="B30" s="34" t="str">
        <f>[1]BPU!B28</f>
        <v>Encodage et diffusion Internet complexe</v>
      </c>
      <c r="C30" s="34" t="s">
        <v>32</v>
      </c>
      <c r="D30" s="49"/>
      <c r="E30" s="50"/>
      <c r="F30" s="35">
        <f t="shared" si="0"/>
        <v>0</v>
      </c>
      <c r="G30" s="36">
        <v>3</v>
      </c>
      <c r="H30" s="37">
        <f t="shared" si="1"/>
        <v>0</v>
      </c>
      <c r="I30" s="37">
        <f t="shared" si="2"/>
        <v>0</v>
      </c>
      <c r="J30" s="51"/>
      <c r="K30" s="50"/>
      <c r="L30" s="38">
        <f t="shared" si="3"/>
        <v>0</v>
      </c>
      <c r="M30" s="36">
        <v>1</v>
      </c>
      <c r="N30" s="37">
        <f t="shared" si="4"/>
        <v>0</v>
      </c>
      <c r="O30" s="37">
        <f t="shared" si="5"/>
        <v>0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ht="26.25" customHeight="1" x14ac:dyDescent="0.2">
      <c r="A31" s="34" t="str">
        <f>[1]BPU!A29</f>
        <v>SYNTHE_ECRITURE</v>
      </c>
      <c r="B31" s="34" t="str">
        <f>[1]BPU!B29</f>
        <v xml:space="preserve">fonction de synthé d’écriture aux prestations de tournage </v>
      </c>
      <c r="C31" s="34" t="s">
        <v>33</v>
      </c>
      <c r="D31" s="49"/>
      <c r="E31" s="50"/>
      <c r="F31" s="35">
        <f t="shared" si="0"/>
        <v>0</v>
      </c>
      <c r="G31" s="36">
        <v>3</v>
      </c>
      <c r="H31" s="37">
        <f t="shared" si="1"/>
        <v>0</v>
      </c>
      <c r="I31" s="37">
        <f t="shared" si="2"/>
        <v>0</v>
      </c>
      <c r="J31" s="51"/>
      <c r="K31" s="50"/>
      <c r="L31" s="38">
        <f t="shared" si="3"/>
        <v>0</v>
      </c>
      <c r="M31" s="36">
        <v>1</v>
      </c>
      <c r="N31" s="37">
        <f t="shared" si="4"/>
        <v>0</v>
      </c>
      <c r="O31" s="37">
        <f t="shared" si="5"/>
        <v>0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ht="26.25" customHeight="1" x14ac:dyDescent="0.2">
      <c r="A32" s="34" t="str">
        <f>[1]BPU!A30</f>
        <v>ECRAN_DIFF_P</v>
      </c>
      <c r="B32" s="34" t="str">
        <f>[1]BPU!B30</f>
        <v>Fourniture d'un écran plat petit (min. 46")</v>
      </c>
      <c r="C32" s="34" t="s">
        <v>34</v>
      </c>
      <c r="D32" s="49"/>
      <c r="E32" s="50"/>
      <c r="F32" s="35">
        <f t="shared" si="0"/>
        <v>0</v>
      </c>
      <c r="G32" s="36">
        <v>10</v>
      </c>
      <c r="H32" s="37">
        <f t="shared" si="1"/>
        <v>0</v>
      </c>
      <c r="I32" s="37">
        <f t="shared" si="2"/>
        <v>0</v>
      </c>
      <c r="J32" s="51"/>
      <c r="K32" s="50"/>
      <c r="L32" s="38">
        <f t="shared" si="3"/>
        <v>0</v>
      </c>
      <c r="M32" s="36">
        <v>2</v>
      </c>
      <c r="N32" s="37">
        <f t="shared" si="4"/>
        <v>0</v>
      </c>
      <c r="O32" s="37">
        <f t="shared" si="5"/>
        <v>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ht="26.25" customHeight="1" x14ac:dyDescent="0.2">
      <c r="A33" s="34" t="str">
        <f>[1]BPU!A31</f>
        <v>ECRAN_DIFF_M</v>
      </c>
      <c r="B33" s="34" t="str">
        <f>[1]BPU!B31</f>
        <v>Fourniture d'un écran plat moyen (min. 70")</v>
      </c>
      <c r="C33" s="34" t="s">
        <v>34</v>
      </c>
      <c r="D33" s="49"/>
      <c r="E33" s="50"/>
      <c r="F33" s="35">
        <f t="shared" si="0"/>
        <v>0</v>
      </c>
      <c r="G33" s="36">
        <v>2</v>
      </c>
      <c r="H33" s="37">
        <f t="shared" si="1"/>
        <v>0</v>
      </c>
      <c r="I33" s="37">
        <f t="shared" si="2"/>
        <v>0</v>
      </c>
      <c r="J33" s="51"/>
      <c r="K33" s="50"/>
      <c r="L33" s="38">
        <f t="shared" si="3"/>
        <v>0</v>
      </c>
      <c r="M33" s="36">
        <v>1</v>
      </c>
      <c r="N33" s="37">
        <f t="shared" si="4"/>
        <v>0</v>
      </c>
      <c r="O33" s="37">
        <f t="shared" si="5"/>
        <v>0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ht="26.25" customHeight="1" x14ac:dyDescent="0.2">
      <c r="A34" s="34" t="str">
        <f>[1]BPU!A32</f>
        <v>ECRAN_DIFF_G</v>
      </c>
      <c r="B34" s="34" t="str">
        <f>[1]BPU!B32</f>
        <v>Fourniture d'un écran plat grand (min. 100")</v>
      </c>
      <c r="C34" s="34" t="s">
        <v>34</v>
      </c>
      <c r="D34" s="49"/>
      <c r="E34" s="50"/>
      <c r="F34" s="35">
        <f t="shared" si="0"/>
        <v>0</v>
      </c>
      <c r="G34" s="36">
        <v>3</v>
      </c>
      <c r="H34" s="37">
        <f t="shared" si="1"/>
        <v>0</v>
      </c>
      <c r="I34" s="37">
        <f t="shared" si="2"/>
        <v>0</v>
      </c>
      <c r="J34" s="51"/>
      <c r="K34" s="50"/>
      <c r="L34" s="38">
        <f t="shared" si="3"/>
        <v>0</v>
      </c>
      <c r="M34" s="36">
        <v>1</v>
      </c>
      <c r="N34" s="37">
        <f t="shared" si="4"/>
        <v>0</v>
      </c>
      <c r="O34" s="37">
        <f t="shared" si="5"/>
        <v>0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</row>
    <row r="35" spans="1:66" ht="26.25" customHeight="1" x14ac:dyDescent="0.2">
      <c r="A35" s="34" t="str">
        <f>[1]BPU!A33</f>
        <v>DISPOSIT_TECH_S</v>
      </c>
      <c r="B35" s="34" t="str">
        <f>[1]BPU!B33</f>
        <v>Exploitation du dispositif   technique simple</v>
      </c>
      <c r="C35" s="34" t="s">
        <v>35</v>
      </c>
      <c r="D35" s="49"/>
      <c r="E35" s="50"/>
      <c r="F35" s="35">
        <f t="shared" si="0"/>
        <v>0</v>
      </c>
      <c r="G35" s="36">
        <v>2</v>
      </c>
      <c r="H35" s="37">
        <f t="shared" si="1"/>
        <v>0</v>
      </c>
      <c r="I35" s="37">
        <f t="shared" si="2"/>
        <v>0</v>
      </c>
      <c r="J35" s="51"/>
      <c r="K35" s="50"/>
      <c r="L35" s="38">
        <f t="shared" si="3"/>
        <v>0</v>
      </c>
      <c r="M35" s="36">
        <v>1</v>
      </c>
      <c r="N35" s="37">
        <f t="shared" si="4"/>
        <v>0</v>
      </c>
      <c r="O35" s="37">
        <f t="shared" si="5"/>
        <v>0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 ht="26.25" customHeight="1" x14ac:dyDescent="0.2">
      <c r="A36" s="34" t="str">
        <f>[1]BPU!A34</f>
        <v>DISPOSIT_TECH_C</v>
      </c>
      <c r="B36" s="34" t="str">
        <f>[1]BPU!B34</f>
        <v>Exploitation du dispositif   technique complexe</v>
      </c>
      <c r="C36" s="34" t="s">
        <v>35</v>
      </c>
      <c r="D36" s="49"/>
      <c r="E36" s="50"/>
      <c r="F36" s="35">
        <f t="shared" si="0"/>
        <v>0</v>
      </c>
      <c r="G36" s="36">
        <v>3</v>
      </c>
      <c r="H36" s="37">
        <f t="shared" si="1"/>
        <v>0</v>
      </c>
      <c r="I36" s="37">
        <f t="shared" si="2"/>
        <v>0</v>
      </c>
      <c r="J36" s="51"/>
      <c r="K36" s="50"/>
      <c r="L36" s="38">
        <f t="shared" si="3"/>
        <v>0</v>
      </c>
      <c r="M36" s="36">
        <v>1</v>
      </c>
      <c r="N36" s="37">
        <f t="shared" si="4"/>
        <v>0</v>
      </c>
      <c r="O36" s="37">
        <f t="shared" si="5"/>
        <v>0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ht="26.25" customHeight="1" x14ac:dyDescent="0.2">
      <c r="A37" s="34" t="str">
        <f>[1]BPU!A35</f>
        <v>LIVRAISON_&amp;_REPRISE</v>
      </c>
      <c r="B37" s="34" t="str">
        <f>[1]BPU!B35</f>
        <v>Livraison et reprise des matériels</v>
      </c>
      <c r="C37" s="34" t="s">
        <v>36</v>
      </c>
      <c r="D37" s="49"/>
      <c r="E37" s="50"/>
      <c r="F37" s="35">
        <f t="shared" si="0"/>
        <v>0</v>
      </c>
      <c r="G37" s="36">
        <v>45</v>
      </c>
      <c r="H37" s="37">
        <f t="shared" si="1"/>
        <v>0</v>
      </c>
      <c r="I37" s="37">
        <f t="shared" si="2"/>
        <v>0</v>
      </c>
      <c r="J37" s="51"/>
      <c r="K37" s="50"/>
      <c r="L37" s="38">
        <f t="shared" si="3"/>
        <v>0</v>
      </c>
      <c r="M37" s="36">
        <v>4</v>
      </c>
      <c r="N37" s="37">
        <f t="shared" si="4"/>
        <v>0</v>
      </c>
      <c r="O37" s="37">
        <f t="shared" si="5"/>
        <v>0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ht="26.25" customHeight="1" x14ac:dyDescent="0.2">
      <c r="A38" s="34" t="str">
        <f>[1]BPU!A36</f>
        <v>DISPOSITIF_MULTIMEDIA</v>
      </c>
      <c r="B38" s="34" t="str">
        <f>[1]BPU!B36</f>
        <v>Projection et manipulation contenus audiovisuels</v>
      </c>
      <c r="C38" s="34" t="s">
        <v>37</v>
      </c>
      <c r="D38" s="49"/>
      <c r="E38" s="50"/>
      <c r="F38" s="35">
        <f t="shared" si="0"/>
        <v>0</v>
      </c>
      <c r="G38" s="36">
        <v>8</v>
      </c>
      <c r="H38" s="37">
        <f t="shared" si="1"/>
        <v>0</v>
      </c>
      <c r="I38" s="37">
        <f t="shared" si="2"/>
        <v>0</v>
      </c>
      <c r="J38" s="51"/>
      <c r="K38" s="50"/>
      <c r="L38" s="38">
        <f t="shared" si="3"/>
        <v>0</v>
      </c>
      <c r="M38" s="36">
        <v>2</v>
      </c>
      <c r="N38" s="37">
        <f t="shared" si="4"/>
        <v>0</v>
      </c>
      <c r="O38" s="37">
        <f t="shared" si="5"/>
        <v>0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43" customFormat="1" ht="26.25" customHeight="1" x14ac:dyDescent="0.2">
      <c r="A39" s="34" t="str">
        <f>[1]BPU!A37</f>
        <v>DISPOSITIF_TIMER</v>
      </c>
      <c r="B39" s="34" t="str">
        <f>[1]BPU!B37</f>
        <v>Périphérique matériel permettant de mesurer des durées</v>
      </c>
      <c r="C39" s="70" t="s">
        <v>38</v>
      </c>
      <c r="D39" s="49"/>
      <c r="E39" s="50"/>
      <c r="F39" s="35">
        <f t="shared" si="0"/>
        <v>0</v>
      </c>
      <c r="G39" s="36">
        <v>10</v>
      </c>
      <c r="H39" s="37">
        <f t="shared" si="1"/>
        <v>0</v>
      </c>
      <c r="I39" s="37">
        <f t="shared" si="2"/>
        <v>0</v>
      </c>
      <c r="J39" s="51"/>
      <c r="K39" s="50"/>
      <c r="L39" s="38">
        <f t="shared" si="3"/>
        <v>0</v>
      </c>
      <c r="M39" s="36">
        <v>3</v>
      </c>
      <c r="N39" s="37">
        <f t="shared" si="4"/>
        <v>0</v>
      </c>
      <c r="O39" s="37">
        <f t="shared" si="5"/>
        <v>0</v>
      </c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</row>
    <row r="40" spans="1:66" s="43" customFormat="1" ht="26.25" customHeight="1" x14ac:dyDescent="0.2">
      <c r="A40" s="34" t="str">
        <f>[1]BPU!A38</f>
        <v>INSTALL_REPRISE-MATERIEL</v>
      </c>
      <c r="B40" s="34" t="str">
        <f>[1]BPU!B38</f>
        <v xml:space="preserve">Unité d'œuvre Prestation forfaitaire d'une demi-journée </v>
      </c>
      <c r="C40" s="70" t="s">
        <v>36</v>
      </c>
      <c r="D40" s="49"/>
      <c r="E40" s="50"/>
      <c r="F40" s="35">
        <f t="shared" si="0"/>
        <v>0</v>
      </c>
      <c r="G40" s="36">
        <v>90</v>
      </c>
      <c r="H40" s="37">
        <f t="shared" si="1"/>
        <v>0</v>
      </c>
      <c r="I40" s="37">
        <f t="shared" si="2"/>
        <v>0</v>
      </c>
      <c r="J40" s="51"/>
      <c r="K40" s="50"/>
      <c r="L40" s="38">
        <f t="shared" si="3"/>
        <v>0</v>
      </c>
      <c r="M40" s="36">
        <v>9</v>
      </c>
      <c r="N40" s="37">
        <f t="shared" si="4"/>
        <v>0</v>
      </c>
      <c r="O40" s="37">
        <f t="shared" si="5"/>
        <v>0</v>
      </c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</row>
    <row r="41" spans="1:66" s="43" customFormat="1" ht="26.25" customHeight="1" x14ac:dyDescent="0.2">
      <c r="A41" s="34" t="str">
        <f>[1]BPU!A39</f>
        <v>RENFORT_INSTALL_COURTE</v>
      </c>
      <c r="B41" s="34" t="str">
        <f>[1]BPU!B39</f>
        <v>Forfait renfort personnel Installation courte d'une durée de 2h</v>
      </c>
      <c r="C41" s="70" t="s">
        <v>36</v>
      </c>
      <c r="D41" s="49"/>
      <c r="E41" s="50"/>
      <c r="F41" s="35">
        <f t="shared" si="0"/>
        <v>0</v>
      </c>
      <c r="G41" s="36">
        <v>3</v>
      </c>
      <c r="H41" s="37">
        <f t="shared" si="1"/>
        <v>0</v>
      </c>
      <c r="I41" s="37">
        <f t="shared" si="2"/>
        <v>0</v>
      </c>
      <c r="J41" s="51"/>
      <c r="K41" s="50"/>
      <c r="L41" s="38">
        <f t="shared" si="3"/>
        <v>0</v>
      </c>
      <c r="M41" s="36">
        <v>1</v>
      </c>
      <c r="N41" s="37">
        <f t="shared" si="4"/>
        <v>0</v>
      </c>
      <c r="O41" s="37">
        <f t="shared" si="5"/>
        <v>0</v>
      </c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</row>
    <row r="42" spans="1:66" ht="26.25" customHeight="1" x14ac:dyDescent="0.2">
      <c r="A42" s="34" t="str">
        <f>[1]BPU!A40</f>
        <v>KIT_RESEAU-SOCIAL</v>
      </c>
      <c r="B42" s="34" t="str">
        <f>[1]BPU!B40</f>
        <v>Kit réseau social pour un événement</v>
      </c>
      <c r="C42" s="70" t="s">
        <v>27</v>
      </c>
      <c r="D42" s="49"/>
      <c r="E42" s="50"/>
      <c r="F42" s="35">
        <f t="shared" si="0"/>
        <v>0</v>
      </c>
      <c r="G42" s="36">
        <v>1</v>
      </c>
      <c r="H42" s="37">
        <f t="shared" si="1"/>
        <v>0</v>
      </c>
      <c r="I42" s="37">
        <f t="shared" si="2"/>
        <v>0</v>
      </c>
      <c r="J42" s="51"/>
      <c r="K42" s="50"/>
      <c r="L42" s="38">
        <f t="shared" si="3"/>
        <v>0</v>
      </c>
      <c r="M42" s="36">
        <v>1</v>
      </c>
      <c r="N42" s="37">
        <f t="shared" si="4"/>
        <v>0</v>
      </c>
      <c r="O42" s="37">
        <f t="shared" si="5"/>
        <v>0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ht="26.25" customHeight="1" x14ac:dyDescent="0.2">
      <c r="A43" s="34" t="str">
        <f>[1]BPU!A41</f>
        <v>MODERATION_RS</v>
      </c>
      <c r="B43" s="34" t="str">
        <f>[1]BPU!B41</f>
        <v>Matériel de modération Twitter</v>
      </c>
      <c r="C43" s="70" t="s">
        <v>27</v>
      </c>
      <c r="D43" s="49"/>
      <c r="E43" s="50"/>
      <c r="F43" s="35">
        <f t="shared" si="0"/>
        <v>0</v>
      </c>
      <c r="G43" s="36">
        <v>3</v>
      </c>
      <c r="H43" s="37">
        <f t="shared" si="1"/>
        <v>0</v>
      </c>
      <c r="I43" s="37">
        <f t="shared" si="2"/>
        <v>0</v>
      </c>
      <c r="J43" s="51"/>
      <c r="K43" s="50"/>
      <c r="L43" s="38">
        <f t="shared" si="3"/>
        <v>0</v>
      </c>
      <c r="M43" s="36">
        <v>1</v>
      </c>
      <c r="N43" s="37">
        <f t="shared" si="4"/>
        <v>0</v>
      </c>
      <c r="O43" s="37">
        <f t="shared" si="5"/>
        <v>0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43" customFormat="1" ht="26.25" customHeight="1" x14ac:dyDescent="0.2">
      <c r="A44" s="34" t="str">
        <f>[1]BPU!A42</f>
        <v>PC_DIFFUSION</v>
      </c>
      <c r="B44" s="34" t="str">
        <f>[1]BPU!B42</f>
        <v xml:space="preserve">Location d'un ordinateur pour une prestation de diffusion </v>
      </c>
      <c r="C44" s="70" t="s">
        <v>27</v>
      </c>
      <c r="D44" s="49"/>
      <c r="E44" s="50"/>
      <c r="F44" s="35">
        <f t="shared" si="0"/>
        <v>0</v>
      </c>
      <c r="G44" s="36">
        <v>65</v>
      </c>
      <c r="H44" s="37">
        <f t="shared" si="1"/>
        <v>0</v>
      </c>
      <c r="I44" s="37">
        <f t="shared" si="2"/>
        <v>0</v>
      </c>
      <c r="J44" s="51"/>
      <c r="K44" s="50"/>
      <c r="L44" s="38">
        <f t="shared" si="3"/>
        <v>0</v>
      </c>
      <c r="M44" s="36">
        <v>6</v>
      </c>
      <c r="N44" s="37">
        <f t="shared" si="4"/>
        <v>0</v>
      </c>
      <c r="O44" s="37">
        <f t="shared" si="5"/>
        <v>0</v>
      </c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</row>
    <row r="45" spans="1:66" s="43" customFormat="1" ht="26.25" customHeight="1" x14ac:dyDescent="0.2">
      <c r="A45" s="34" t="str">
        <f>[1]BPU!A43</f>
        <v>KIT_CARTE-SON</v>
      </c>
      <c r="B45" s="34" t="str">
        <f>[1]BPU!B43</f>
        <v>Carte acquisition son</v>
      </c>
      <c r="C45" s="70" t="s">
        <v>27</v>
      </c>
      <c r="D45" s="49"/>
      <c r="E45" s="50"/>
      <c r="F45" s="35">
        <f t="shared" si="0"/>
        <v>0</v>
      </c>
      <c r="G45" s="36">
        <v>300</v>
      </c>
      <c r="H45" s="37">
        <f t="shared" si="1"/>
        <v>0</v>
      </c>
      <c r="I45" s="37">
        <f t="shared" si="2"/>
        <v>0</v>
      </c>
      <c r="J45" s="51"/>
      <c r="K45" s="50"/>
      <c r="L45" s="38">
        <f t="shared" si="3"/>
        <v>0</v>
      </c>
      <c r="M45" s="36">
        <v>30</v>
      </c>
      <c r="N45" s="37">
        <f t="shared" si="4"/>
        <v>0</v>
      </c>
      <c r="O45" s="37">
        <f t="shared" si="5"/>
        <v>0</v>
      </c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</row>
    <row r="46" spans="1:66" s="43" customFormat="1" ht="26.25" customHeight="1" x14ac:dyDescent="0.2">
      <c r="A46" s="34" t="str">
        <f>[1]BPU!A44</f>
        <v>KIT_MICRO-CONSOLE</v>
      </c>
      <c r="B46" s="34" t="str">
        <f>[1]BPU!B44</f>
        <v>Kit micros complémentaires + console son pour un minimum de 30 postes</v>
      </c>
      <c r="C46" s="70" t="s">
        <v>39</v>
      </c>
      <c r="D46" s="49"/>
      <c r="E46" s="50"/>
      <c r="F46" s="35">
        <f t="shared" si="0"/>
        <v>0</v>
      </c>
      <c r="G46" s="36">
        <v>3</v>
      </c>
      <c r="H46" s="37">
        <f t="shared" si="1"/>
        <v>0</v>
      </c>
      <c r="I46" s="37">
        <f t="shared" si="2"/>
        <v>0</v>
      </c>
      <c r="J46" s="51"/>
      <c r="K46" s="50"/>
      <c r="L46" s="38">
        <f t="shared" si="3"/>
        <v>0</v>
      </c>
      <c r="M46" s="36">
        <v>1</v>
      </c>
      <c r="N46" s="37">
        <f t="shared" si="4"/>
        <v>0</v>
      </c>
      <c r="O46" s="37">
        <f t="shared" si="5"/>
        <v>0</v>
      </c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</row>
    <row r="47" spans="1:66" s="43" customFormat="1" ht="26.25" customHeight="1" x14ac:dyDescent="0.2">
      <c r="A47" s="34" t="str">
        <f>[1]BPU!A45</f>
        <v>SYSTÈME-CONFERENCE_REGIE</v>
      </c>
      <c r="B47" s="34" t="str">
        <f>[1]BPU!B45</f>
        <v>Système conférence + régie système pour un minimim de 30 postes</v>
      </c>
      <c r="C47" s="70" t="s">
        <v>39</v>
      </c>
      <c r="D47" s="49"/>
      <c r="E47" s="50"/>
      <c r="F47" s="35">
        <f t="shared" si="0"/>
        <v>0</v>
      </c>
      <c r="G47" s="36">
        <v>800</v>
      </c>
      <c r="H47" s="37">
        <f t="shared" si="1"/>
        <v>0</v>
      </c>
      <c r="I47" s="37">
        <f t="shared" si="2"/>
        <v>0</v>
      </c>
      <c r="J47" s="51"/>
      <c r="K47" s="50"/>
      <c r="L47" s="38">
        <f t="shared" si="3"/>
        <v>0</v>
      </c>
      <c r="M47" s="36">
        <v>80</v>
      </c>
      <c r="N47" s="37">
        <f t="shared" si="4"/>
        <v>0</v>
      </c>
      <c r="O47" s="37">
        <f t="shared" si="5"/>
        <v>0</v>
      </c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</row>
    <row r="48" spans="1:66" s="43" customFormat="1" ht="26.25" customHeight="1" x14ac:dyDescent="0.2">
      <c r="A48" s="34" t="str">
        <f>[1]BPU!A46</f>
        <v>ENREGISTREMENT</v>
      </c>
      <c r="B48" s="34" t="str">
        <f>[1]BPU!B46</f>
        <v>Forfait enregistrement d'un événement</v>
      </c>
      <c r="C48" s="70" t="s">
        <v>27</v>
      </c>
      <c r="D48" s="49"/>
      <c r="E48" s="50"/>
      <c r="F48" s="35">
        <f t="shared" si="0"/>
        <v>0</v>
      </c>
      <c r="G48" s="36">
        <v>3</v>
      </c>
      <c r="H48" s="37">
        <f t="shared" si="1"/>
        <v>0</v>
      </c>
      <c r="I48" s="37">
        <f t="shared" si="2"/>
        <v>0</v>
      </c>
      <c r="J48" s="51"/>
      <c r="K48" s="50"/>
      <c r="L48" s="38">
        <f t="shared" si="3"/>
        <v>0</v>
      </c>
      <c r="M48" s="36">
        <v>1</v>
      </c>
      <c r="N48" s="37">
        <f t="shared" si="4"/>
        <v>0</v>
      </c>
      <c r="O48" s="37">
        <f t="shared" si="5"/>
        <v>0</v>
      </c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</row>
    <row r="49" spans="1:66" s="43" customFormat="1" ht="26.25" customHeight="1" x14ac:dyDescent="0.2">
      <c r="A49" s="34" t="str">
        <f>[1]BPU!A47</f>
        <v>PRESTA_SOUS-TIRAGE</v>
      </c>
      <c r="B49" s="34" t="str">
        <f>[1]BPU!B47</f>
        <v>Prestation Sous-titrage</v>
      </c>
      <c r="C49" s="70" t="s">
        <v>27</v>
      </c>
      <c r="D49" s="49"/>
      <c r="E49" s="50"/>
      <c r="F49" s="35">
        <f t="shared" si="0"/>
        <v>0</v>
      </c>
      <c r="G49" s="36">
        <v>1</v>
      </c>
      <c r="H49" s="37">
        <f t="shared" si="1"/>
        <v>0</v>
      </c>
      <c r="I49" s="37">
        <f t="shared" si="2"/>
        <v>0</v>
      </c>
      <c r="J49" s="51"/>
      <c r="K49" s="50"/>
      <c r="L49" s="38">
        <f t="shared" si="3"/>
        <v>0</v>
      </c>
      <c r="M49" s="36">
        <v>1</v>
      </c>
      <c r="N49" s="37">
        <f t="shared" si="4"/>
        <v>0</v>
      </c>
      <c r="O49" s="37">
        <f t="shared" si="5"/>
        <v>0</v>
      </c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</row>
    <row r="50" spans="1:66" s="43" customFormat="1" ht="26.25" customHeight="1" x14ac:dyDescent="0.2">
      <c r="A50" s="34" t="str">
        <f>[1]BPU!A48</f>
        <v>PRESTA_SOUS-TIRAGE_LDS</v>
      </c>
      <c r="B50" s="34" t="str">
        <f>[1]BPU!B48</f>
        <v>Prestation Sous-titrage avec incrustation "Langue des signes"</v>
      </c>
      <c r="C50" s="70" t="s">
        <v>27</v>
      </c>
      <c r="D50" s="49"/>
      <c r="E50" s="50"/>
      <c r="F50" s="35">
        <f t="shared" si="0"/>
        <v>0</v>
      </c>
      <c r="G50" s="36">
        <v>1</v>
      </c>
      <c r="H50" s="37">
        <f t="shared" si="1"/>
        <v>0</v>
      </c>
      <c r="I50" s="37">
        <f t="shared" si="2"/>
        <v>0</v>
      </c>
      <c r="J50" s="51"/>
      <c r="K50" s="50"/>
      <c r="L50" s="38">
        <f t="shared" si="3"/>
        <v>0</v>
      </c>
      <c r="M50" s="36">
        <v>1</v>
      </c>
      <c r="N50" s="37">
        <f t="shared" si="4"/>
        <v>0</v>
      </c>
      <c r="O50" s="37">
        <f t="shared" si="5"/>
        <v>0</v>
      </c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</row>
    <row r="51" spans="1:66" s="43" customFormat="1" ht="26.25" customHeight="1" x14ac:dyDescent="0.2">
      <c r="A51" s="34" t="str">
        <f>[1]BPU!A49</f>
        <v>PAVLOV</v>
      </c>
      <c r="B51" s="34" t="str">
        <f>[1]BPU!B49</f>
        <v>Télécommande Pavlov</v>
      </c>
      <c r="C51" s="70" t="s">
        <v>40</v>
      </c>
      <c r="D51" s="49"/>
      <c r="E51" s="50"/>
      <c r="F51" s="35">
        <f t="shared" si="0"/>
        <v>0</v>
      </c>
      <c r="G51" s="36">
        <v>30</v>
      </c>
      <c r="H51" s="37">
        <f t="shared" si="1"/>
        <v>0</v>
      </c>
      <c r="I51" s="37">
        <f t="shared" si="2"/>
        <v>0</v>
      </c>
      <c r="J51" s="51"/>
      <c r="K51" s="50"/>
      <c r="L51" s="38">
        <f t="shared" si="3"/>
        <v>0</v>
      </c>
      <c r="M51" s="36">
        <v>3</v>
      </c>
      <c r="N51" s="37">
        <f t="shared" si="4"/>
        <v>0</v>
      </c>
      <c r="O51" s="37">
        <f t="shared" si="5"/>
        <v>0</v>
      </c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</row>
    <row r="52" spans="1:66" s="43" customFormat="1" ht="65.25" customHeight="1" x14ac:dyDescent="0.2">
      <c r="A52" s="34" t="str">
        <f>[1]BPU!A50</f>
        <v>KIT_TRAD_S</v>
      </c>
      <c r="B52" s="34" t="str">
        <f>[1]BPU!B50</f>
        <v>Kit traduction pour maximum 50 personnes avec pupitres interpretes, éléctronique de gestion, casques STETHO, emetteur HF,   technicien traduction, etc.</v>
      </c>
      <c r="C52" s="70" t="s">
        <v>41</v>
      </c>
      <c r="D52" s="49"/>
      <c r="E52" s="50"/>
      <c r="F52" s="35">
        <f t="shared" si="0"/>
        <v>0</v>
      </c>
      <c r="G52" s="36">
        <v>10</v>
      </c>
      <c r="H52" s="37">
        <f t="shared" si="1"/>
        <v>0</v>
      </c>
      <c r="I52" s="37">
        <f t="shared" si="2"/>
        <v>0</v>
      </c>
      <c r="J52" s="51"/>
      <c r="K52" s="50"/>
      <c r="L52" s="38">
        <f t="shared" si="3"/>
        <v>0</v>
      </c>
      <c r="M52" s="36">
        <v>1</v>
      </c>
      <c r="N52" s="37">
        <f t="shared" si="4"/>
        <v>0</v>
      </c>
      <c r="O52" s="37">
        <f t="shared" si="5"/>
        <v>0</v>
      </c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</row>
    <row r="53" spans="1:66" s="43" customFormat="1" ht="56.25" customHeight="1" x14ac:dyDescent="0.2">
      <c r="A53" s="34" t="str">
        <f>[1]BPU!A51</f>
        <v>KIT_TRAD_C</v>
      </c>
      <c r="B53" s="34" t="str">
        <f>[1]BPU!B51</f>
        <v>Kit traduction pour maximum 100 personnes avec pupitres interpretes, éléctronique de gestion, casques STETHO, emetteur HF,  techniciens traduction, etc.</v>
      </c>
      <c r="C53" s="70" t="s">
        <v>41</v>
      </c>
      <c r="D53" s="49"/>
      <c r="E53" s="50"/>
      <c r="F53" s="35">
        <f t="shared" si="0"/>
        <v>0</v>
      </c>
      <c r="G53" s="36">
        <v>5</v>
      </c>
      <c r="H53" s="37">
        <f t="shared" si="1"/>
        <v>0</v>
      </c>
      <c r="I53" s="37">
        <f t="shared" si="2"/>
        <v>0</v>
      </c>
      <c r="J53" s="51"/>
      <c r="K53" s="50"/>
      <c r="L53" s="38">
        <f t="shared" si="3"/>
        <v>0</v>
      </c>
      <c r="M53" s="36">
        <v>2</v>
      </c>
      <c r="N53" s="37">
        <f t="shared" si="4"/>
        <v>0</v>
      </c>
      <c r="O53" s="37">
        <f t="shared" si="5"/>
        <v>0</v>
      </c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</row>
    <row r="54" spans="1:66" ht="27" customHeight="1" x14ac:dyDescent="0.2">
      <c r="A54" s="34" t="str">
        <f>[1]BPU!A52</f>
        <v>CARTE_ACQUIS_VIDEO</v>
      </c>
      <c r="B54" s="34" t="str">
        <f>[1]BPU!B52</f>
        <v>Carte d'aquisition video</v>
      </c>
      <c r="C54" s="70" t="s">
        <v>41</v>
      </c>
      <c r="D54" s="49"/>
      <c r="E54" s="50"/>
      <c r="F54" s="35">
        <f t="shared" si="0"/>
        <v>0</v>
      </c>
      <c r="G54" s="36">
        <v>2</v>
      </c>
      <c r="H54" s="37">
        <f t="shared" si="1"/>
        <v>0</v>
      </c>
      <c r="I54" s="37">
        <f t="shared" si="2"/>
        <v>0</v>
      </c>
      <c r="J54" s="51"/>
      <c r="K54" s="50"/>
      <c r="L54" s="38">
        <f t="shared" si="3"/>
        <v>0</v>
      </c>
      <c r="M54" s="36">
        <v>1</v>
      </c>
      <c r="N54" s="37">
        <f t="shared" si="4"/>
        <v>0</v>
      </c>
      <c r="O54" s="37">
        <f t="shared" si="5"/>
        <v>0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</row>
    <row r="55" spans="1:66" ht="27" customHeight="1" x14ac:dyDescent="0.2">
      <c r="A55" s="34" t="str">
        <f>[1]BPU!A53</f>
        <v>POST-PROD_DECOUP_SEQ</v>
      </c>
      <c r="B55" s="34" t="str">
        <f>[1]BPU!B53</f>
        <v>Post-production. Découpages des séquences</v>
      </c>
      <c r="C55" s="34" t="s">
        <v>27</v>
      </c>
      <c r="D55" s="49"/>
      <c r="E55" s="50"/>
      <c r="F55" s="35">
        <f t="shared" si="0"/>
        <v>0</v>
      </c>
      <c r="G55" s="36">
        <v>1</v>
      </c>
      <c r="H55" s="37">
        <f t="shared" si="1"/>
        <v>0</v>
      </c>
      <c r="I55" s="37">
        <f t="shared" si="2"/>
        <v>0</v>
      </c>
      <c r="J55" s="51"/>
      <c r="K55" s="50"/>
      <c r="L55" s="38">
        <f t="shared" si="3"/>
        <v>0</v>
      </c>
      <c r="M55" s="36">
        <v>1</v>
      </c>
      <c r="N55" s="37">
        <f t="shared" si="4"/>
        <v>0</v>
      </c>
      <c r="O55" s="37">
        <f t="shared" si="5"/>
        <v>0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</row>
    <row r="56" spans="1:66" ht="27" customHeight="1" x14ac:dyDescent="0.2">
      <c r="A56" s="34" t="str">
        <f>[1]BPU!A54</f>
        <v>INTERFACE_ACQUIS_VIDEO</v>
      </c>
      <c r="B56" s="34" t="str">
        <f>[1]BPU!B54</f>
        <v>Interface d'acquisition video</v>
      </c>
      <c r="C56" s="70" t="s">
        <v>41</v>
      </c>
      <c r="D56" s="49"/>
      <c r="E56" s="50"/>
      <c r="F56" s="35">
        <f t="shared" si="0"/>
        <v>0</v>
      </c>
      <c r="G56" s="36">
        <v>2</v>
      </c>
      <c r="H56" s="37">
        <f t="shared" si="1"/>
        <v>0</v>
      </c>
      <c r="I56" s="37">
        <f t="shared" si="2"/>
        <v>0</v>
      </c>
      <c r="J56" s="51"/>
      <c r="K56" s="50"/>
      <c r="L56" s="38">
        <f t="shared" si="3"/>
        <v>0</v>
      </c>
      <c r="M56" s="36">
        <v>1</v>
      </c>
      <c r="N56" s="37">
        <f t="shared" si="4"/>
        <v>0</v>
      </c>
      <c r="O56" s="37">
        <f t="shared" si="5"/>
        <v>0</v>
      </c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</row>
    <row r="57" spans="1:66" ht="27" customHeight="1" x14ac:dyDescent="0.2">
      <c r="A57" s="34" t="str">
        <f>[1]BPU!A55</f>
        <v>CRÉATION_ACQUIS_VIDEO</v>
      </c>
      <c r="B57" s="34" t="str">
        <f>[1]BPU!B55</f>
        <v>Création réunion ZOOM ou équivalent</v>
      </c>
      <c r="C57" s="70" t="s">
        <v>41</v>
      </c>
      <c r="D57" s="49"/>
      <c r="E57" s="50"/>
      <c r="F57" s="35">
        <f t="shared" si="0"/>
        <v>0</v>
      </c>
      <c r="G57" s="36">
        <v>1</v>
      </c>
      <c r="H57" s="37">
        <f t="shared" si="1"/>
        <v>0</v>
      </c>
      <c r="I57" s="37">
        <f t="shared" si="2"/>
        <v>0</v>
      </c>
      <c r="J57" s="51"/>
      <c r="K57" s="50"/>
      <c r="L57" s="38">
        <f t="shared" si="3"/>
        <v>0</v>
      </c>
      <c r="M57" s="36">
        <v>1</v>
      </c>
      <c r="N57" s="37">
        <f t="shared" si="4"/>
        <v>0</v>
      </c>
      <c r="O57" s="37">
        <f t="shared" si="5"/>
        <v>0</v>
      </c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</row>
    <row r="58" spans="1:66" ht="40.9" customHeight="1" x14ac:dyDescent="0.2">
      <c r="A58" s="44" t="s">
        <v>20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</row>
    <row r="59" spans="1:66" x14ac:dyDescent="0.2">
      <c r="A59" s="46"/>
      <c r="B59" s="46"/>
      <c r="C59" s="46"/>
      <c r="D59" s="46"/>
      <c r="E59" s="47"/>
      <c r="F59" s="47"/>
      <c r="G59" s="47"/>
      <c r="H59" s="47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6" x14ac:dyDescent="0.2">
      <c r="A60" s="46"/>
      <c r="B60" s="46"/>
      <c r="C60" s="46"/>
      <c r="D60" s="46"/>
      <c r="E60" s="47"/>
      <c r="F60" s="47"/>
      <c r="G60" s="47"/>
      <c r="H60" s="47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6" x14ac:dyDescent="0.2">
      <c r="A61" s="46"/>
      <c r="B61" s="46"/>
      <c r="C61" s="46"/>
      <c r="D61" s="46"/>
      <c r="E61" s="47"/>
      <c r="F61" s="47"/>
      <c r="G61" s="47"/>
      <c r="H61" s="47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6" x14ac:dyDescent="0.2">
      <c r="A62" s="46"/>
      <c r="B62" s="46"/>
      <c r="C62" s="46"/>
      <c r="D62" s="46"/>
      <c r="E62" s="47"/>
      <c r="F62" s="47"/>
      <c r="G62" s="47"/>
      <c r="H62" s="47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6" x14ac:dyDescent="0.2">
      <c r="A63" s="46"/>
      <c r="B63" s="46"/>
      <c r="C63" s="46"/>
      <c r="D63" s="46"/>
      <c r="E63" s="47"/>
      <c r="F63" s="47"/>
      <c r="G63" s="47"/>
      <c r="H63" s="47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6" x14ac:dyDescent="0.2">
      <c r="A64" s="46"/>
      <c r="B64" s="46"/>
      <c r="C64" s="46"/>
      <c r="D64" s="46"/>
      <c r="E64" s="47"/>
      <c r="F64" s="47"/>
      <c r="G64" s="47"/>
      <c r="H64" s="47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2">
      <c r="A65" s="46"/>
      <c r="B65" s="46"/>
      <c r="C65" s="46"/>
      <c r="D65" s="46"/>
      <c r="E65" s="47"/>
      <c r="F65" s="47"/>
      <c r="G65" s="47"/>
      <c r="H65" s="47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2">
      <c r="A66" s="46"/>
      <c r="B66" s="46"/>
      <c r="C66" s="46"/>
      <c r="D66" s="46"/>
      <c r="E66" s="47"/>
      <c r="F66" s="47"/>
      <c r="G66" s="47"/>
      <c r="H66" s="47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2">
      <c r="A67" s="46"/>
      <c r="B67" s="46"/>
      <c r="C67" s="46"/>
      <c r="D67" s="46"/>
      <c r="E67" s="47"/>
      <c r="F67" s="47"/>
      <c r="G67" s="47"/>
      <c r="H67" s="47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2">
      <c r="A68" s="46"/>
      <c r="B68" s="46"/>
      <c r="C68" s="46"/>
      <c r="D68" s="46"/>
      <c r="E68" s="47"/>
      <c r="F68" s="47"/>
      <c r="G68" s="47"/>
      <c r="H68" s="4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2">
      <c r="A69" s="46"/>
      <c r="B69" s="46"/>
      <c r="C69" s="46"/>
      <c r="D69" s="46"/>
      <c r="E69" s="47"/>
      <c r="F69" s="47"/>
      <c r="G69" s="47"/>
      <c r="H69" s="47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2">
      <c r="A70" s="46"/>
      <c r="B70" s="46"/>
      <c r="C70" s="46"/>
      <c r="D70" s="46"/>
      <c r="E70" s="47"/>
      <c r="F70" s="47"/>
      <c r="G70" s="47"/>
      <c r="H70" s="47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2">
      <c r="A71" s="46"/>
      <c r="B71" s="46"/>
      <c r="C71" s="46"/>
      <c r="D71" s="46"/>
      <c r="E71" s="47"/>
      <c r="F71" s="47"/>
      <c r="G71" s="47"/>
      <c r="H71" s="47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2">
      <c r="A72" s="46"/>
      <c r="B72" s="46"/>
      <c r="C72" s="46"/>
      <c r="D72" s="46"/>
      <c r="E72" s="47"/>
      <c r="F72" s="47"/>
      <c r="G72" s="47"/>
      <c r="H72" s="47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2">
      <c r="A73" s="46"/>
      <c r="B73" s="46"/>
      <c r="C73" s="46"/>
      <c r="D73" s="46"/>
      <c r="E73" s="47"/>
      <c r="F73" s="47"/>
      <c r="G73" s="47"/>
      <c r="H73" s="47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2">
      <c r="A74" s="46"/>
      <c r="B74" s="46"/>
      <c r="C74" s="46"/>
      <c r="D74" s="46"/>
      <c r="E74" s="47"/>
      <c r="F74" s="47"/>
      <c r="G74" s="47"/>
      <c r="H74" s="47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x14ac:dyDescent="0.2">
      <c r="A75" s="46"/>
      <c r="B75" s="46"/>
      <c r="C75" s="46"/>
      <c r="D75" s="46"/>
      <c r="E75" s="47"/>
      <c r="F75" s="47"/>
      <c r="G75" s="47"/>
      <c r="H75" s="47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x14ac:dyDescent="0.2">
      <c r="A76" s="46"/>
      <c r="B76" s="46"/>
      <c r="C76" s="46"/>
      <c r="D76" s="46"/>
      <c r="E76" s="47"/>
      <c r="F76" s="47"/>
      <c r="G76" s="47"/>
      <c r="H76" s="47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2">
      <c r="A77" s="46"/>
      <c r="B77" s="46"/>
      <c r="C77" s="46"/>
      <c r="D77" s="46"/>
      <c r="E77" s="47"/>
      <c r="F77" s="47"/>
      <c r="G77" s="47"/>
      <c r="H77" s="47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25">
      <c r="A78" s="46"/>
      <c r="B78" s="46"/>
      <c r="C78" s="46"/>
      <c r="D78" s="46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</row>
  </sheetData>
  <mergeCells count="7">
    <mergeCell ref="J14:O14"/>
    <mergeCell ref="A2:D2"/>
    <mergeCell ref="A6:D6"/>
    <mergeCell ref="A13:A14"/>
    <mergeCell ref="B13:B14"/>
    <mergeCell ref="C13:C14"/>
    <mergeCell ref="D14:I14"/>
  </mergeCells>
  <pageMargins left="0.39370078740157483" right="0.39370078740157483" top="0.59055118110236227" bottom="0.59055118110236227" header="0.51181102362204722" footer="0.51181102362204722"/>
  <pageSetup paperSize="9" scale="11" orientation="portrait" r:id="rId1"/>
  <headerFooter alignWithMargins="0"/>
  <rowBreaks count="2" manualBreakCount="2">
    <brk id="10" max="1638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LAFON sylvie</dc:creator>
  <cp:lastModifiedBy>LAFON sylvie</cp:lastModifiedBy>
  <dcterms:created xsi:type="dcterms:W3CDTF">2026-06-29T16:36:28Z</dcterms:created>
  <dcterms:modified xsi:type="dcterms:W3CDTF">2026-07-31T13:51:33Z</dcterms:modified>
</cp:coreProperties>
</file>