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0" windowWidth="28800" windowHeight="12225"/>
  </bookViews>
  <sheets>
    <sheet name="lot" sheetId="1" r:id="rId1"/>
  </sheets>
  <definedNames>
    <definedName name="_xlnm.Print_Titles" localSheetId="0">lot!$11:$12</definedName>
    <definedName name="_xlnm.Print_Area" localSheetId="0">lot!$B$1:$G$44</definedName>
  </definedNames>
  <calcPr calcId="145621"/>
</workbook>
</file>

<file path=xl/calcChain.xml><?xml version="1.0" encoding="utf-8"?>
<calcChain xmlns="http://schemas.openxmlformats.org/spreadsheetml/2006/main">
  <c r="G39" i="1" l="1"/>
  <c r="G38" i="1"/>
  <c r="G34" i="1"/>
  <c r="G35" i="1" s="1"/>
  <c r="G30" i="1"/>
  <c r="G31" i="1" s="1"/>
  <c r="G26" i="1"/>
  <c r="G25" i="1"/>
  <c r="G24" i="1"/>
  <c r="G20" i="1"/>
  <c r="G21" i="1" s="1"/>
  <c r="G16" i="1"/>
  <c r="G15" i="1"/>
  <c r="G17" i="1" s="1"/>
  <c r="G27" i="1" l="1"/>
  <c r="G41" i="1" s="1"/>
  <c r="G43" i="1" l="1"/>
  <c r="G42" i="1"/>
</calcChain>
</file>

<file path=xl/sharedStrings.xml><?xml version="1.0" encoding="utf-8"?>
<sst xmlns="http://schemas.openxmlformats.org/spreadsheetml/2006/main" count="59" uniqueCount="46">
  <si>
    <t>Décomposition du Prix Global et Forfaitaire</t>
  </si>
  <si>
    <t>Désignation des travaux</t>
  </si>
  <si>
    <t>Unité</t>
  </si>
  <si>
    <t>Qté</t>
  </si>
  <si>
    <t>Prix Unitaire</t>
  </si>
  <si>
    <t>Prix Total</t>
  </si>
  <si>
    <t>H.T. Euros</t>
  </si>
  <si>
    <t>Forfait</t>
  </si>
  <si>
    <t>ml</t>
  </si>
  <si>
    <t>TVA 20%</t>
  </si>
  <si>
    <t>A.1</t>
  </si>
  <si>
    <t>A.2</t>
  </si>
  <si>
    <t>Préparation et fourniture des notes de calcul structurelles de l'ossature.</t>
  </si>
  <si>
    <t>Sous Total</t>
  </si>
  <si>
    <t>B</t>
  </si>
  <si>
    <t>SUPPRESSION DE LA VEGETALISATION</t>
  </si>
  <si>
    <t>B.1</t>
  </si>
  <si>
    <t>C</t>
  </si>
  <si>
    <t>CLOTURE TOLES PERFOREES 3.50M</t>
  </si>
  <si>
    <t>C.1</t>
  </si>
  <si>
    <t>Fourniture et pose de poteaux acier section 100 × 100 × 4 mm, longueur 4,50 m, avec scellement dans massif béton de 0,80 × 0,80 × 1,00 m, comprenant les terrassements nécessaires et l'évacuation des déblais en décharge agréée, pour 61 unités.</t>
  </si>
  <si>
    <t>C.2</t>
  </si>
  <si>
    <t>Fourniture et pose de traversantes sur platines pour pose des tôles perforées, pour 228 unités.</t>
  </si>
  <si>
    <t>C.3</t>
  </si>
  <si>
    <t>Fourniture et pose de tôles perforées type R8T12, finition RAL à définir, pour 171 unités.</t>
  </si>
  <si>
    <t>D</t>
  </si>
  <si>
    <t>PORTILLON</t>
  </si>
  <si>
    <t>D.1</t>
  </si>
  <si>
    <t>Travaux de modification de l'accès piéton :
Dépose du pilier et de la partie de muret fragilisée, mise en place d'une clôture en tôle perforée en remplacement des ouvrages déposés, pose d'un poteau de réception pour le maintien du portillon existant, et remplacement de la tôle perforée actuelle afin d'assurer l'homogénéité et la pérennité de l'ensemble.</t>
  </si>
  <si>
    <t>F</t>
  </si>
  <si>
    <t>PORTAIL COULISSANT</t>
  </si>
  <si>
    <t>F.1</t>
  </si>
  <si>
    <t>Fourniture et pose d'un portail coulissant manuel de dimensions 6,00 m x 3,50 m, avec remplissage en tôles perforées.
La prestation comprend :
- La dépose et l'évacuation du portail existant ;
- La réalisation de nouveaux massifs en béton pour les poteaux du portail d'une hauteur de 3,50 m ;
- La fourniture et l'installation du nouveau portail ;
- Les réglages et la mise en service de l'ensemble.</t>
  </si>
  <si>
    <t>G</t>
  </si>
  <si>
    <t>ESPACES VERTS</t>
  </si>
  <si>
    <t>G.1</t>
  </si>
  <si>
    <t>A</t>
  </si>
  <si>
    <t>ETABLISSEMENT CESAME</t>
  </si>
  <si>
    <t>INSTALLATION DE CHANTIER</t>
  </si>
  <si>
    <t>Suppression de la végétation et des claustras le long du mur, y compris l'évacuation et le traitement des déchets.</t>
  </si>
  <si>
    <t>MONTANT TOTAL HT</t>
  </si>
  <si>
    <t>MONTANT TOTAL TTC</t>
  </si>
  <si>
    <t>Remise en état des espaces verts suite aux travaux de clôture et engazonnements.</t>
  </si>
  <si>
    <t>Les prix intègrent les consignes d'hygiène hospitalière et de sécurité standard, ainsi que les frais de préparation de chantier, de réalisation des plans d'exécution, de plans de chantier, d'approvisionnement de chantier, de remise de DOE, de remise de plans de récolement, les essais, les mises en service, les demandes de permis feu, les repérages des installations avant exécution, l'ouverture des dalles de faux-plafond pour travaux,…</t>
  </si>
  <si>
    <t xml:space="preserve">OPERATION : TRAVAUX DE SECURISATION DE LA COUR DU BATIMENT UHC MAINE B DU CESAME
</t>
  </si>
  <si>
    <t>Mise en œuvre de l'installation de chantier avec fourniture et pose de barrières type HERAS destinées à assurer la protection et la sécurisation des emprises de travaux.</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</si>
</sst>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0"/>
      <name val="Arial"/>
    </font>
    <font>
      <sz val="11"/>
      <color theme="1"/>
      <name val="Calibri"/>
      <family val="2"/>
      <scheme val="minor"/>
    </font>
    <font>
      <sz val="10"/>
      <name val="Arial"/>
    </font>
    <font>
      <b/>
      <sz val="10"/>
      <name val="Arial"/>
      <family val="2"/>
    </font>
    <font>
      <sz val="12"/>
      <name val="Arial"/>
      <family val="2"/>
    </font>
    <font>
      <b/>
      <sz val="12"/>
      <name val="Arial"/>
      <family val="2"/>
    </font>
    <font>
      <sz val="20"/>
      <name val="Georgia"/>
      <family val="1"/>
    </font>
    <font>
      <sz val="10"/>
      <color indexed="12"/>
      <name val="Arial"/>
      <family val="2"/>
    </font>
    <font>
      <sz val="10"/>
      <name val="Arial"/>
      <family val="2"/>
    </font>
    <font>
      <b/>
      <sz val="14"/>
      <name val="Arial"/>
      <family val="2"/>
    </font>
    <font>
      <sz val="10"/>
      <color theme="9" tint="-0.249977111117893"/>
      <name val="Arial"/>
      <family val="2"/>
    </font>
    <font>
      <b/>
      <sz val="10"/>
      <color theme="9" tint="-0.249977111117893"/>
      <name val="Arial"/>
      <family val="2"/>
    </font>
    <font>
      <b/>
      <sz val="11"/>
      <name val="Calibri"/>
    </font>
    <font>
      <sz val="11"/>
      <name val="Calibri"/>
    </font>
    <font>
      <b/>
      <sz val="11"/>
      <color theme="1"/>
      <name val="Calibri"/>
      <family val="2"/>
      <scheme val="minor"/>
    </font>
    <font>
      <sz val="11"/>
      <name val="Calibri"/>
      <family val="2"/>
    </font>
  </fonts>
  <fills count="4">
    <fill>
      <patternFill patternType="none"/>
    </fill>
    <fill>
      <patternFill patternType="gray125"/>
    </fill>
    <fill>
      <patternFill patternType="solid">
        <fgColor indexed="41"/>
        <bgColor indexed="64"/>
      </patternFill>
    </fill>
    <fill>
      <patternFill patternType="solid">
        <fgColor rgb="FFF2F2F2"/>
        <bgColor rgb="FFF2F2F2"/>
      </patternFill>
    </fill>
  </fills>
  <borders count="37">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rgb="FFD9D9D9"/>
      </left>
      <right style="thin">
        <color rgb="FFD9D9D9"/>
      </right>
      <top style="thin">
        <color rgb="FFD9D9D9"/>
      </top>
      <bottom style="thin">
        <color rgb="FFD9D9D9"/>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rgb="FFD9D9D9"/>
      </right>
      <top style="thin">
        <color rgb="FFD9D9D9"/>
      </top>
      <bottom style="thin">
        <color rgb="FFD9D9D9"/>
      </bottom>
      <diagonal/>
    </border>
    <border>
      <left style="thin">
        <color indexed="64"/>
      </left>
      <right style="medium">
        <color indexed="64"/>
      </right>
      <top/>
      <bottom/>
      <diagonal/>
    </border>
    <border>
      <left style="thin">
        <color rgb="FFD9D9D9"/>
      </left>
      <right/>
      <top style="thin">
        <color rgb="FFD9D9D9"/>
      </top>
      <bottom style="thin">
        <color rgb="FFD9D9D9"/>
      </bottom>
      <diagonal/>
    </border>
    <border>
      <left style="thin">
        <color indexed="64"/>
      </left>
      <right style="medium">
        <color indexed="64"/>
      </right>
      <top style="thin">
        <color indexed="64"/>
      </top>
      <bottom/>
      <diagonal/>
    </border>
    <border>
      <left/>
      <right/>
      <top style="thin">
        <color rgb="FFD9D9D9"/>
      </top>
      <bottom/>
      <diagonal/>
    </border>
    <border>
      <left style="thin">
        <color indexed="64"/>
      </left>
      <right style="thin">
        <color indexed="64"/>
      </right>
      <top style="thin">
        <color indexed="64"/>
      </top>
      <bottom/>
      <diagonal/>
    </border>
    <border>
      <left/>
      <right style="medium">
        <color indexed="64"/>
      </right>
      <top style="thin">
        <color rgb="FFD9D9D9"/>
      </top>
      <bottom style="thin">
        <color rgb="FFD9D9D9"/>
      </bottom>
      <diagonal/>
    </border>
    <border>
      <left style="thin">
        <color auto="1"/>
      </left>
      <right style="thin">
        <color auto="1"/>
      </right>
      <top style="thin">
        <color rgb="FFD9D9D9"/>
      </top>
      <bottom style="thin">
        <color rgb="FFD9D9D9"/>
      </bottom>
      <diagonal/>
    </border>
    <border>
      <left/>
      <right style="thin">
        <color auto="1"/>
      </right>
      <top style="thin">
        <color rgb="FFD9D9D9"/>
      </top>
      <bottom style="thin">
        <color rgb="FFD9D9D9"/>
      </bottom>
      <diagonal/>
    </border>
    <border>
      <left style="thin">
        <color auto="1"/>
      </left>
      <right style="thin">
        <color auto="1"/>
      </right>
      <top style="thin">
        <color indexed="64"/>
      </top>
      <bottom style="thin">
        <color rgb="FFD9D9D9"/>
      </bottom>
      <diagonal/>
    </border>
    <border>
      <left/>
      <right style="thin">
        <color rgb="FFD9D9D9"/>
      </right>
      <top style="thin">
        <color rgb="FFD9D9D9"/>
      </top>
      <bottom style="thin">
        <color rgb="FFD9D9D9"/>
      </bottom>
      <diagonal/>
    </border>
    <border>
      <left/>
      <right/>
      <top style="thin">
        <color rgb="FFD9D9D9"/>
      </top>
      <bottom style="thin">
        <color rgb="FFD9D9D9"/>
      </bottom>
      <diagonal/>
    </border>
  </borders>
  <cellStyleXfs count="2">
    <xf numFmtId="0" fontId="0" fillId="0" borderId="0"/>
    <xf numFmtId="0" fontId="1" fillId="0" borderId="0"/>
  </cellStyleXfs>
  <cellXfs count="86">
    <xf numFmtId="0" fontId="0" fillId="0" borderId="0" xfId="0"/>
    <xf numFmtId="0" fontId="0" fillId="0" borderId="0" xfId="0" applyAlignment="1">
      <alignment vertical="center"/>
    </xf>
    <xf numFmtId="0" fontId="0" fillId="0" borderId="2" xfId="0" applyBorder="1" applyAlignment="1">
      <alignment horizontal="center"/>
    </xf>
    <xf numFmtId="0" fontId="5" fillId="0" borderId="2" xfId="0" applyFont="1" applyBorder="1" applyAlignment="1">
      <alignment horizontal="center"/>
    </xf>
    <xf numFmtId="0" fontId="0" fillId="0" borderId="0" xfId="0"/>
    <xf numFmtId="2" fontId="0" fillId="0" borderId="0" xfId="0" applyNumberFormat="1" applyAlignment="1">
      <alignment horizontal="center"/>
    </xf>
    <xf numFmtId="0" fontId="6" fillId="0" borderId="0" xfId="0" applyFont="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6" fillId="0" borderId="0" xfId="0" applyFont="1" applyAlignment="1">
      <alignment horizontal="center" vertical="center"/>
    </xf>
    <xf numFmtId="0" fontId="5" fillId="0" borderId="0" xfId="0" applyFont="1"/>
    <xf numFmtId="4" fontId="0" fillId="0" borderId="0" xfId="0" applyNumberFormat="1" applyAlignment="1">
      <alignment horizontal="center"/>
    </xf>
    <xf numFmtId="0" fontId="0" fillId="0" borderId="0" xfId="0" applyAlignment="1">
      <alignment horizontal="center"/>
    </xf>
    <xf numFmtId="0" fontId="0" fillId="2" borderId="2" xfId="0" applyFill="1" applyBorder="1" applyAlignment="1">
      <alignment horizontal="center" vertical="center"/>
    </xf>
    <xf numFmtId="0" fontId="0" fillId="0" borderId="5" xfId="0" applyBorder="1"/>
    <xf numFmtId="0" fontId="0" fillId="0" borderId="8" xfId="0" applyBorder="1"/>
    <xf numFmtId="0" fontId="1" fillId="3" borderId="14" xfId="1" applyFill="1" applyBorder="1"/>
    <xf numFmtId="0" fontId="12" fillId="3" borderId="14" xfId="1" applyFont="1" applyFill="1" applyBorder="1" applyAlignment="1">
      <alignment horizontal="right" vertical="center"/>
    </xf>
    <xf numFmtId="4" fontId="0" fillId="0" borderId="0" xfId="0" applyNumberFormat="1" applyBorder="1" applyAlignment="1">
      <alignment horizontal="center"/>
    </xf>
    <xf numFmtId="0" fontId="0" fillId="2" borderId="18" xfId="0" applyFill="1" applyBorder="1" applyAlignment="1">
      <alignment horizontal="center"/>
    </xf>
    <xf numFmtId="0" fontId="0" fillId="2" borderId="19" xfId="0" applyFill="1" applyBorder="1" applyAlignment="1">
      <alignment horizontal="center"/>
    </xf>
    <xf numFmtId="0" fontId="0" fillId="2" borderId="21" xfId="0" applyFill="1" applyBorder="1" applyAlignment="1">
      <alignment horizontal="center" vertical="center"/>
    </xf>
    <xf numFmtId="0" fontId="3" fillId="0" borderId="21" xfId="0" applyFont="1" applyBorder="1" applyAlignment="1">
      <alignment horizontal="center"/>
    </xf>
    <xf numFmtId="0" fontId="13" fillId="0" borderId="25" xfId="1" applyFont="1" applyBorder="1" applyAlignment="1">
      <alignment horizontal="center" vertical="center"/>
    </xf>
    <xf numFmtId="4" fontId="0" fillId="0" borderId="13" xfId="0" applyNumberFormat="1" applyBorder="1" applyAlignment="1">
      <alignment horizontal="center"/>
    </xf>
    <xf numFmtId="0" fontId="1" fillId="3" borderId="25" xfId="1" applyFill="1" applyBorder="1"/>
    <xf numFmtId="4" fontId="0" fillId="0" borderId="12" xfId="0" applyNumberFormat="1" applyBorder="1" applyAlignment="1">
      <alignment horizontal="center"/>
    </xf>
    <xf numFmtId="0" fontId="0" fillId="0" borderId="12" xfId="0" applyBorder="1" applyAlignment="1">
      <alignment vertical="center" wrapText="1"/>
    </xf>
    <xf numFmtId="0" fontId="0" fillId="0" borderId="5" xfId="0" applyBorder="1" applyAlignment="1">
      <alignment horizontal="center"/>
    </xf>
    <xf numFmtId="0" fontId="7" fillId="0" borderId="5" xfId="0" applyFont="1" applyBorder="1" applyAlignment="1">
      <alignment horizontal="center"/>
    </xf>
    <xf numFmtId="0" fontId="7" fillId="0" borderId="9" xfId="0" applyFont="1" applyBorder="1" applyAlignment="1">
      <alignment horizontal="center"/>
    </xf>
    <xf numFmtId="0" fontId="0" fillId="0" borderId="0" xfId="0" applyAlignment="1">
      <alignment vertical="center"/>
    </xf>
    <xf numFmtId="0" fontId="0" fillId="0" borderId="0" xfId="0"/>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0" fillId="0" borderId="29" xfId="0" applyBorder="1" applyAlignment="1">
      <alignment horizontal="center"/>
    </xf>
    <xf numFmtId="0" fontId="10" fillId="0" borderId="0" xfId="0" applyFont="1" applyBorder="1" applyAlignment="1">
      <alignment horizontal="center" vertical="center"/>
    </xf>
    <xf numFmtId="4" fontId="11" fillId="0" borderId="13" xfId="0" applyNumberFormat="1" applyFont="1" applyBorder="1" applyAlignment="1">
      <alignment horizontal="right" vertical="center"/>
    </xf>
    <xf numFmtId="4" fontId="0" fillId="0" borderId="1" xfId="0" applyNumberFormat="1" applyBorder="1" applyAlignment="1">
      <alignment horizontal="right" vertical="center"/>
    </xf>
    <xf numFmtId="4" fontId="0" fillId="0" borderId="26" xfId="0" applyNumberFormat="1" applyBorder="1" applyAlignment="1">
      <alignment horizontal="right" vertical="center"/>
    </xf>
    <xf numFmtId="4" fontId="0" fillId="0" borderId="13" xfId="0" applyNumberFormat="1" applyBorder="1" applyAlignment="1">
      <alignment horizontal="right" vertical="center"/>
    </xf>
    <xf numFmtId="4" fontId="0" fillId="0" borderId="0" xfId="0" applyNumberFormat="1" applyBorder="1" applyAlignment="1">
      <alignment horizontal="right" vertical="center"/>
    </xf>
    <xf numFmtId="4" fontId="0" fillId="0" borderId="30" xfId="0" applyNumberFormat="1" applyBorder="1" applyAlignment="1">
      <alignment horizontal="right" vertical="center"/>
    </xf>
    <xf numFmtId="4" fontId="0" fillId="0" borderId="28" xfId="0" applyNumberFormat="1" applyBorder="1" applyAlignment="1">
      <alignment horizontal="right" vertical="center"/>
    </xf>
    <xf numFmtId="0" fontId="1" fillId="3" borderId="27" xfId="1" applyFill="1" applyBorder="1"/>
    <xf numFmtId="0" fontId="1" fillId="3" borderId="33" xfId="1" applyFill="1" applyBorder="1"/>
    <xf numFmtId="4" fontId="14" fillId="3" borderId="31" xfId="1" applyNumberFormat="1" applyFont="1" applyFill="1" applyBorder="1"/>
    <xf numFmtId="0" fontId="3" fillId="2" borderId="23" xfId="0" applyFont="1" applyFill="1" applyBorder="1" applyAlignment="1">
      <alignment horizontal="center" vertical="center"/>
    </xf>
    <xf numFmtId="0" fontId="3" fillId="2" borderId="3" xfId="0" applyFont="1" applyFill="1" applyBorder="1" applyAlignment="1">
      <alignment vertical="center"/>
    </xf>
    <xf numFmtId="0" fontId="0" fillId="2" borderId="3" xfId="0" applyFill="1" applyBorder="1" applyAlignment="1">
      <alignment horizontal="center" vertical="center"/>
    </xf>
    <xf numFmtId="0" fontId="5" fillId="2" borderId="3" xfId="0" applyFont="1" applyFill="1" applyBorder="1" applyAlignment="1">
      <alignment horizontal="center" vertical="center"/>
    </xf>
    <xf numFmtId="0" fontId="3" fillId="2" borderId="24" xfId="0" applyFont="1" applyFill="1" applyBorder="1" applyAlignment="1">
      <alignment horizontal="center" vertical="center"/>
    </xf>
    <xf numFmtId="0" fontId="13" fillId="0" borderId="27" xfId="1" applyFont="1" applyBorder="1" applyAlignment="1">
      <alignment horizontal="justify" vertical="center" wrapText="1"/>
    </xf>
    <xf numFmtId="0" fontId="15" fillId="0" borderId="27" xfId="1" applyFont="1" applyBorder="1" applyAlignment="1">
      <alignment horizontal="justify" vertical="center" wrapText="1"/>
    </xf>
    <xf numFmtId="3" fontId="13" fillId="0" borderId="35" xfId="1" applyNumberFormat="1" applyFont="1" applyBorder="1" applyAlignment="1">
      <alignment horizontal="center" vertical="center"/>
    </xf>
    <xf numFmtId="3" fontId="13" fillId="0" borderId="36" xfId="1" applyNumberFormat="1" applyFont="1" applyBorder="1" applyAlignment="1">
      <alignment horizontal="center" vertical="center"/>
    </xf>
    <xf numFmtId="0" fontId="13" fillId="0" borderId="34" xfId="1" applyFont="1" applyBorder="1" applyAlignment="1">
      <alignment horizontal="center" vertical="center"/>
    </xf>
    <xf numFmtId="0" fontId="13" fillId="0" borderId="32" xfId="1" applyFont="1" applyBorder="1" applyAlignment="1">
      <alignment horizontal="center" vertical="center"/>
    </xf>
    <xf numFmtId="0" fontId="2" fillId="0" borderId="12" xfId="0" applyFont="1" applyBorder="1" applyAlignment="1">
      <alignment vertical="center"/>
    </xf>
    <xf numFmtId="0" fontId="11" fillId="0" borderId="0" xfId="0" applyFont="1" applyBorder="1" applyAlignment="1">
      <alignment horizontal="right" vertical="center"/>
    </xf>
    <xf numFmtId="0" fontId="0" fillId="0" borderId="12" xfId="0" applyBorder="1" applyAlignment="1">
      <alignment vertical="center"/>
    </xf>
    <xf numFmtId="4" fontId="0" fillId="0" borderId="34" xfId="0" applyNumberFormat="1" applyBorder="1" applyAlignment="1">
      <alignment horizontal="right" vertical="center"/>
    </xf>
    <xf numFmtId="0" fontId="3" fillId="2" borderId="3" xfId="0" applyFont="1" applyFill="1" applyBorder="1" applyAlignment="1">
      <alignment horizontal="left" vertical="center"/>
    </xf>
    <xf numFmtId="0" fontId="3" fillId="2" borderId="24" xfId="0" applyFont="1" applyFill="1" applyBorder="1" applyAlignment="1">
      <alignment horizontal="left" vertical="center"/>
    </xf>
    <xf numFmtId="0" fontId="9" fillId="0" borderId="0" xfId="0" applyFont="1" applyAlignment="1">
      <alignment horizontal="center" vertical="top" wrapText="1"/>
    </xf>
    <xf numFmtId="0" fontId="0" fillId="0" borderId="0" xfId="0" applyAlignment="1">
      <alignment vertical="center"/>
    </xf>
    <xf numFmtId="0" fontId="4" fillId="0" borderId="0" xfId="0" applyFont="1" applyAlignment="1">
      <alignment horizontal="center" vertical="center"/>
    </xf>
    <xf numFmtId="0" fontId="0" fillId="0" borderId="0" xfId="0" applyAlignment="1">
      <alignment horizontal="center"/>
    </xf>
    <xf numFmtId="0" fontId="0" fillId="0" borderId="0" xfId="0"/>
    <xf numFmtId="0" fontId="0" fillId="0" borderId="22" xfId="0" applyBorder="1" applyAlignment="1">
      <alignment horizontal="center"/>
    </xf>
    <xf numFmtId="0" fontId="0" fillId="0" borderId="10" xfId="0" applyBorder="1"/>
    <xf numFmtId="0" fontId="9" fillId="0" borderId="5" xfId="0" applyFont="1" applyBorder="1" applyAlignment="1">
      <alignment horizontal="center"/>
    </xf>
    <xf numFmtId="0" fontId="0" fillId="0" borderId="5" xfId="0" applyBorder="1"/>
    <xf numFmtId="0" fontId="6" fillId="0" borderId="11" xfId="0" applyFont="1" applyBorder="1" applyAlignment="1">
      <alignment horizontal="center" vertical="center"/>
    </xf>
    <xf numFmtId="0" fontId="0" fillId="0" borderId="6" xfId="0" applyBorder="1"/>
    <xf numFmtId="0" fontId="0" fillId="0" borderId="7" xfId="0" applyBorder="1"/>
    <xf numFmtId="0" fontId="0" fillId="0" borderId="8" xfId="0" applyBorder="1"/>
    <xf numFmtId="0" fontId="0" fillId="0" borderId="9" xfId="0" applyBorder="1"/>
    <xf numFmtId="0" fontId="8" fillId="0" borderId="0" xfId="0" applyFont="1" applyAlignment="1">
      <alignment horizontal="justify" vertical="center" wrapText="1"/>
    </xf>
    <xf numFmtId="0" fontId="0" fillId="0" borderId="0" xfId="0" applyAlignment="1">
      <alignment horizontal="justify"/>
    </xf>
    <xf numFmtId="0" fontId="0" fillId="2" borderId="15" xfId="0" applyFill="1" applyBorder="1" applyAlignment="1">
      <alignment horizontal="center" vertical="center"/>
    </xf>
    <xf numFmtId="0" fontId="0" fillId="0" borderId="16" xfId="0" applyBorder="1"/>
    <xf numFmtId="0" fontId="0" fillId="0" borderId="20" xfId="0" applyBorder="1"/>
    <xf numFmtId="0" fontId="0" fillId="0" borderId="4" xfId="0" applyBorder="1"/>
    <xf numFmtId="0" fontId="0" fillId="2" borderId="17" xfId="0" applyFill="1" applyBorder="1" applyAlignment="1">
      <alignment horizontal="center" vertical="center"/>
    </xf>
    <xf numFmtId="0" fontId="0" fillId="0" borderId="2" xfId="0" applyBorder="1"/>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zoomScaleNormal="100" workbookViewId="0">
      <selection activeCell="C16" sqref="C16"/>
    </sheetView>
  </sheetViews>
  <sheetFormatPr baseColWidth="10" defaultRowHeight="12.75"/>
  <cols>
    <col min="1" max="1" width="1.140625" style="4" customWidth="1"/>
    <col min="2" max="2" width="6.5703125" style="4" customWidth="1"/>
    <col min="3" max="3" width="48.5703125" style="12" customWidth="1"/>
    <col min="4" max="4" width="6.85546875" style="4" bestFit="1" customWidth="1"/>
    <col min="5" max="5" width="5.85546875" style="4" customWidth="1"/>
    <col min="6" max="7" width="13" style="4" customWidth="1"/>
    <col min="8" max="8" width="1.42578125" style="4" customWidth="1"/>
  </cols>
  <sheetData>
    <row r="1" spans="1:7" ht="15.75" customHeight="1">
      <c r="B1" s="7"/>
      <c r="F1" s="10"/>
    </row>
    <row r="2" spans="1:7" ht="15" customHeight="1">
      <c r="B2" s="7"/>
      <c r="C2" s="8"/>
    </row>
    <row r="3" spans="1:7" ht="15" customHeight="1">
      <c r="B3" s="66" t="s">
        <v>37</v>
      </c>
      <c r="C3" s="67"/>
      <c r="D3" s="68"/>
      <c r="E3" s="68"/>
      <c r="F3" s="68"/>
      <c r="G3" s="68"/>
    </row>
    <row r="4" spans="1:7" s="1" customFormat="1" ht="38.25" customHeight="1">
      <c r="B4" s="64" t="s">
        <v>44</v>
      </c>
      <c r="C4" s="65"/>
      <c r="D4" s="65"/>
      <c r="E4" s="65"/>
      <c r="F4" s="65"/>
      <c r="G4" s="65"/>
    </row>
    <row r="5" spans="1:7" ht="18.75" customHeight="1" thickBot="1">
      <c r="B5" s="71"/>
      <c r="C5" s="72"/>
      <c r="D5" s="72"/>
      <c r="E5" s="72"/>
      <c r="F5" s="72"/>
      <c r="G5" s="72"/>
    </row>
    <row r="6" spans="1:7" ht="21" customHeight="1">
      <c r="A6" s="6"/>
      <c r="B6" s="73" t="s">
        <v>0</v>
      </c>
      <c r="C6" s="74"/>
      <c r="D6" s="74"/>
      <c r="E6" s="74"/>
      <c r="F6" s="74"/>
      <c r="G6" s="75"/>
    </row>
    <row r="7" spans="1:7" ht="25.5" customHeight="1" thickBot="1">
      <c r="A7" s="6"/>
      <c r="B7" s="76"/>
      <c r="C7" s="72"/>
      <c r="D7" s="72"/>
      <c r="E7" s="72"/>
      <c r="F7" s="72"/>
      <c r="G7" s="77"/>
    </row>
    <row r="8" spans="1:7" ht="9.75" customHeight="1">
      <c r="A8" s="6"/>
      <c r="B8" s="9"/>
      <c r="C8" s="9"/>
      <c r="D8" s="9"/>
      <c r="E8" s="9"/>
      <c r="F8" s="9"/>
      <c r="G8" s="9"/>
    </row>
    <row r="9" spans="1:7" ht="69.75" customHeight="1">
      <c r="A9" s="6"/>
      <c r="B9" s="78" t="s">
        <v>43</v>
      </c>
      <c r="C9" s="79"/>
      <c r="D9" s="79"/>
      <c r="E9" s="79"/>
      <c r="F9" s="79"/>
      <c r="G9" s="79"/>
    </row>
    <row r="10" spans="1:7" ht="9" customHeight="1" thickBot="1">
      <c r="A10" s="9"/>
      <c r="B10" s="9"/>
      <c r="C10" s="9"/>
      <c r="D10" s="9"/>
      <c r="E10" s="9"/>
      <c r="F10" s="9"/>
      <c r="G10" s="9"/>
    </row>
    <row r="11" spans="1:7" ht="13.5" customHeight="1">
      <c r="A11" s="1"/>
      <c r="B11" s="80" t="s">
        <v>1</v>
      </c>
      <c r="C11" s="81"/>
      <c r="D11" s="84" t="s">
        <v>2</v>
      </c>
      <c r="E11" s="84" t="s">
        <v>3</v>
      </c>
      <c r="F11" s="19" t="s">
        <v>4</v>
      </c>
      <c r="G11" s="20" t="s">
        <v>5</v>
      </c>
    </row>
    <row r="12" spans="1:7" s="1" customFormat="1">
      <c r="B12" s="82"/>
      <c r="C12" s="83"/>
      <c r="D12" s="85"/>
      <c r="E12" s="85"/>
      <c r="F12" s="13" t="s">
        <v>6</v>
      </c>
      <c r="G12" s="21" t="s">
        <v>6</v>
      </c>
    </row>
    <row r="13" spans="1:7" ht="6.75" customHeight="1">
      <c r="B13" s="69"/>
      <c r="C13" s="70"/>
      <c r="D13" s="2"/>
      <c r="E13" s="2"/>
      <c r="F13" s="3"/>
      <c r="G13" s="22"/>
    </row>
    <row r="14" spans="1:7" s="31" customFormat="1" ht="15" customHeight="1">
      <c r="B14" s="47" t="s">
        <v>36</v>
      </c>
      <c r="C14" s="48" t="s">
        <v>38</v>
      </c>
      <c r="D14" s="49"/>
      <c r="E14" s="49"/>
      <c r="F14" s="50"/>
      <c r="G14" s="51"/>
    </row>
    <row r="15" spans="1:7" ht="60">
      <c r="B15" s="23" t="s">
        <v>10</v>
      </c>
      <c r="C15" s="52" t="s">
        <v>45</v>
      </c>
      <c r="D15" s="56" t="s">
        <v>7</v>
      </c>
      <c r="E15" s="54">
        <v>1</v>
      </c>
      <c r="F15" s="38"/>
      <c r="G15" s="39">
        <f>E15*F15</f>
        <v>0</v>
      </c>
    </row>
    <row r="16" spans="1:7" ht="30">
      <c r="B16" s="23" t="s">
        <v>11</v>
      </c>
      <c r="C16" s="52" t="s">
        <v>12</v>
      </c>
      <c r="D16" s="57" t="s">
        <v>2</v>
      </c>
      <c r="E16" s="54">
        <v>1</v>
      </c>
      <c r="F16" s="38"/>
      <c r="G16" s="39">
        <f>E16*F16</f>
        <v>0</v>
      </c>
    </row>
    <row r="17" spans="1:7" ht="15">
      <c r="B17" s="25"/>
      <c r="C17" s="17" t="s">
        <v>13</v>
      </c>
      <c r="D17" s="16"/>
      <c r="E17" s="44"/>
      <c r="F17" s="45"/>
      <c r="G17" s="46">
        <f>SUM(G15:G16)</f>
        <v>0</v>
      </c>
    </row>
    <row r="18" spans="1:7" s="4" customFormat="1">
      <c r="A18" s="11"/>
      <c r="B18" s="26"/>
      <c r="C18" s="18"/>
      <c r="D18" s="18"/>
      <c r="E18" s="18"/>
      <c r="F18" s="18"/>
      <c r="G18" s="24"/>
    </row>
    <row r="19" spans="1:7" s="31" customFormat="1" ht="15" customHeight="1">
      <c r="B19" s="47" t="s">
        <v>14</v>
      </c>
      <c r="C19" s="62" t="s">
        <v>15</v>
      </c>
      <c r="D19" s="62"/>
      <c r="E19" s="62"/>
      <c r="F19" s="62"/>
      <c r="G19" s="63"/>
    </row>
    <row r="20" spans="1:7" ht="45">
      <c r="B20" s="23" t="s">
        <v>16</v>
      </c>
      <c r="C20" s="53" t="s">
        <v>39</v>
      </c>
      <c r="D20" s="56" t="s">
        <v>7</v>
      </c>
      <c r="E20" s="54">
        <v>1</v>
      </c>
      <c r="F20" s="38"/>
      <c r="G20" s="40">
        <f>E20*F20</f>
        <v>0</v>
      </c>
    </row>
    <row r="21" spans="1:7" ht="15.75" customHeight="1">
      <c r="B21" s="25"/>
      <c r="C21" s="17" t="s">
        <v>13</v>
      </c>
      <c r="D21" s="16"/>
      <c r="E21" s="16"/>
      <c r="F21" s="45"/>
      <c r="G21" s="46">
        <f>SUM(G20)</f>
        <v>0</v>
      </c>
    </row>
    <row r="22" spans="1:7" s="4" customFormat="1">
      <c r="A22" s="11"/>
      <c r="B22" s="26"/>
      <c r="C22" s="18"/>
      <c r="D22" s="18"/>
      <c r="E22" s="18"/>
      <c r="F22" s="18"/>
      <c r="G22" s="24"/>
    </row>
    <row r="23" spans="1:7" s="31" customFormat="1" ht="15" customHeight="1">
      <c r="B23" s="47" t="s">
        <v>17</v>
      </c>
      <c r="C23" s="62" t="s">
        <v>18</v>
      </c>
      <c r="D23" s="62"/>
      <c r="E23" s="62"/>
      <c r="F23" s="62"/>
      <c r="G23" s="63"/>
    </row>
    <row r="24" spans="1:7" ht="75">
      <c r="B24" s="23" t="s">
        <v>19</v>
      </c>
      <c r="C24" s="52" t="s">
        <v>20</v>
      </c>
      <c r="D24" s="56" t="s">
        <v>8</v>
      </c>
      <c r="E24" s="54">
        <v>114</v>
      </c>
      <c r="F24" s="38"/>
      <c r="G24" s="40">
        <f>E24*F24</f>
        <v>0</v>
      </c>
    </row>
    <row r="25" spans="1:7" ht="30">
      <c r="B25" s="23" t="s">
        <v>21</v>
      </c>
      <c r="C25" s="52" t="s">
        <v>22</v>
      </c>
      <c r="D25" s="57" t="s">
        <v>8</v>
      </c>
      <c r="E25" s="54">
        <v>114</v>
      </c>
      <c r="F25" s="38"/>
      <c r="G25" s="40">
        <f>E25*F25</f>
        <v>0</v>
      </c>
    </row>
    <row r="26" spans="1:7" ht="30">
      <c r="B26" s="23" t="s">
        <v>23</v>
      </c>
      <c r="C26" s="52" t="s">
        <v>24</v>
      </c>
      <c r="D26" s="57" t="s">
        <v>8</v>
      </c>
      <c r="E26" s="54">
        <v>114</v>
      </c>
      <c r="F26" s="38"/>
      <c r="G26" s="40">
        <f>E26*F26</f>
        <v>0</v>
      </c>
    </row>
    <row r="27" spans="1:7" ht="13.5" customHeight="1">
      <c r="B27" s="25"/>
      <c r="C27" s="17" t="s">
        <v>13</v>
      </c>
      <c r="D27" s="16"/>
      <c r="E27" s="16"/>
      <c r="F27" s="45"/>
      <c r="G27" s="46">
        <f>SUM(G24:G26)</f>
        <v>0</v>
      </c>
    </row>
    <row r="28" spans="1:7" s="4" customFormat="1">
      <c r="A28" s="11"/>
      <c r="B28" s="26"/>
      <c r="C28" s="18"/>
      <c r="D28" s="18"/>
      <c r="E28" s="18"/>
      <c r="F28" s="18"/>
      <c r="G28" s="24"/>
    </row>
    <row r="29" spans="1:7" s="31" customFormat="1" ht="15" customHeight="1">
      <c r="B29" s="47" t="s">
        <v>25</v>
      </c>
      <c r="C29" s="62" t="s">
        <v>26</v>
      </c>
      <c r="D29" s="62"/>
      <c r="E29" s="62"/>
      <c r="F29" s="62"/>
      <c r="G29" s="63"/>
    </row>
    <row r="30" spans="1:7" s="4" customFormat="1" ht="120">
      <c r="B30" s="23" t="s">
        <v>27</v>
      </c>
      <c r="C30" s="53" t="s">
        <v>28</v>
      </c>
      <c r="D30" s="56" t="s">
        <v>7</v>
      </c>
      <c r="E30" s="55">
        <v>1</v>
      </c>
      <c r="F30" s="42"/>
      <c r="G30" s="43">
        <f>E30*F30</f>
        <v>0</v>
      </c>
    </row>
    <row r="31" spans="1:7" ht="15">
      <c r="B31" s="25"/>
      <c r="C31" s="17" t="s">
        <v>13</v>
      </c>
      <c r="D31" s="16"/>
      <c r="E31" s="16"/>
      <c r="F31" s="45"/>
      <c r="G31" s="46">
        <f>SUM(G30)</f>
        <v>0</v>
      </c>
    </row>
    <row r="32" spans="1:7" s="4" customFormat="1">
      <c r="A32" s="11"/>
      <c r="B32" s="26"/>
      <c r="C32" s="18"/>
      <c r="D32" s="18"/>
      <c r="E32" s="18"/>
      <c r="F32" s="18"/>
      <c r="G32" s="24"/>
    </row>
    <row r="33" spans="1:7" s="31" customFormat="1" ht="15" customHeight="1">
      <c r="B33" s="47" t="s">
        <v>29</v>
      </c>
      <c r="C33" s="62" t="s">
        <v>30</v>
      </c>
      <c r="D33" s="62"/>
      <c r="E33" s="62"/>
      <c r="F33" s="62"/>
      <c r="G33" s="63"/>
    </row>
    <row r="34" spans="1:7" s="4" customFormat="1" ht="135">
      <c r="B34" s="23" t="s">
        <v>31</v>
      </c>
      <c r="C34" s="52" t="s">
        <v>32</v>
      </c>
      <c r="D34" s="56" t="s">
        <v>7</v>
      </c>
      <c r="E34" s="55">
        <v>1</v>
      </c>
      <c r="F34" s="42"/>
      <c r="G34" s="43">
        <f>E34*F34</f>
        <v>0</v>
      </c>
    </row>
    <row r="35" spans="1:7" s="4" customFormat="1" ht="15">
      <c r="B35" s="25"/>
      <c r="C35" s="17" t="s">
        <v>13</v>
      </c>
      <c r="D35" s="16"/>
      <c r="E35" s="16"/>
      <c r="F35" s="45"/>
      <c r="G35" s="46">
        <f>SUM(G34)</f>
        <v>0</v>
      </c>
    </row>
    <row r="36" spans="1:7" s="4" customFormat="1">
      <c r="A36" s="11"/>
      <c r="B36" s="26"/>
      <c r="C36" s="18"/>
      <c r="D36" s="18"/>
      <c r="E36" s="18"/>
      <c r="F36" s="18"/>
      <c r="G36" s="24"/>
    </row>
    <row r="37" spans="1:7" s="31" customFormat="1" ht="15" customHeight="1">
      <c r="B37" s="47" t="s">
        <v>33</v>
      </c>
      <c r="C37" s="62" t="s">
        <v>34</v>
      </c>
      <c r="D37" s="62"/>
      <c r="E37" s="62"/>
      <c r="F37" s="62"/>
      <c r="G37" s="63"/>
    </row>
    <row r="38" spans="1:7" s="4" customFormat="1" ht="30">
      <c r="B38" s="23" t="s">
        <v>35</v>
      </c>
      <c r="C38" s="53" t="s">
        <v>42</v>
      </c>
      <c r="D38" s="56" t="s">
        <v>7</v>
      </c>
      <c r="E38" s="55">
        <v>1</v>
      </c>
      <c r="F38" s="61"/>
      <c r="G38" s="43">
        <f>E38*F38</f>
        <v>0</v>
      </c>
    </row>
    <row r="39" spans="1:7" s="32" customFormat="1" ht="15">
      <c r="B39" s="25"/>
      <c r="C39" s="17" t="s">
        <v>13</v>
      </c>
      <c r="D39" s="16"/>
      <c r="E39" s="16"/>
      <c r="F39" s="45"/>
      <c r="G39" s="46">
        <f>SUM(G38)</f>
        <v>0</v>
      </c>
    </row>
    <row r="40" spans="1:7" s="4" customFormat="1">
      <c r="B40" s="27"/>
      <c r="C40" s="33"/>
      <c r="D40" s="35"/>
      <c r="E40" s="35"/>
      <c r="F40" s="18"/>
      <c r="G40" s="24"/>
    </row>
    <row r="41" spans="1:7" s="31" customFormat="1" ht="15" customHeight="1">
      <c r="B41" s="58"/>
      <c r="C41" s="33"/>
      <c r="D41" s="36"/>
      <c r="E41" s="59" t="s">
        <v>40</v>
      </c>
      <c r="F41" s="41"/>
      <c r="G41" s="37">
        <f>G17+G21+G27+G31+G35+G39</f>
        <v>0</v>
      </c>
    </row>
    <row r="42" spans="1:7" s="31" customFormat="1" ht="15" customHeight="1">
      <c r="B42" s="60"/>
      <c r="C42" s="34"/>
      <c r="D42" s="36"/>
      <c r="E42" s="59" t="s">
        <v>9</v>
      </c>
      <c r="F42" s="41"/>
      <c r="G42" s="37">
        <f>G41*0.2</f>
        <v>0</v>
      </c>
    </row>
    <row r="43" spans="1:7" s="31" customFormat="1" ht="15" customHeight="1">
      <c r="B43" s="60"/>
      <c r="C43" s="34"/>
      <c r="D43" s="36"/>
      <c r="E43" s="59" t="s">
        <v>41</v>
      </c>
      <c r="F43" s="41"/>
      <c r="G43" s="37">
        <f>G41*1.2</f>
        <v>0</v>
      </c>
    </row>
    <row r="44" spans="1:7" ht="13.5" customHeight="1" thickBot="1">
      <c r="B44" s="15"/>
      <c r="C44" s="28"/>
      <c r="D44" s="14"/>
      <c r="E44" s="14"/>
      <c r="F44" s="29"/>
      <c r="G44" s="30"/>
    </row>
    <row r="45" spans="1:7" ht="13.5" customHeight="1">
      <c r="C45" s="5"/>
    </row>
  </sheetData>
  <mergeCells count="14">
    <mergeCell ref="C33:G33"/>
    <mergeCell ref="C37:G37"/>
    <mergeCell ref="B4:G4"/>
    <mergeCell ref="B3:G3"/>
    <mergeCell ref="C19:G19"/>
    <mergeCell ref="C23:G23"/>
    <mergeCell ref="C29:G29"/>
    <mergeCell ref="B13:C13"/>
    <mergeCell ref="B5:G5"/>
    <mergeCell ref="B6:G7"/>
    <mergeCell ref="B9:G9"/>
    <mergeCell ref="B11:C12"/>
    <mergeCell ref="E11:E12"/>
    <mergeCell ref="D11:D12"/>
  </mergeCells>
  <printOptions horizontalCentered="1"/>
  <pageMargins left="0.19685039370078741" right="0.19685039370078741" top="0.98425196850393704" bottom="0.59055118110236227" header="0.31496062992125984" footer="0.31496062992125984"/>
  <pageSetup paperSize="9" scale="90" fitToHeight="4" orientation="portrait" r:id="rId1"/>
  <headerFooter alignWithMargins="0">
    <oddHeader>&amp;L&amp;G&amp;R&amp;9 DIRECTION DES ACHATS DU GROUPEMENT HOSPITALIER DE TERRITOIRE 49
DEPARTEMENT :
TRAVAUX, ENERGIE ET MAINTENANCE</oddHeader>
    <oddFooter>&amp;Rpage &amp;P/&amp;N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vt:lpstr>
      <vt:lpstr>lot!Impression_des_titres</vt:lpstr>
      <vt:lpstr>lot!Zone_d_impression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bouvet</dc:creator>
  <cp:lastModifiedBy>EDOUARD ELISE</cp:lastModifiedBy>
  <cp:lastPrinted>2026-07-30T13:02:54Z</cp:lastPrinted>
  <dcterms:created xsi:type="dcterms:W3CDTF">2008-03-05T11:04:04Z</dcterms:created>
  <dcterms:modified xsi:type="dcterms:W3CDTF">2026-07-31T07:57:02Z</dcterms:modified>
</cp:coreProperties>
</file>