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fran.sharepoint.com/sites/commande.publique-DBE_marchs_publics/Documents partages/DBE_marchés_publics/2026-012-DBE-MOE/01-DCE/"/>
    </mc:Choice>
  </mc:AlternateContent>
  <xr:revisionPtr revIDLastSave="160" documentId="8_{5CADBFBE-8CB8-43E7-933A-044C00AEEA1F}" xr6:coauthVersionLast="47" xr6:coauthVersionMax="47" xr10:uidLastSave="{20944B3A-6069-4E90-9D54-91BCC664F400}"/>
  <bookViews>
    <workbookView xWindow="0" yWindow="168" windowWidth="23016" windowHeight="12216" xr2:uid="{4ADEB67B-B633-4647-B30B-9CFD98416F47}"/>
  </bookViews>
  <sheets>
    <sheet name="DPGF" sheetId="1" r:id="rId1"/>
  </sheets>
  <definedNames>
    <definedName name="_xlnm.Print_Area" localSheetId="0">DPGF!$A$1:$J$35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C32" i="1" s="1"/>
  <c r="E31" i="1"/>
  <c r="I26" i="1"/>
  <c r="G26" i="1"/>
  <c r="D26" i="1"/>
  <c r="I31" i="1"/>
  <c r="I33" i="1" s="1"/>
  <c r="I27" i="1"/>
  <c r="I23" i="1"/>
  <c r="I20" i="1"/>
  <c r="I19" i="1"/>
  <c r="I18" i="1"/>
  <c r="I17" i="1"/>
  <c r="G27" i="1"/>
  <c r="D27" i="1"/>
  <c r="H10" i="1"/>
  <c r="G17" i="1"/>
  <c r="D17" i="1"/>
  <c r="G23" i="1"/>
  <c r="D23" i="1"/>
  <c r="G22" i="1"/>
  <c r="G21" i="1"/>
  <c r="I32" i="1" l="1"/>
  <c r="D21" i="1"/>
  <c r="E21" i="1"/>
  <c r="I21" i="1" s="1"/>
  <c r="D22" i="1"/>
  <c r="E22" i="1"/>
  <c r="I22" i="1" s="1"/>
  <c r="D18" i="1"/>
  <c r="D19" i="1"/>
  <c r="D20" i="1"/>
  <c r="H9" i="1"/>
  <c r="G19" i="1" l="1"/>
  <c r="G20" i="1"/>
  <c r="G18" i="1"/>
  <c r="C33" i="1" l="1"/>
  <c r="G31" i="1" l="1"/>
  <c r="E32" i="1" l="1"/>
  <c r="J31" i="1"/>
  <c r="F31" i="1"/>
  <c r="E33" i="1"/>
  <c r="G33" i="1"/>
  <c r="G32" i="1"/>
  <c r="H31" i="1"/>
</calcChain>
</file>

<file path=xl/sharedStrings.xml><?xml version="1.0" encoding="utf-8"?>
<sst xmlns="http://schemas.openxmlformats.org/spreadsheetml/2006/main" count="48" uniqueCount="38">
  <si>
    <t>DPGF</t>
  </si>
  <si>
    <t>Case à remplir par la MOE</t>
  </si>
  <si>
    <t>Taux de rémunération sur mission témoin Base Loi MOP</t>
  </si>
  <si>
    <t>Coefficient de complexité</t>
  </si>
  <si>
    <t>Taux de rémunération théorique t =</t>
  </si>
  <si>
    <t>Eléments de mission</t>
  </si>
  <si>
    <t>Total sur honoraire %</t>
  </si>
  <si>
    <t>Total global HT</t>
  </si>
  <si>
    <t>Répartition par co-traitant</t>
  </si>
  <si>
    <t>%</t>
  </si>
  <si>
    <t>€ HT</t>
  </si>
  <si>
    <t>Mandataire</t>
  </si>
  <si>
    <t>Cotraitant N°1</t>
  </si>
  <si>
    <t>ACT</t>
  </si>
  <si>
    <t>VISA</t>
  </si>
  <si>
    <t>DET</t>
  </si>
  <si>
    <t>PRO/DCE</t>
  </si>
  <si>
    <t>Honoraire forfaitaire global</t>
  </si>
  <si>
    <t>TOTAL HT</t>
  </si>
  <si>
    <t>TVA 20%</t>
  </si>
  <si>
    <t>TOTAL TTC</t>
  </si>
  <si>
    <t>€ TTC</t>
  </si>
  <si>
    <t>Mandataire HT</t>
  </si>
  <si>
    <t>Cotraitant N°1 HT</t>
  </si>
  <si>
    <t xml:space="preserve">MISSION </t>
  </si>
  <si>
    <t>Total rémunération sur mission</t>
  </si>
  <si>
    <t>Montant indicatif de travaux (Pris en compte pour les études)</t>
  </si>
  <si>
    <t xml:space="preserve">COMEDIE-FRANCAISE
MAÎTRISE D’ŒUVRE RELATIVE </t>
  </si>
  <si>
    <t>Missions de base MOE</t>
  </si>
  <si>
    <t>Autre mission de MOE</t>
  </si>
  <si>
    <t>OPC</t>
  </si>
  <si>
    <t>Cotraitant N°2 HT</t>
  </si>
  <si>
    <t>Dignostics/Esquisse</t>
  </si>
  <si>
    <t>AVP</t>
  </si>
  <si>
    <t>AOR (Attention réception prévu en 2 temps)</t>
  </si>
  <si>
    <t>Forfait</t>
  </si>
  <si>
    <t>Mise à dispostion et Gestion de la plateforme Kairnial (durée 6 mois)</t>
  </si>
  <si>
    <t>Cotraitant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</si>
</sst>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0"/>
      <name val="Georgia"/>
      <family val="1"/>
    </font>
    <font>
      <sz val="10"/>
      <color theme="1"/>
      <name val="Georgia"/>
      <family val="1"/>
    </font>
    <font>
      <sz val="10"/>
      <name val="Georgia"/>
      <family val="1"/>
    </font>
    <font>
      <b/>
      <sz val="10"/>
      <color rgb="FF000000"/>
      <name val="Georgia"/>
      <family val="1"/>
    </font>
    <font>
      <b/>
      <sz val="10"/>
      <color theme="1"/>
      <name val="Georgia"/>
      <family val="1"/>
    </font>
    <font>
      <b/>
      <sz val="10"/>
      <name val="Georgia"/>
      <family val="1"/>
    </font>
    <font>
      <sz val="11"/>
      <color theme="1"/>
      <name val="Georgia"/>
      <family val="1"/>
    </font>
    <font>
      <b/>
      <sz val="15"/>
      <color theme="1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vertical="center"/>
      <protection locked="0"/>
    </xf>
    <xf numFmtId="44" fontId="5" fillId="0" borderId="15" xfId="5" applyFont="1" applyFill="1" applyBorder="1" applyAlignment="1" applyProtection="1">
      <alignment horizontal="center" vertical="center"/>
    </xf>
    <xf numFmtId="44" fontId="5" fillId="0" borderId="23" xfId="5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vertical="center"/>
      <protection locked="0"/>
    </xf>
    <xf numFmtId="10" fontId="4" fillId="3" borderId="23" xfId="3" applyNumberFormat="1" applyFont="1" applyFill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3" fillId="0" borderId="16" xfId="0" applyFont="1" applyBorder="1" applyAlignment="1" applyProtection="1">
      <alignment vertical="center"/>
      <protection locked="0"/>
    </xf>
    <xf numFmtId="43" fontId="4" fillId="3" borderId="24" xfId="1" applyFont="1" applyFill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3" fillId="0" borderId="17" xfId="0" applyFont="1" applyBorder="1" applyAlignment="1" applyProtection="1">
      <alignment vertical="center"/>
      <protection locked="0"/>
    </xf>
    <xf numFmtId="10" fontId="7" fillId="0" borderId="25" xfId="3" applyNumberFormat="1" applyFont="1" applyFill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vertical="center"/>
      <protection locked="0"/>
    </xf>
    <xf numFmtId="7" fontId="3" fillId="0" borderId="26" xfId="0" applyNumberFormat="1" applyFont="1" applyBorder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3" fillId="4" borderId="0" xfId="0" applyFont="1" applyFill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left" vertical="center" indent="2"/>
      <protection locked="0"/>
    </xf>
    <xf numFmtId="9" fontId="4" fillId="3" borderId="8" xfId="3" applyFont="1" applyFill="1" applyBorder="1" applyAlignment="1" applyProtection="1">
      <alignment vertical="center"/>
      <protection locked="0"/>
    </xf>
    <xf numFmtId="7" fontId="7" fillId="0" borderId="14" xfId="0" applyNumberFormat="1" applyFont="1" applyBorder="1" applyAlignment="1">
      <alignment vertical="center"/>
    </xf>
    <xf numFmtId="7" fontId="7" fillId="0" borderId="15" xfId="0" applyNumberFormat="1" applyFont="1" applyBorder="1" applyAlignment="1">
      <alignment vertical="center"/>
    </xf>
    <xf numFmtId="7" fontId="4" fillId="3" borderId="20" xfId="0" applyNumberFormat="1" applyFont="1" applyFill="1" applyBorder="1" applyAlignment="1">
      <alignment vertical="center"/>
    </xf>
    <xf numFmtId="9" fontId="4" fillId="3" borderId="22" xfId="3" applyFont="1" applyFill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left" vertical="center" indent="2"/>
      <protection locked="0"/>
    </xf>
    <xf numFmtId="0" fontId="8" fillId="0" borderId="0" xfId="0" applyFont="1"/>
    <xf numFmtId="0" fontId="4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0" fontId="4" fillId="0" borderId="29" xfId="0" applyNumberFormat="1" applyFont="1" applyBorder="1" applyAlignment="1">
      <alignment vertical="center"/>
    </xf>
    <xf numFmtId="7" fontId="7" fillId="0" borderId="30" xfId="2" applyNumberFormat="1" applyFont="1" applyFill="1" applyBorder="1" applyAlignment="1" applyProtection="1">
      <alignment vertical="center"/>
    </xf>
    <xf numFmtId="0" fontId="4" fillId="0" borderId="27" xfId="0" applyFont="1" applyBorder="1" applyAlignment="1">
      <alignment vertical="center" wrapText="1"/>
    </xf>
    <xf numFmtId="10" fontId="4" fillId="0" borderId="31" xfId="0" applyNumberFormat="1" applyFont="1" applyBorder="1" applyAlignment="1">
      <alignment vertical="center"/>
    </xf>
    <xf numFmtId="44" fontId="4" fillId="0" borderId="32" xfId="2" applyFont="1" applyFill="1" applyBorder="1" applyAlignment="1" applyProtection="1">
      <alignment vertical="center"/>
    </xf>
    <xf numFmtId="44" fontId="4" fillId="0" borderId="18" xfId="2" applyFont="1" applyFill="1" applyBorder="1" applyAlignment="1" applyProtection="1">
      <alignment vertical="center"/>
    </xf>
    <xf numFmtId="44" fontId="4" fillId="3" borderId="33" xfId="2" applyFont="1" applyFill="1" applyBorder="1" applyAlignment="1" applyProtection="1">
      <alignment vertical="center"/>
    </xf>
    <xf numFmtId="10" fontId="4" fillId="3" borderId="28" xfId="3" applyNumberFormat="1" applyFont="1" applyFill="1" applyBorder="1" applyAlignment="1" applyProtection="1">
      <alignment vertical="center"/>
    </xf>
    <xf numFmtId="0" fontId="4" fillId="0" borderId="34" xfId="0" applyFont="1" applyBorder="1" applyAlignment="1">
      <alignment vertical="center" wrapText="1"/>
    </xf>
    <xf numFmtId="10" fontId="4" fillId="0" borderId="35" xfId="0" applyNumberFormat="1" applyFont="1" applyBorder="1" applyAlignment="1">
      <alignment vertical="center"/>
    </xf>
    <xf numFmtId="44" fontId="4" fillId="0" borderId="36" xfId="2" applyFont="1" applyFill="1" applyBorder="1" applyAlignment="1" applyProtection="1">
      <alignment vertical="center"/>
    </xf>
    <xf numFmtId="44" fontId="4" fillId="0" borderId="5" xfId="2" applyFont="1" applyFill="1" applyBorder="1" applyAlignment="1" applyProtection="1">
      <alignment vertical="center"/>
    </xf>
    <xf numFmtId="44" fontId="4" fillId="3" borderId="37" xfId="2" applyFont="1" applyFill="1" applyBorder="1" applyAlignment="1" applyProtection="1">
      <alignment vertical="center"/>
    </xf>
    <xf numFmtId="10" fontId="4" fillId="3" borderId="38" xfId="3" applyNumberFormat="1" applyFont="1" applyFill="1" applyBorder="1" applyAlignment="1" applyProtection="1">
      <alignment vertical="center"/>
    </xf>
    <xf numFmtId="0" fontId="4" fillId="0" borderId="3" xfId="0" applyFont="1" applyBorder="1" applyAlignment="1" applyProtection="1">
      <alignment horizontal="left" vertical="center" wrapText="1" indent="2"/>
      <protection locked="0"/>
    </xf>
    <xf numFmtId="9" fontId="4" fillId="3" borderId="40" xfId="3" applyFont="1" applyFill="1" applyBorder="1" applyAlignment="1" applyProtection="1">
      <alignment vertical="center"/>
      <protection locked="0"/>
    </xf>
    <xf numFmtId="7" fontId="7" fillId="0" borderId="41" xfId="0" applyNumberFormat="1" applyFont="1" applyBorder="1" applyAlignment="1">
      <alignment vertical="center"/>
    </xf>
    <xf numFmtId="7" fontId="7" fillId="0" borderId="42" xfId="0" applyNumberFormat="1" applyFont="1" applyBorder="1" applyAlignment="1">
      <alignment vertical="center"/>
    </xf>
    <xf numFmtId="44" fontId="4" fillId="3" borderId="43" xfId="2" applyFont="1" applyFill="1" applyBorder="1" applyAlignment="1" applyProtection="1">
      <alignment vertical="center"/>
    </xf>
    <xf numFmtId="9" fontId="4" fillId="3" borderId="44" xfId="3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indent="2"/>
      <protection locked="0"/>
    </xf>
    <xf numFmtId="7" fontId="7" fillId="0" borderId="0" xfId="0" applyNumberFormat="1" applyFont="1" applyAlignment="1">
      <alignment vertical="center"/>
    </xf>
    <xf numFmtId="9" fontId="4" fillId="5" borderId="0" xfId="3" applyFont="1" applyFill="1" applyBorder="1" applyAlignment="1" applyProtection="1">
      <alignment vertical="center"/>
      <protection locked="0"/>
    </xf>
    <xf numFmtId="44" fontId="4" fillId="5" borderId="0" xfId="2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left" vertical="center" wrapText="1" indent="2"/>
      <protection locked="0"/>
    </xf>
    <xf numFmtId="0" fontId="7" fillId="3" borderId="19" xfId="0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0" fontId="9" fillId="3" borderId="17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4" fontId="5" fillId="0" borderId="15" xfId="5" applyFont="1" applyBorder="1" applyAlignment="1" applyProtection="1">
      <alignment horizontal="center" vertical="center"/>
    </xf>
    <xf numFmtId="44" fontId="5" fillId="0" borderId="23" xfId="5" applyFont="1" applyBorder="1" applyAlignment="1" applyProtection="1">
      <alignment horizontal="center" vertical="center"/>
    </xf>
  </cellXfs>
  <cellStyles count="6">
    <cellStyle name="Milliers" xfId="1" builtinId="3"/>
    <cellStyle name="Milliers 2" xfId="4" xr:uid="{56B4819C-F5BB-4A42-A23E-8290A12617BD}"/>
    <cellStyle name="Monétaire" xfId="2" builtinId="4"/>
    <cellStyle name="Monétaire 2" xfId="5" xr:uid="{C0824D4D-0B3E-46CA-B578-05C131F5A48C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B6637-A81F-4BB8-8FA9-C6CAFA77EDBD}">
  <sheetPr>
    <pageSetUpPr fitToPage="1"/>
  </sheetPr>
  <dimension ref="A1:J33"/>
  <sheetViews>
    <sheetView showGridLines="0" tabSelected="1" topLeftCell="A22" workbookViewId="0">
      <selection activeCell="C32" sqref="C32"/>
    </sheetView>
  </sheetViews>
  <sheetFormatPr baseColWidth="10" defaultRowHeight="14.4" x14ac:dyDescent="0.3"/>
  <cols>
    <col min="1" max="1" width="42.33203125" customWidth="1"/>
    <col min="2" max="2" width="13.33203125" customWidth="1"/>
    <col min="3" max="5" width="17.109375" customWidth="1"/>
    <col min="6" max="6" width="9.109375" customWidth="1"/>
    <col min="7" max="7" width="17.5546875" customWidth="1"/>
    <col min="8" max="8" width="12.33203125" customWidth="1"/>
    <col min="9" max="9" width="17.5546875" customWidth="1"/>
    <col min="10" max="10" width="12.33203125" customWidth="1"/>
  </cols>
  <sheetData>
    <row r="1" spans="1:10" ht="72.75" customHeight="1" thickBot="1" x14ac:dyDescent="0.35">
      <c r="A1" s="79" t="s">
        <v>27</v>
      </c>
      <c r="B1" s="80"/>
      <c r="C1" s="80"/>
      <c r="D1" s="80"/>
      <c r="E1" s="80"/>
      <c r="F1" s="80"/>
      <c r="G1" s="80"/>
      <c r="H1" s="80"/>
      <c r="I1" s="80"/>
      <c r="J1" s="81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9.2" x14ac:dyDescent="0.3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">
      <c r="A5" s="1"/>
      <c r="B5" s="1"/>
      <c r="C5" s="2" t="s">
        <v>26</v>
      </c>
      <c r="D5" s="3"/>
      <c r="E5" s="4"/>
      <c r="F5" s="4"/>
      <c r="G5" s="86">
        <v>600000</v>
      </c>
      <c r="H5" s="87"/>
    </row>
    <row r="6" spans="1:10" x14ac:dyDescent="0.3">
      <c r="A6" s="1"/>
      <c r="B6" s="1"/>
      <c r="C6" s="2"/>
      <c r="D6" s="3"/>
      <c r="E6" s="4"/>
      <c r="F6" s="4"/>
      <c r="G6" s="5"/>
      <c r="H6" s="6"/>
    </row>
    <row r="7" spans="1:10" x14ac:dyDescent="0.3">
      <c r="A7" s="7" t="s">
        <v>1</v>
      </c>
      <c r="B7" s="1"/>
      <c r="C7" s="2" t="s">
        <v>2</v>
      </c>
      <c r="D7" s="3"/>
      <c r="E7" s="4"/>
      <c r="F7" s="4"/>
      <c r="G7" s="4"/>
      <c r="H7" s="8">
        <v>0</v>
      </c>
    </row>
    <row r="8" spans="1:10" ht="15" thickBot="1" x14ac:dyDescent="0.35">
      <c r="A8" s="1"/>
      <c r="B8" s="1"/>
      <c r="C8" s="9" t="s">
        <v>3</v>
      </c>
      <c r="D8" s="10"/>
      <c r="E8" s="11"/>
      <c r="F8" s="11"/>
      <c r="G8" s="11"/>
      <c r="H8" s="12">
        <v>0</v>
      </c>
    </row>
    <row r="9" spans="1:10" ht="15" thickBot="1" x14ac:dyDescent="0.35">
      <c r="A9" s="1"/>
      <c r="B9" s="1"/>
      <c r="C9" s="13" t="s">
        <v>4</v>
      </c>
      <c r="D9" s="14"/>
      <c r="E9" s="15"/>
      <c r="F9" s="15"/>
      <c r="G9" s="14"/>
      <c r="H9" s="16">
        <f>H7*H8</f>
        <v>0</v>
      </c>
    </row>
    <row r="10" spans="1:10" x14ac:dyDescent="0.3">
      <c r="A10" s="1"/>
      <c r="B10" s="1"/>
      <c r="C10" s="17" t="s">
        <v>25</v>
      </c>
      <c r="D10" s="18"/>
      <c r="E10" s="19"/>
      <c r="F10" s="19"/>
      <c r="G10" s="19"/>
      <c r="H10" s="20">
        <f>G5*H7</f>
        <v>0</v>
      </c>
    </row>
    <row r="11" spans="1:10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3">
      <c r="A13" s="22" t="s">
        <v>24</v>
      </c>
      <c r="B13" s="23"/>
      <c r="C13" s="24"/>
      <c r="D13" s="24"/>
      <c r="E13" s="25"/>
      <c r="F13" s="25"/>
      <c r="G13" s="25"/>
      <c r="H13" s="25"/>
      <c r="I13" s="25"/>
      <c r="J13" s="25"/>
    </row>
    <row r="14" spans="1:10" ht="15" thickBot="1" x14ac:dyDescent="0.35">
      <c r="A14" s="26"/>
      <c r="B14" s="27"/>
      <c r="C14" s="27"/>
      <c r="D14" s="26"/>
      <c r="E14" s="26"/>
      <c r="F14" s="26"/>
      <c r="G14" s="26"/>
      <c r="H14" s="26"/>
      <c r="I14" s="26"/>
      <c r="J14" s="26"/>
    </row>
    <row r="15" spans="1:10" ht="40.200000000000003" thickBot="1" x14ac:dyDescent="0.35">
      <c r="A15" s="28" t="s">
        <v>5</v>
      </c>
      <c r="B15" s="29" t="s">
        <v>6</v>
      </c>
      <c r="C15" s="29" t="s">
        <v>7</v>
      </c>
      <c r="D15" s="29" t="s">
        <v>7</v>
      </c>
      <c r="E15" s="76" t="s">
        <v>8</v>
      </c>
      <c r="F15" s="77"/>
      <c r="G15" s="77"/>
      <c r="H15" s="77"/>
      <c r="I15" s="77"/>
      <c r="J15" s="78"/>
    </row>
    <row r="16" spans="1:10" x14ac:dyDescent="0.3">
      <c r="A16" s="69" t="s">
        <v>28</v>
      </c>
      <c r="B16" s="30" t="s">
        <v>9</v>
      </c>
      <c r="C16" s="31" t="s">
        <v>10</v>
      </c>
      <c r="D16" s="31" t="s">
        <v>21</v>
      </c>
      <c r="E16" s="71" t="s">
        <v>22</v>
      </c>
      <c r="F16" s="72"/>
      <c r="G16" s="71" t="s">
        <v>23</v>
      </c>
      <c r="H16" s="72"/>
      <c r="I16" s="71" t="s">
        <v>31</v>
      </c>
      <c r="J16" s="72"/>
    </row>
    <row r="17" spans="1:10" x14ac:dyDescent="0.3">
      <c r="A17" s="32" t="s">
        <v>32</v>
      </c>
      <c r="B17" s="33">
        <v>0</v>
      </c>
      <c r="C17" s="34">
        <v>0</v>
      </c>
      <c r="D17" s="35">
        <f t="shared" ref="D17" si="0">C17*1.2</f>
        <v>0</v>
      </c>
      <c r="E17" s="36">
        <v>0</v>
      </c>
      <c r="F17" s="37">
        <v>0</v>
      </c>
      <c r="G17" s="36">
        <f>C17*H17</f>
        <v>0</v>
      </c>
      <c r="H17" s="37">
        <v>0</v>
      </c>
      <c r="I17" s="36">
        <f>E17*J17</f>
        <v>0</v>
      </c>
      <c r="J17" s="37">
        <v>0</v>
      </c>
    </row>
    <row r="18" spans="1:10" x14ac:dyDescent="0.3">
      <c r="A18" s="32" t="s">
        <v>33</v>
      </c>
      <c r="B18" s="33">
        <v>0</v>
      </c>
      <c r="C18" s="34">
        <v>0</v>
      </c>
      <c r="D18" s="35">
        <f t="shared" ref="D18:D20" si="1">C18*1.2</f>
        <v>0</v>
      </c>
      <c r="E18" s="36">
        <v>0</v>
      </c>
      <c r="F18" s="37">
        <v>0</v>
      </c>
      <c r="G18" s="36">
        <f>C18*H18</f>
        <v>0</v>
      </c>
      <c r="H18" s="37">
        <v>0</v>
      </c>
      <c r="I18" s="36">
        <f>E18*J18</f>
        <v>0</v>
      </c>
      <c r="J18" s="37">
        <v>0</v>
      </c>
    </row>
    <row r="19" spans="1:10" x14ac:dyDescent="0.3">
      <c r="A19" s="32" t="s">
        <v>16</v>
      </c>
      <c r="B19" s="33">
        <v>0</v>
      </c>
      <c r="C19" s="34">
        <v>0</v>
      </c>
      <c r="D19" s="35">
        <f t="shared" si="1"/>
        <v>0</v>
      </c>
      <c r="E19" s="36">
        <v>0</v>
      </c>
      <c r="F19" s="37">
        <v>0</v>
      </c>
      <c r="G19" s="36">
        <f t="shared" ref="G19:G20" si="2">C19*H19</f>
        <v>0</v>
      </c>
      <c r="H19" s="37">
        <v>0</v>
      </c>
      <c r="I19" s="36">
        <f t="shared" ref="I19:I20" si="3">E19*J19</f>
        <v>0</v>
      </c>
      <c r="J19" s="37">
        <v>0</v>
      </c>
    </row>
    <row r="20" spans="1:10" x14ac:dyDescent="0.3">
      <c r="A20" s="32" t="s">
        <v>13</v>
      </c>
      <c r="B20" s="33">
        <v>0</v>
      </c>
      <c r="C20" s="34">
        <v>0</v>
      </c>
      <c r="D20" s="35">
        <f t="shared" si="1"/>
        <v>0</v>
      </c>
      <c r="E20" s="36">
        <v>0</v>
      </c>
      <c r="F20" s="37">
        <v>0</v>
      </c>
      <c r="G20" s="36">
        <f t="shared" si="2"/>
        <v>0</v>
      </c>
      <c r="H20" s="37">
        <v>0</v>
      </c>
      <c r="I20" s="36">
        <f t="shared" si="3"/>
        <v>0</v>
      </c>
      <c r="J20" s="37">
        <v>0</v>
      </c>
    </row>
    <row r="21" spans="1:10" x14ac:dyDescent="0.3">
      <c r="A21" s="59" t="s">
        <v>15</v>
      </c>
      <c r="B21" s="33">
        <v>0</v>
      </c>
      <c r="C21" s="34">
        <v>0</v>
      </c>
      <c r="D21" s="35">
        <f>C21*1.2</f>
        <v>0</v>
      </c>
      <c r="E21" s="36">
        <f>C21*F21</f>
        <v>0</v>
      </c>
      <c r="F21" s="37">
        <v>0</v>
      </c>
      <c r="G21" s="36">
        <f>C21*H21</f>
        <v>0</v>
      </c>
      <c r="H21" s="37">
        <v>0</v>
      </c>
      <c r="I21" s="36">
        <f>E21*J21</f>
        <v>0</v>
      </c>
      <c r="J21" s="37">
        <v>0</v>
      </c>
    </row>
    <row r="22" spans="1:10" x14ac:dyDescent="0.3">
      <c r="A22" s="32" t="s">
        <v>14</v>
      </c>
      <c r="B22" s="33">
        <v>0</v>
      </c>
      <c r="C22" s="34">
        <v>0</v>
      </c>
      <c r="D22" s="35">
        <f t="shared" ref="D22:D23" si="4">C22*1.2</f>
        <v>0</v>
      </c>
      <c r="E22" s="36">
        <f t="shared" ref="E22" si="5">C22*F22</f>
        <v>0</v>
      </c>
      <c r="F22" s="37">
        <v>0</v>
      </c>
      <c r="G22" s="36">
        <f t="shared" ref="G22" si="6">C22*H22</f>
        <v>0</v>
      </c>
      <c r="H22" s="37">
        <v>0</v>
      </c>
      <c r="I22" s="36">
        <f t="shared" ref="I22" si="7">E22*J22</f>
        <v>0</v>
      </c>
      <c r="J22" s="37">
        <v>0</v>
      </c>
    </row>
    <row r="23" spans="1:10" ht="15" thickBot="1" x14ac:dyDescent="0.35">
      <c r="A23" s="38" t="s">
        <v>34</v>
      </c>
      <c r="B23" s="60">
        <v>0</v>
      </c>
      <c r="C23" s="61">
        <v>0</v>
      </c>
      <c r="D23" s="62">
        <f t="shared" si="4"/>
        <v>0</v>
      </c>
      <c r="E23" s="63">
        <v>0</v>
      </c>
      <c r="F23" s="64">
        <v>0</v>
      </c>
      <c r="G23" s="63">
        <f>C23*H23</f>
        <v>0</v>
      </c>
      <c r="H23" s="64">
        <v>0</v>
      </c>
      <c r="I23" s="63">
        <f>E23*J23</f>
        <v>0</v>
      </c>
      <c r="J23" s="64">
        <v>0</v>
      </c>
    </row>
    <row r="24" spans="1:10" ht="15" thickBot="1" x14ac:dyDescent="0.35">
      <c r="A24" s="65"/>
      <c r="B24" s="67"/>
      <c r="C24" s="66"/>
      <c r="D24" s="66"/>
      <c r="E24" s="68"/>
      <c r="F24" s="67"/>
      <c r="G24" s="68"/>
      <c r="H24" s="67"/>
      <c r="I24" s="68"/>
      <c r="J24" s="67"/>
    </row>
    <row r="25" spans="1:10" x14ac:dyDescent="0.3">
      <c r="A25" s="69" t="s">
        <v>29</v>
      </c>
      <c r="B25" s="30"/>
      <c r="C25" s="31" t="s">
        <v>10</v>
      </c>
      <c r="D25" s="31" t="s">
        <v>21</v>
      </c>
      <c r="E25" s="71" t="s">
        <v>22</v>
      </c>
      <c r="F25" s="72"/>
      <c r="G25" s="71" t="s">
        <v>23</v>
      </c>
      <c r="H25" s="72"/>
      <c r="I25" s="71" t="s">
        <v>31</v>
      </c>
      <c r="J25" s="72"/>
    </row>
    <row r="26" spans="1:10" ht="15" thickBot="1" x14ac:dyDescent="0.35">
      <c r="A26" s="38" t="s">
        <v>30</v>
      </c>
      <c r="B26" s="60" t="s">
        <v>35</v>
      </c>
      <c r="C26" s="61">
        <v>0</v>
      </c>
      <c r="D26" s="62">
        <f t="shared" ref="D26" si="8">C26*1.2</f>
        <v>0</v>
      </c>
      <c r="E26" s="63">
        <v>0</v>
      </c>
      <c r="F26" s="64">
        <v>0</v>
      </c>
      <c r="G26" s="63">
        <f>C26*H26</f>
        <v>0</v>
      </c>
      <c r="H26" s="64">
        <v>0</v>
      </c>
      <c r="I26" s="63">
        <f>E26*J26</f>
        <v>0</v>
      </c>
      <c r="J26" s="64">
        <v>0</v>
      </c>
    </row>
    <row r="27" spans="1:10" ht="27" thickBot="1" x14ac:dyDescent="0.35">
      <c r="A27" s="70" t="s">
        <v>36</v>
      </c>
      <c r="B27" s="60" t="s">
        <v>35</v>
      </c>
      <c r="C27" s="61">
        <v>0</v>
      </c>
      <c r="D27" s="62">
        <f t="shared" ref="D27" si="9">C27*1.2</f>
        <v>0</v>
      </c>
      <c r="E27" s="63">
        <v>0</v>
      </c>
      <c r="F27" s="64">
        <v>0</v>
      </c>
      <c r="G27" s="63">
        <f>C27*H27</f>
        <v>0</v>
      </c>
      <c r="H27" s="64">
        <v>0</v>
      </c>
      <c r="I27" s="63">
        <f>E27*J27</f>
        <v>0</v>
      </c>
      <c r="J27" s="64">
        <v>0</v>
      </c>
    </row>
    <row r="28" spans="1:10" ht="15" thickBot="1" x14ac:dyDescent="0.35">
      <c r="A28" s="39"/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15" customHeight="1" thickBot="1" x14ac:dyDescent="0.35">
      <c r="A29" s="40"/>
      <c r="B29" s="83" t="s">
        <v>17</v>
      </c>
      <c r="C29" s="84"/>
      <c r="D29" s="85"/>
      <c r="E29" s="73" t="s">
        <v>8</v>
      </c>
      <c r="F29" s="74"/>
      <c r="G29" s="74"/>
      <c r="H29" s="74"/>
      <c r="I29" s="74"/>
      <c r="J29" s="75"/>
    </row>
    <row r="30" spans="1:10" ht="15" thickBot="1" x14ac:dyDescent="0.35">
      <c r="A30" s="40"/>
      <c r="B30" s="41" t="s">
        <v>9</v>
      </c>
      <c r="C30" s="42" t="s">
        <v>10</v>
      </c>
      <c r="D30" s="43"/>
      <c r="E30" s="71" t="s">
        <v>11</v>
      </c>
      <c r="F30" s="72"/>
      <c r="G30" s="71" t="s">
        <v>12</v>
      </c>
      <c r="H30" s="72"/>
      <c r="I30" s="71" t="s">
        <v>37</v>
      </c>
      <c r="J30" s="72"/>
    </row>
    <row r="31" spans="1:10" x14ac:dyDescent="0.3">
      <c r="A31" s="44" t="s">
        <v>18</v>
      </c>
      <c r="B31" s="45"/>
      <c r="C31" s="46">
        <f>SUM(C17:C23,C27,C26)</f>
        <v>0</v>
      </c>
      <c r="D31" s="46"/>
      <c r="E31" s="36" t="e">
        <f>#REF!+#REF!+#REF!+#REF!</f>
        <v>#REF!</v>
      </c>
      <c r="F31" s="37" t="e">
        <f>C31/$E31</f>
        <v>#REF!</v>
      </c>
      <c r="G31" s="36" t="e">
        <f>#REF!+#REF!+#REF!+#REF!</f>
        <v>#REF!</v>
      </c>
      <c r="H31" s="37" t="e">
        <f>G31/C31</f>
        <v>#REF!</v>
      </c>
      <c r="I31" s="36" t="e">
        <f>#REF!+#REF!+#REF!+#REF!</f>
        <v>#REF!</v>
      </c>
      <c r="J31" s="37" t="e">
        <f>I31/E31</f>
        <v>#REF!</v>
      </c>
    </row>
    <row r="32" spans="1:10" x14ac:dyDescent="0.3">
      <c r="A32" s="47" t="s">
        <v>19</v>
      </c>
      <c r="B32" s="48"/>
      <c r="C32" s="49">
        <f>C31*0.2</f>
        <v>0</v>
      </c>
      <c r="D32" s="50"/>
      <c r="E32" s="51" t="e">
        <f>E31*0.2</f>
        <v>#REF!</v>
      </c>
      <c r="F32" s="52"/>
      <c r="G32" s="51" t="e">
        <f>G31*0.2</f>
        <v>#REF!</v>
      </c>
      <c r="H32" s="52"/>
      <c r="I32" s="51" t="e">
        <f>I31*0.2</f>
        <v>#REF!</v>
      </c>
      <c r="J32" s="52"/>
    </row>
    <row r="33" spans="1:10" ht="15" thickBot="1" x14ac:dyDescent="0.35">
      <c r="A33" s="53" t="s">
        <v>20</v>
      </c>
      <c r="B33" s="54"/>
      <c r="C33" s="55">
        <f>C31*1.2</f>
        <v>0</v>
      </c>
      <c r="D33" s="56"/>
      <c r="E33" s="57" t="e">
        <f>E31*1.2</f>
        <v>#REF!</v>
      </c>
      <c r="F33" s="58"/>
      <c r="G33" s="57" t="e">
        <f>G31*1.2</f>
        <v>#REF!</v>
      </c>
      <c r="H33" s="58"/>
      <c r="I33" s="57" t="e">
        <f>I31*1.2</f>
        <v>#REF!</v>
      </c>
      <c r="J33" s="58"/>
    </row>
  </sheetData>
  <mergeCells count="15">
    <mergeCell ref="E15:J15"/>
    <mergeCell ref="A1:J1"/>
    <mergeCell ref="A3:J3"/>
    <mergeCell ref="I16:J16"/>
    <mergeCell ref="B29:D29"/>
    <mergeCell ref="E16:F16"/>
    <mergeCell ref="G16:H16"/>
    <mergeCell ref="G5:H5"/>
    <mergeCell ref="E30:F30"/>
    <mergeCell ref="G30:H30"/>
    <mergeCell ref="I30:J30"/>
    <mergeCell ref="E25:F25"/>
    <mergeCell ref="G25:H25"/>
    <mergeCell ref="I25:J25"/>
    <mergeCell ref="E29:J29"/>
  </mergeCells>
  <pageMargins left="0.25" right="0.25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3A7C41714A141982E451309B98992" ma:contentTypeVersion="16" ma:contentTypeDescription="Crée un document." ma:contentTypeScope="" ma:versionID="04a9ca1fa7631f696948b588dfc99b2e">
  <xsd:schema xmlns:xsd="http://www.w3.org/2001/XMLSchema" xmlns:xs="http://www.w3.org/2001/XMLSchema" xmlns:p="http://schemas.microsoft.com/office/2006/metadata/properties" xmlns:ns2="0f64acf0-2176-4004-8b30-b0c9576165f2" xmlns:ns3="bd3d0ed7-9e25-4343-b076-3d851cedb148" targetNamespace="http://schemas.microsoft.com/office/2006/metadata/properties" ma:root="true" ma:fieldsID="e4dab815435bbfc41166fa650a566b82" ns2:_="" ns3:_="">
    <xsd:import namespace="0f64acf0-2176-4004-8b30-b0c9576165f2"/>
    <xsd:import namespace="bd3d0ed7-9e25-4343-b076-3d851cedb1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acf0-2176-4004-8b30-b0c957616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0ed7-9e25-4343-b076-3d851cedb1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DB428A-6DA6-4784-AA6F-E5081626A3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4acf0-2176-4004-8b30-b0c9576165f2"/>
    <ds:schemaRef ds:uri="bd3d0ed7-9e25-4343-b076-3d851cedb1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59A4C-65A4-41CB-981A-4F2FEEB34B1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2045E9-4B04-476C-AD7E-314E70C7CB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 Saifi</dc:creator>
  <cp:lastModifiedBy>Samir Saifi</cp:lastModifiedBy>
  <cp:lastPrinted>2025-05-22T10:06:53Z</cp:lastPrinted>
  <dcterms:created xsi:type="dcterms:W3CDTF">2024-07-16T07:03:17Z</dcterms:created>
  <dcterms:modified xsi:type="dcterms:W3CDTF">2026-07-31T13:17:29Z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0x01010007F3A7C41714A141982E451309B98992</vt:lpwstr>
  </property>
</Properties>
</file>