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P:\8792\01-RTM_04\11-TRAVAUX EN COURS\02-Travaux domaniaux\2026_BOP_149\2026_UBA_LARCHEDO_2_Marguerite_Paravalanches\40_act\41_dce\doc\Annexes\Essais\Essais_BE05\"/>
    </mc:Choice>
  </mc:AlternateContent>
  <xr:revisionPtr revIDLastSave="0" documentId="13_ncr:1_{D971C416-4529-4762-8D77-A103BC94A3F0}" xr6:coauthVersionLast="47" xr6:coauthVersionMax="47" xr10:uidLastSave="{00000000-0000-0000-0000-000000000000}"/>
  <bookViews>
    <workbookView xWindow="-120" yWindow="-120" windowWidth="25440" windowHeight="15270" xr2:uid="{6E1D9D65-ACB4-438F-93B1-3D7B838479FF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I6" i="1" s="1"/>
  <c r="H5" i="1"/>
  <c r="I5" i="1" s="1"/>
  <c r="H3" i="1"/>
  <c r="I3" i="1" s="1"/>
  <c r="H2" i="1"/>
  <c r="I2" i="1" s="1"/>
</calcChain>
</file>

<file path=xl/sharedStrings.xml><?xml version="1.0" encoding="utf-8"?>
<sst xmlns="http://schemas.openxmlformats.org/spreadsheetml/2006/main" count="20" uniqueCount="11">
  <si>
    <t>Essai</t>
  </si>
  <si>
    <t>qse</t>
  </si>
  <si>
    <t>94-242-1</t>
  </si>
  <si>
    <t>Meuble</t>
  </si>
  <si>
    <t>Rocher</t>
  </si>
  <si>
    <t>Tmax</t>
  </si>
  <si>
    <t>Norme</t>
  </si>
  <si>
    <t>Tpic</t>
  </si>
  <si>
    <t>L</t>
  </si>
  <si>
    <t>Terrain</t>
  </si>
  <si>
    <t>qs min/moy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</si>
</sst>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228600</xdr:colOff>
      <xdr:row>1</xdr:row>
      <xdr:rowOff>47625</xdr:rowOff>
    </xdr:from>
    <xdr:to>
      <xdr:col>19</xdr:col>
      <xdr:colOff>600075</xdr:colOff>
      <xdr:row>24</xdr:row>
      <xdr:rowOff>142875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0511766-B628-769E-406D-A11A9BC15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238125"/>
          <a:ext cx="7229475" cy="447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142CD-5D20-4FAC-97B8-C319FBD525A8}">
  <dimension ref="A1:I7"/>
  <sheetViews>
    <sheetView tabSelected="1" workbookViewId="0">
      <selection activeCell="A2" sqref="A2:I7"/>
    </sheetView>
  </sheetViews>
  <sheetFormatPr baseColWidth="10" defaultRowHeight="15" x14ac:dyDescent="0.25"/>
  <cols>
    <col min="1" max="9" width="11.42578125" style="1"/>
  </cols>
  <sheetData>
    <row r="1" spans="1:9" x14ac:dyDescent="0.25">
      <c r="A1" s="1" t="s">
        <v>0</v>
      </c>
      <c r="B1" s="1" t="s">
        <v>1</v>
      </c>
      <c r="C1" s="1" t="s">
        <v>6</v>
      </c>
      <c r="D1" s="1" t="s">
        <v>9</v>
      </c>
      <c r="E1" s="1" t="s">
        <v>8</v>
      </c>
      <c r="F1" s="1" t="s">
        <v>5</v>
      </c>
      <c r="G1" s="1" t="s">
        <v>7</v>
      </c>
      <c r="H1" s="1" t="s">
        <v>10</v>
      </c>
    </row>
    <row r="2" spans="1:9" x14ac:dyDescent="0.25">
      <c r="A2" s="1">
        <v>1</v>
      </c>
      <c r="B2" s="1">
        <v>34.03</v>
      </c>
      <c r="C2" s="1" t="s">
        <v>2</v>
      </c>
      <c r="D2" s="1" t="s">
        <v>3</v>
      </c>
      <c r="E2" s="1">
        <v>5.5</v>
      </c>
      <c r="F2" s="1">
        <v>123.28</v>
      </c>
      <c r="G2" s="1">
        <v>64.7</v>
      </c>
      <c r="H2" s="2">
        <f>+(B2+B3+B4)/3</f>
        <v>74.649999999999991</v>
      </c>
      <c r="I2" s="2">
        <f>+H2/1.2</f>
        <v>62.208333333333329</v>
      </c>
    </row>
    <row r="3" spans="1:9" x14ac:dyDescent="0.25">
      <c r="A3" s="1">
        <v>2</v>
      </c>
      <c r="B3" s="1">
        <v>90.06</v>
      </c>
      <c r="C3" s="1" t="s">
        <v>2</v>
      </c>
      <c r="D3" s="1" t="s">
        <v>3</v>
      </c>
      <c r="E3" s="1">
        <v>5</v>
      </c>
      <c r="F3" s="1">
        <v>155.62</v>
      </c>
      <c r="G3" s="1">
        <v>155.6</v>
      </c>
      <c r="H3" s="2">
        <f>+MIN(B2:B4)</f>
        <v>34.03</v>
      </c>
      <c r="I3" s="2">
        <f>+H3/1.05</f>
        <v>32.409523809523812</v>
      </c>
    </row>
    <row r="4" spans="1:9" x14ac:dyDescent="0.25">
      <c r="A4" s="1">
        <v>3</v>
      </c>
      <c r="B4" s="1">
        <v>99.86</v>
      </c>
      <c r="C4" s="1" t="s">
        <v>2</v>
      </c>
      <c r="D4" s="1" t="s">
        <v>3</v>
      </c>
      <c r="E4" s="1">
        <v>5.3</v>
      </c>
      <c r="F4" s="1">
        <v>182.9</v>
      </c>
      <c r="G4" s="1">
        <v>182.9</v>
      </c>
      <c r="H4" s="2"/>
      <c r="I4" s="2"/>
    </row>
    <row r="5" spans="1:9" x14ac:dyDescent="0.25">
      <c r="A5" s="1">
        <v>4</v>
      </c>
      <c r="B5" s="1">
        <v>285.92</v>
      </c>
      <c r="C5" s="1" t="s">
        <v>2</v>
      </c>
      <c r="D5" s="1" t="s">
        <v>4</v>
      </c>
      <c r="E5" s="1">
        <v>1.1000000000000001</v>
      </c>
      <c r="F5" s="1">
        <v>88.9</v>
      </c>
      <c r="G5" s="1">
        <v>88.9</v>
      </c>
      <c r="H5" s="2">
        <f>+(B5+B6+B7)/3</f>
        <v>208.75333333333333</v>
      </c>
      <c r="I5" s="2">
        <f>+H5/1.2</f>
        <v>173.96111111111111</v>
      </c>
    </row>
    <row r="6" spans="1:9" x14ac:dyDescent="0.25">
      <c r="A6" s="1">
        <v>5</v>
      </c>
      <c r="B6" s="1">
        <v>259.11</v>
      </c>
      <c r="C6" s="1" t="s">
        <v>2</v>
      </c>
      <c r="D6" s="1" t="s">
        <v>4</v>
      </c>
      <c r="E6" s="1">
        <v>0.8</v>
      </c>
      <c r="F6" s="1">
        <v>58.61</v>
      </c>
      <c r="G6" s="1">
        <v>58.6</v>
      </c>
      <c r="H6" s="2">
        <f>+MIN(B5:B7)</f>
        <v>81.23</v>
      </c>
      <c r="I6" s="2">
        <f>+H6/1.05</f>
        <v>77.361904761904768</v>
      </c>
    </row>
    <row r="7" spans="1:9" x14ac:dyDescent="0.25">
      <c r="A7" s="1">
        <v>6</v>
      </c>
      <c r="B7" s="1">
        <v>81.23</v>
      </c>
      <c r="C7" s="1" t="s">
        <v>2</v>
      </c>
      <c r="D7" s="1" t="s">
        <v>4</v>
      </c>
      <c r="E7" s="1">
        <v>2.2000000000000002</v>
      </c>
      <c r="F7" s="1">
        <v>50.53</v>
      </c>
      <c r="G7" s="1">
        <v>50.5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SERRA Benoit</dc:creator>
  <cp:lastModifiedBy>SERRA Benoit</cp:lastModifiedBy>
  <dcterms:created xsi:type="dcterms:W3CDTF">2023-07-07T07:24:17Z</dcterms:created>
  <dcterms:modified xsi:type="dcterms:W3CDTF">2026-05-04T10:29:58Z</dcterms:modified>
</cp:coreProperties>
</file>