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4_CENTRE_ATLANTIQUE\MARCHES\2026\2026M62_TRX_Percée_Buzay_MOe2024M27_CRC\1_PROCEDURE\2_DCE_Travail\2026M62-2_CCTP_DPGF_Annexes\"/>
    </mc:Choice>
  </mc:AlternateContent>
  <xr:revisionPtr revIDLastSave="0" documentId="8_{9443651A-61E9-4B14-A078-6D2AC635493A}" xr6:coauthVersionLast="47" xr6:coauthVersionMax="47" xr10:uidLastSave="{00000000-0000-0000-0000-000000000000}"/>
  <bookViews>
    <workbookView xWindow="25080" yWindow="-255" windowWidth="25440" windowHeight="15270" activeTab="1" xr2:uid="{AE9321E1-4CD2-4198-A288-C0F348B9074B}"/>
  </bookViews>
  <sheets>
    <sheet name="PDG" sheetId="1" r:id="rId1"/>
    <sheet name="LOT 2" sheetId="3" r:id="rId2"/>
  </sheets>
  <definedNames>
    <definedName name="Excel_BuiltIn_Print_Area" localSheetId="0">PDG!$A$7:$G$28</definedName>
    <definedName name="_xlnm.Print_Area" localSheetId="1">'LOT 2'!$A$1:$S$145</definedName>
    <definedName name="_xlnm.Print_Area" localSheetId="0">PDG!$A$1:$G$24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3" i="3" l="1"/>
  <c r="R129" i="3"/>
  <c r="R125" i="3"/>
  <c r="R124" i="3"/>
  <c r="R120" i="3"/>
  <c r="R119" i="3"/>
  <c r="R107" i="3"/>
  <c r="R93" i="3"/>
  <c r="R94" i="3"/>
  <c r="R95" i="3"/>
  <c r="R96" i="3"/>
  <c r="R97" i="3"/>
  <c r="R98" i="3"/>
  <c r="R99" i="3"/>
  <c r="R100" i="3"/>
  <c r="R101" i="3"/>
  <c r="R102" i="3"/>
  <c r="R103" i="3"/>
  <c r="R92" i="3"/>
  <c r="R87" i="3"/>
  <c r="R88" i="3"/>
  <c r="R89" i="3"/>
  <c r="R90" i="3"/>
  <c r="R86" i="3"/>
  <c r="R83" i="3"/>
  <c r="R79" i="3"/>
  <c r="R78" i="3"/>
  <c r="R76" i="3"/>
  <c r="R75" i="3"/>
  <c r="R66" i="3"/>
  <c r="R67" i="3"/>
  <c r="R68" i="3"/>
  <c r="R69" i="3"/>
  <c r="R70" i="3"/>
  <c r="R65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48" i="3"/>
  <c r="R42" i="3"/>
  <c r="R43" i="3"/>
  <c r="R41" i="3"/>
  <c r="R37" i="3"/>
  <c r="R38" i="3"/>
  <c r="R36" i="3"/>
  <c r="R33" i="3"/>
  <c r="R34" i="3"/>
  <c r="R32" i="3"/>
  <c r="R29" i="3"/>
  <c r="R30" i="3"/>
  <c r="R28" i="3"/>
  <c r="R26" i="3"/>
  <c r="R21" i="3"/>
  <c r="R22" i="3"/>
  <c r="R20" i="3"/>
  <c r="R15" i="3"/>
  <c r="R16" i="3"/>
  <c r="R17" i="3"/>
  <c r="R18" i="3"/>
  <c r="R14" i="3"/>
  <c r="R9" i="3"/>
  <c r="R10" i="3"/>
  <c r="R11" i="3"/>
  <c r="R12" i="3"/>
  <c r="R8" i="3"/>
  <c r="N129" i="3"/>
  <c r="N125" i="3"/>
  <c r="N124" i="3"/>
  <c r="N120" i="3"/>
  <c r="N119" i="3"/>
  <c r="N111" i="3"/>
  <c r="N107" i="3"/>
  <c r="N93" i="3"/>
  <c r="N94" i="3"/>
  <c r="N95" i="3"/>
  <c r="N96" i="3"/>
  <c r="N97" i="3"/>
  <c r="N98" i="3"/>
  <c r="N99" i="3"/>
  <c r="N100" i="3"/>
  <c r="N101" i="3"/>
  <c r="N102" i="3"/>
  <c r="N103" i="3"/>
  <c r="N92" i="3"/>
  <c r="N87" i="3"/>
  <c r="N88" i="3"/>
  <c r="N89" i="3"/>
  <c r="N90" i="3"/>
  <c r="N86" i="3"/>
  <c r="N83" i="3"/>
  <c r="N79" i="3"/>
  <c r="N78" i="3"/>
  <c r="N76" i="3"/>
  <c r="N75" i="3"/>
  <c r="N66" i="3"/>
  <c r="N67" i="3"/>
  <c r="N68" i="3"/>
  <c r="N69" i="3"/>
  <c r="N70" i="3"/>
  <c r="N65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48" i="3"/>
  <c r="N37" i="3"/>
  <c r="N38" i="3"/>
  <c r="N39" i="3"/>
  <c r="N40" i="3"/>
  <c r="N41" i="3"/>
  <c r="N42" i="3"/>
  <c r="N43" i="3"/>
  <c r="N36" i="3"/>
  <c r="N33" i="3"/>
  <c r="N34" i="3"/>
  <c r="N32" i="3"/>
  <c r="N29" i="3"/>
  <c r="N30" i="3"/>
  <c r="N28" i="3"/>
  <c r="N26" i="3"/>
  <c r="N24" i="3"/>
  <c r="N21" i="3"/>
  <c r="N22" i="3"/>
  <c r="N20" i="3"/>
  <c r="N15" i="3"/>
  <c r="N16" i="3"/>
  <c r="N17" i="3"/>
  <c r="N18" i="3"/>
  <c r="N14" i="3"/>
  <c r="N9" i="3"/>
  <c r="N10" i="3"/>
  <c r="N11" i="3"/>
  <c r="N12" i="3"/>
  <c r="N8" i="3"/>
  <c r="J120" i="3"/>
  <c r="J119" i="3"/>
  <c r="J107" i="3"/>
  <c r="J94" i="3"/>
  <c r="J95" i="3"/>
  <c r="J96" i="3"/>
  <c r="J97" i="3"/>
  <c r="J98" i="3"/>
  <c r="J99" i="3"/>
  <c r="J100" i="3"/>
  <c r="J101" i="3"/>
  <c r="J102" i="3"/>
  <c r="J103" i="3"/>
  <c r="J93" i="3"/>
  <c r="J90" i="3"/>
  <c r="J79" i="3"/>
  <c r="J78" i="3"/>
  <c r="J76" i="3"/>
  <c r="J75" i="3"/>
  <c r="J66" i="3"/>
  <c r="J67" i="3"/>
  <c r="J68" i="3"/>
  <c r="J69" i="3"/>
  <c r="J70" i="3"/>
  <c r="J65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48" i="3"/>
  <c r="J45" i="3"/>
  <c r="J37" i="3"/>
  <c r="J38" i="3"/>
  <c r="J39" i="3"/>
  <c r="J40" i="3"/>
  <c r="J41" i="3"/>
  <c r="J42" i="3"/>
  <c r="J43" i="3"/>
  <c r="J36" i="3"/>
  <c r="J33" i="3"/>
  <c r="J34" i="3"/>
  <c r="J32" i="3"/>
  <c r="J29" i="3"/>
  <c r="J30" i="3"/>
  <c r="J28" i="3"/>
  <c r="J26" i="3"/>
  <c r="J24" i="3"/>
  <c r="J21" i="3"/>
  <c r="J22" i="3"/>
  <c r="J20" i="3"/>
  <c r="J15" i="3"/>
  <c r="J16" i="3"/>
  <c r="J17" i="3"/>
  <c r="J18" i="3"/>
  <c r="J14" i="3"/>
  <c r="J12" i="3"/>
  <c r="J9" i="3"/>
  <c r="J10" i="3"/>
  <c r="J11" i="3"/>
  <c r="J8" i="3"/>
  <c r="P129" i="3"/>
  <c r="R131" i="3" s="1"/>
  <c r="N131" i="3"/>
  <c r="J129" i="3"/>
  <c r="J131" i="3" s="1"/>
  <c r="P125" i="3"/>
  <c r="J125" i="3"/>
  <c r="L124" i="3"/>
  <c r="J124" i="3"/>
  <c r="L120" i="3"/>
  <c r="L119" i="3"/>
  <c r="N122" i="3" s="1"/>
  <c r="P107" i="3"/>
  <c r="R109" i="3" s="1"/>
  <c r="P103" i="3"/>
  <c r="H102" i="3"/>
  <c r="P102" i="3" s="1"/>
  <c r="P101" i="3"/>
  <c r="P100" i="3"/>
  <c r="L99" i="3"/>
  <c r="H99" i="3"/>
  <c r="L98" i="3"/>
  <c r="P97" i="3"/>
  <c r="L96" i="3"/>
  <c r="P96" i="3" s="1"/>
  <c r="P95" i="3"/>
  <c r="P94" i="3"/>
  <c r="P93" i="3"/>
  <c r="P92" i="3"/>
  <c r="J92" i="3"/>
  <c r="P90" i="3"/>
  <c r="P89" i="3"/>
  <c r="J89" i="3"/>
  <c r="L88" i="3"/>
  <c r="P88" i="3" s="1"/>
  <c r="J88" i="3"/>
  <c r="P87" i="3"/>
  <c r="J87" i="3"/>
  <c r="L86" i="3"/>
  <c r="P86" i="3" s="1"/>
  <c r="J86" i="3"/>
  <c r="L83" i="3"/>
  <c r="J83" i="3"/>
  <c r="H70" i="3"/>
  <c r="H120" i="3" s="1"/>
  <c r="L69" i="3"/>
  <c r="H69" i="3"/>
  <c r="H76" i="3" s="1"/>
  <c r="P68" i="3"/>
  <c r="P67" i="3"/>
  <c r="P66" i="3"/>
  <c r="P65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L47" i="3"/>
  <c r="H47" i="3"/>
  <c r="P43" i="3"/>
  <c r="H42" i="3"/>
  <c r="P41" i="3"/>
  <c r="L38" i="3"/>
  <c r="H38" i="3"/>
  <c r="L36" i="3"/>
  <c r="L34" i="3"/>
  <c r="C34" i="3"/>
  <c r="L33" i="3"/>
  <c r="C33" i="3"/>
  <c r="L32" i="3"/>
  <c r="C32" i="3"/>
  <c r="H30" i="3"/>
  <c r="L29" i="3"/>
  <c r="H29" i="3"/>
  <c r="H28" i="3"/>
  <c r="P28" i="3" s="1"/>
  <c r="P26" i="3"/>
  <c r="H22" i="3"/>
  <c r="H21" i="3"/>
  <c r="H20" i="3"/>
  <c r="P18" i="3"/>
  <c r="P17" i="3"/>
  <c r="L16" i="3"/>
  <c r="L15" i="3"/>
  <c r="H15" i="3"/>
  <c r="P15" i="3" s="1"/>
  <c r="P14" i="3"/>
  <c r="H14" i="3"/>
  <c r="P12" i="3"/>
  <c r="L11" i="3"/>
  <c r="H11" i="3"/>
  <c r="L10" i="3"/>
  <c r="H10" i="3"/>
  <c r="P10" i="3" s="1"/>
  <c r="P9" i="3"/>
  <c r="P8" i="3"/>
  <c r="L42" i="3" l="1"/>
  <c r="H33" i="3"/>
  <c r="P33" i="3" s="1"/>
  <c r="P124" i="3"/>
  <c r="R127" i="3" s="1"/>
  <c r="P38" i="3"/>
  <c r="P83" i="3"/>
  <c r="P21" i="3"/>
  <c r="P29" i="3"/>
  <c r="P98" i="3"/>
  <c r="J127" i="3"/>
  <c r="P47" i="3"/>
  <c r="H34" i="3"/>
  <c r="P34" i="3" s="1"/>
  <c r="H36" i="3"/>
  <c r="H40" i="3"/>
  <c r="H63" i="3"/>
  <c r="N127" i="3"/>
  <c r="H79" i="3"/>
  <c r="H37" i="3"/>
  <c r="P20" i="3"/>
  <c r="H32" i="3"/>
  <c r="L63" i="3"/>
  <c r="L40" i="3"/>
  <c r="L76" i="3"/>
  <c r="P76" i="3" s="1"/>
  <c r="P120" i="3"/>
  <c r="H16" i="3"/>
  <c r="L30" i="3"/>
  <c r="P70" i="3"/>
  <c r="J105" i="3"/>
  <c r="P99" i="3"/>
  <c r="H119" i="3"/>
  <c r="P11" i="3"/>
  <c r="P22" i="3"/>
  <c r="P69" i="3"/>
  <c r="H75" i="3" l="1"/>
  <c r="N105" i="3"/>
  <c r="P42" i="3"/>
  <c r="R105" i="3"/>
  <c r="J72" i="3"/>
  <c r="P30" i="3"/>
  <c r="P36" i="3"/>
  <c r="H78" i="3"/>
  <c r="L75" i="3"/>
  <c r="N72" i="3"/>
  <c r="P16" i="3"/>
  <c r="R24" i="3" s="1"/>
  <c r="L79" i="3"/>
  <c r="P63" i="3"/>
  <c r="R72" i="3" s="1"/>
  <c r="N45" i="3"/>
  <c r="J122" i="3"/>
  <c r="P119" i="3"/>
  <c r="R122" i="3" s="1"/>
  <c r="P32" i="3"/>
  <c r="P37" i="3"/>
  <c r="P79" i="3" l="1"/>
  <c r="R45" i="3"/>
  <c r="J81" i="3"/>
  <c r="L78" i="3"/>
  <c r="N81" i="3"/>
  <c r="P75" i="3"/>
  <c r="N113" i="3" l="1"/>
  <c r="N115" i="3" s="1"/>
  <c r="N133" i="3"/>
  <c r="N135" i="3" s="1"/>
  <c r="N137" i="3" s="1"/>
  <c r="J111" i="3"/>
  <c r="J113" i="3" s="1"/>
  <c r="J115" i="3" s="1"/>
  <c r="P78" i="3"/>
  <c r="R81" i="3" s="1"/>
  <c r="R111" i="3" s="1"/>
  <c r="R135" i="3" l="1"/>
  <c r="R137" i="3" s="1"/>
  <c r="R113" i="3"/>
  <c r="R115" i="3" s="1"/>
  <c r="J133" i="3"/>
  <c r="J135" i="3"/>
  <c r="J137" i="3" s="1"/>
</calcChain>
</file>

<file path=xl/sharedStrings.xml><?xml version="1.0" encoding="utf-8"?>
<sst xmlns="http://schemas.openxmlformats.org/spreadsheetml/2006/main" count="339" uniqueCount="219">
  <si>
    <t>RENATURATION DU SITE DE LA PERCEE DE BUZAY</t>
  </si>
  <si>
    <t>LE PELLERIN (44)</t>
  </si>
  <si>
    <t>PHASE PRO-DCE</t>
  </si>
  <si>
    <t>BPU-DQE</t>
  </si>
  <si>
    <t>U</t>
  </si>
  <si>
    <t>1.1</t>
  </si>
  <si>
    <t>2.1</t>
  </si>
  <si>
    <t>Propriété CHEREAU</t>
  </si>
  <si>
    <t>2.2</t>
  </si>
  <si>
    <t>Propriété MOSNIER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</si>
  <si>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</si>
  <si>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</si>
  <si>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</si>
  <si>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</si>
  <si>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</si>
  <si>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</si>
  <si>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</si>
  <si>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</si>
  <si>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</si>
  <si>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</si>
  <si>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</si>
  <si>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3.2</t>
  </si>
  <si>
    <t>4.1</t>
  </si>
  <si>
    <t>4.2</t>
  </si>
  <si>
    <t>4.2.1</t>
  </si>
  <si>
    <t>4.2.2</t>
  </si>
  <si>
    <t>4.2.3</t>
  </si>
  <si>
    <t>5.1</t>
  </si>
  <si>
    <t>6.1</t>
  </si>
  <si>
    <t>6.2</t>
  </si>
  <si>
    <t>TOTAL HT</t>
  </si>
  <si>
    <t>TOTAL</t>
  </si>
  <si>
    <t>Désignation</t>
  </si>
  <si>
    <t>Unités</t>
  </si>
  <si>
    <t>P.U (HT)</t>
  </si>
  <si>
    <t>Prix total</t>
  </si>
  <si>
    <t>TRAVAUX PRÉPARATOIRES</t>
  </si>
  <si>
    <t>Préparation du terrain</t>
  </si>
  <si>
    <t>1.1.1</t>
  </si>
  <si>
    <t>Installation de chantier</t>
  </si>
  <si>
    <t>u</t>
  </si>
  <si>
    <t>1.1.2</t>
  </si>
  <si>
    <t>Protection des arbres existants</t>
  </si>
  <si>
    <t>Position à définir sur place avec MOE</t>
  </si>
  <si>
    <t>1.1.3</t>
  </si>
  <si>
    <t>Broyage</t>
  </si>
  <si>
    <t>m²</t>
  </si>
  <si>
    <t>*1,1+arrondi</t>
  </si>
  <si>
    <t>1.1.4</t>
  </si>
  <si>
    <t>Défrichage</t>
  </si>
  <si>
    <t>1.1.5</t>
  </si>
  <si>
    <t>Défrichage, nettoyage et curage des mares</t>
  </si>
  <si>
    <t>1.1.6</t>
  </si>
  <si>
    <t>Abattage</t>
  </si>
  <si>
    <t>- D'essence invasive</t>
  </si>
  <si>
    <t>x2 car souvent rejets</t>
  </si>
  <si>
    <t>- D'essence horticole</t>
  </si>
  <si>
    <t>1.1.7</t>
  </si>
  <si>
    <t>Dessouchage</t>
  </si>
  <si>
    <t>1.1.8</t>
  </si>
  <si>
    <t>Élagage 'totem'</t>
  </si>
  <si>
    <t>1.1.9</t>
  </si>
  <si>
    <t>Recépage</t>
  </si>
  <si>
    <t>1.1.10</t>
  </si>
  <si>
    <t>Excavation et export de plantes rhizomateuses</t>
  </si>
  <si>
    <t>Profondeur (m)</t>
  </si>
  <si>
    <t>- Pour le souchet</t>
  </si>
  <si>
    <t>m³</t>
  </si>
  <si>
    <t>50m²</t>
  </si>
  <si>
    <t>- Pour le bambou</t>
  </si>
  <si>
    <t>- Pour la renouée du Japon</t>
  </si>
  <si>
    <t>2.</t>
  </si>
  <si>
    <t>TERRASSEMENT ET PRÉPARATION DES SOLS</t>
  </si>
  <si>
    <t>Piquetage des zones</t>
  </si>
  <si>
    <t>Terrassement</t>
  </si>
  <si>
    <t>Profondeur / Hauteur (m)</t>
  </si>
  <si>
    <t>- Sous les anciens chemins</t>
  </si>
  <si>
    <t>- Pour le terre-pierre</t>
  </si>
  <si>
    <t>- Pour l'abri pédagogique dans l’ancienne annexe</t>
  </si>
  <si>
    <t>2.3</t>
  </si>
  <si>
    <t>Apport et régalage de remblais</t>
  </si>
  <si>
    <t>- Pour les excavations de souchet</t>
  </si>
  <si>
    <t>- Pour les excavations de bambou</t>
  </si>
  <si>
    <t>- Pour les excavations de renouée du Japon</t>
  </si>
  <si>
    <t>2.4</t>
  </si>
  <si>
    <t>Apport et régalage de terre végétale</t>
  </si>
  <si>
    <t>- Pour les anciens chemins</t>
  </si>
  <si>
    <t>- Pour les excavations de plantes rhizomateuses</t>
  </si>
  <si>
    <t>- Pour les bâtiments démolis</t>
  </si>
  <si>
    <t>- Pour les anciennes terres polluées</t>
  </si>
  <si>
    <t>2.5</t>
  </si>
  <si>
    <t>Fosse de plantation de 1m³ pour les arbres y compris terre végétale</t>
  </si>
  <si>
    <t>2.6</t>
  </si>
  <si>
    <t>Restauration de l'ouvrage derrière la digue pour passage du cheptel
(Terrassement + busage)</t>
  </si>
  <si>
    <t>ml</t>
  </si>
  <si>
    <t>2.7</t>
  </si>
  <si>
    <t>Géotextile</t>
  </si>
  <si>
    <t>2.8</t>
  </si>
  <si>
    <t>Apport et régalage de mélange terre-pierre</t>
  </si>
  <si>
    <t>3.</t>
  </si>
  <si>
    <t>PLANTATIONS ET ENSEMENCEMENT</t>
  </si>
  <si>
    <t>Fourniture et plantation d’une haie bocagère</t>
  </si>
  <si>
    <t>Force</t>
  </si>
  <si>
    <t>- Acer campestre</t>
  </si>
  <si>
    <t>RN 50/60</t>
  </si>
  <si>
    <t>- Amelanchier canadensis</t>
  </si>
  <si>
    <t>- Carpinus betulus</t>
  </si>
  <si>
    <t>- Cornus sanguinea</t>
  </si>
  <si>
    <t>- Corylus avellana</t>
  </si>
  <si>
    <t>- Crataegus monogyna</t>
  </si>
  <si>
    <t>- Euonymus europaeus</t>
  </si>
  <si>
    <t>- Ilex aquifolium</t>
  </si>
  <si>
    <t>- Laburnum anagyroides</t>
  </si>
  <si>
    <t>- Ligustrum vulgare</t>
  </si>
  <si>
    <t>3.1.11</t>
  </si>
  <si>
    <t>- Prunus spinosa</t>
  </si>
  <si>
    <t>3.1.12</t>
  </si>
  <si>
    <t>- Rosa canina</t>
  </si>
  <si>
    <t>3.1.13</t>
  </si>
  <si>
    <t>- Sambucus nigra</t>
  </si>
  <si>
    <t>3.1.14</t>
  </si>
  <si>
    <t>- Sorbus aucuparia</t>
  </si>
  <si>
    <t>3.1.15</t>
  </si>
  <si>
    <t>- Spartium junceum</t>
  </si>
  <si>
    <t>Manchons ou filet de protection anti-rongeurs et collerettes jute 1000 g</t>
  </si>
  <si>
    <t>3.3</t>
  </si>
  <si>
    <t>Fourniture et plantation d’arbres isolés</t>
  </si>
  <si>
    <t>3.3.1</t>
  </si>
  <si>
    <t>- Alnus glutinosa</t>
  </si>
  <si>
    <t>10/12</t>
  </si>
  <si>
    <t>3.3.2</t>
  </si>
  <si>
    <t>- Fraxinus americana</t>
  </si>
  <si>
    <t>3.3.3</t>
  </si>
  <si>
    <t>- Salix alba</t>
  </si>
  <si>
    <t>3.3.4</t>
  </si>
  <si>
    <t>- Salix caprea</t>
  </si>
  <si>
    <t>C4L</t>
  </si>
  <si>
    <t>3.4</t>
  </si>
  <si>
    <t>Tuteurage quadripode avec grillage</t>
  </si>
  <si>
    <t>Ft</t>
  </si>
  <si>
    <t>3.5</t>
  </si>
  <si>
    <t>Déroulage de balles ronde de foin</t>
  </si>
  <si>
    <t>m2</t>
  </si>
  <si>
    <t>4.</t>
  </si>
  <si>
    <t>TRAVAUX DE FINALISATION</t>
  </si>
  <si>
    <t>Travaux de finalisation durant la première saison végétative</t>
  </si>
  <si>
    <t>‘4.4.1</t>
  </si>
  <si>
    <t>Entretien post-plantation des arbres et de la haie depuis le sol</t>
  </si>
  <si>
    <t>‘4.4.2</t>
  </si>
  <si>
    <t>Arrosage non automatique des arbres</t>
  </si>
  <si>
    <t>‘4.2.1</t>
  </si>
  <si>
    <t>‘4.2.2</t>
  </si>
  <si>
    <t>MAÇONNERIE, MOBILIER ET CLÔTURES</t>
  </si>
  <si>
    <t>Condamnation des ouvertures de l’ancienne annexe avec moellons granit et moucharabiehs de tuiles sur les 30 derniers centimètres</t>
  </si>
  <si>
    <t>Abri pédagogique dans l’ancienne annexe</t>
  </si>
  <si>
    <t>Etaiement provisoire, déconstruction soignée et confortement définitif prévus au lot déconstrcution</t>
  </si>
  <si>
    <t>- Piquetage-jointoyage des murs à la chaux</t>
  </si>
  <si>
    <t>- Pose d’une volige métal</t>
  </si>
  <si>
    <t>- Sol en tuiles issues du site concassées issues du site</t>
  </si>
  <si>
    <t>4.5</t>
  </si>
  <si>
    <t>Panneau pédagogique en lave émaillée</t>
  </si>
  <si>
    <t>4m*1m</t>
  </si>
  <si>
    <t>4.6</t>
  </si>
  <si>
    <t>Hibernaclum</t>
  </si>
  <si>
    <t>4.7</t>
  </si>
  <si>
    <t>Nichoir</t>
  </si>
  <si>
    <t>4.7.1</t>
  </si>
  <si>
    <r>
      <t xml:space="preserve">- </t>
    </r>
    <r>
      <rPr>
        <sz val="10"/>
        <color theme="1"/>
        <rFont val="Arial"/>
        <family val="2"/>
      </rPr>
      <t>Gîte à chauve-souris</t>
    </r>
  </si>
  <si>
    <t>4.7.2</t>
  </si>
  <si>
    <r>
      <t xml:space="preserve">- </t>
    </r>
    <r>
      <rPr>
        <sz val="10"/>
        <color theme="1"/>
        <rFont val="Arial"/>
        <family val="2"/>
      </rPr>
      <t>Nichoir en éco-plaque pour Faucon crécerelle</t>
    </r>
  </si>
  <si>
    <t>4.7.3</t>
  </si>
  <si>
    <r>
      <t xml:space="preserve">- </t>
    </r>
    <r>
      <rPr>
        <sz val="10"/>
        <color theme="1"/>
        <rFont val="Arial"/>
        <family val="2"/>
      </rPr>
      <t>Kit LPO Semi-ouvert</t>
    </r>
  </si>
  <si>
    <t>4.7.4</t>
  </si>
  <si>
    <r>
      <t xml:space="preserve">- </t>
    </r>
    <r>
      <rPr>
        <sz val="10"/>
        <color theme="1"/>
        <rFont val="Arial"/>
        <family val="2"/>
      </rPr>
      <t>Nichoir pour cigognes</t>
    </r>
  </si>
  <si>
    <t>4.8</t>
  </si>
  <si>
    <t>Clôtures piquets châtaignier et fils barbelés</t>
  </si>
  <si>
    <t>4.9</t>
  </si>
  <si>
    <t>Clôture en grillage à mouton</t>
  </si>
  <si>
    <t>4.10</t>
  </si>
  <si>
    <t>Clôtures équestres Châtaignier 3 lisses</t>
  </si>
  <si>
    <t>4.11</t>
  </si>
  <si>
    <t>Clôtures Benjis</t>
  </si>
  <si>
    <t>4.12</t>
  </si>
  <si>
    <t>Portails Châtaignier</t>
  </si>
  <si>
    <t>4.13</t>
  </si>
  <si>
    <t>Portails tubes galvanisés habillage bois</t>
  </si>
  <si>
    <t>4.14</t>
  </si>
  <si>
    <t>Parc de contention habillage bois</t>
  </si>
  <si>
    <t>4.15</t>
  </si>
  <si>
    <t>Sécurisation du puit</t>
  </si>
  <si>
    <t>5.</t>
  </si>
  <si>
    <t>DIVERS</t>
  </si>
  <si>
    <t>Réalisation du dossier de recollement en 3 exemplaires</t>
  </si>
  <si>
    <t>TOTAL HT TRAVAUX</t>
  </si>
  <si>
    <t>TVA 20 %</t>
  </si>
  <si>
    <t>TOTAL TTC TRAVAUX</t>
  </si>
  <si>
    <t>6.</t>
  </si>
  <si>
    <t>PSE 1 : Semis</t>
  </si>
  <si>
    <t>Préparation des sols à semer</t>
  </si>
  <si>
    <t>Semis</t>
  </si>
  <si>
    <t>Plus-value au prix 3.4</t>
  </si>
  <si>
    <t>7.</t>
  </si>
  <si>
    <t>PSE 2 : Panneau pédagogique</t>
  </si>
  <si>
    <t>7.1</t>
  </si>
  <si>
    <t>Panneau pédagogique en trespa</t>
  </si>
  <si>
    <t>8.</t>
  </si>
  <si>
    <t>PSE 3 : Banc</t>
  </si>
  <si>
    <t>8.1</t>
  </si>
  <si>
    <t>Banc en bois de récupération</t>
  </si>
  <si>
    <t>Signature et cachet (paraphe de chacune des pages)</t>
  </si>
  <si>
    <t>Fait à</t>
  </si>
  <si>
    <t>Le</t>
  </si>
  <si>
    <t>L'ENTREPRENEUR</t>
  </si>
  <si>
    <t>LE MAÎTRE D'OUVRAGE</t>
  </si>
  <si>
    <t xml:space="preserve">                   </t>
  </si>
  <si>
    <t>RENATURATION DU SITE DE LA PERCEE DE BUZAY– LE PELLERIN
DPGF</t>
  </si>
  <si>
    <t>Quantité estimée</t>
  </si>
  <si>
    <t>total Quantité estimée</t>
  </si>
  <si>
    <t>total Quantité proposée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</si>
</sst>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 &quot;* #,##0.00&quot; € &quot;;&quot;-&quot;* #,##0.00&quot; € &quot;;&quot; &quot;* &quot;-&quot;00&quot; € &quot;;&quot; &quot;@&quot; &quot;"/>
    <numFmt numFmtId="165" formatCode="#,##0.00&quot; €&quot;"/>
    <numFmt numFmtId="166" formatCode="#,##0.00&quot; &quot;[$€-40C];[Red]&quot;-&quot;#,##0.00&quot; &quot;[$€-40C]"/>
    <numFmt numFmtId="167" formatCode="#,##0.00&quot; &quot;[$€-40C];&quot;-&quot;#,##0.00&quot; &quot;[$€-40C]"/>
    <numFmt numFmtId="168" formatCode="dd/mm/yy"/>
    <numFmt numFmtId="169" formatCode="&quot; &quot;#,##0.00&quot; &quot;[$€]&quot; &quot;;&quot;-&quot;#,##0.00&quot; &quot;[$€]&quot; &quot;;&quot;-&quot;#&quot; &quot;[$€]&quot; &quot;;@&quot; &quot;"/>
  </numFmts>
  <fonts count="4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sz val="10"/>
      <color rgb="FFCC0000"/>
      <name val="Arial"/>
      <family val="2"/>
    </font>
    <font>
      <b/>
      <sz val="11"/>
      <color rgb="FFFFFFFF"/>
      <name val="Calibri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18"/>
      <color rgb="FF00000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i/>
      <u/>
      <sz val="10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b/>
      <sz val="16"/>
      <color theme="1"/>
      <name val="Arial"/>
      <family val="2"/>
    </font>
    <font>
      <sz val="40"/>
      <color theme="1"/>
      <name val="Arial"/>
      <family val="2"/>
    </font>
    <font>
      <b/>
      <sz val="40"/>
      <color theme="1"/>
      <name val="Arial"/>
      <family val="2"/>
    </font>
    <font>
      <sz val="15"/>
      <color theme="1"/>
      <name val="Arial"/>
      <family val="2"/>
    </font>
    <font>
      <b/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sz val="8"/>
      <color rgb="FF000000"/>
      <name val="Arial Narrow"/>
      <family val="2"/>
    </font>
    <font>
      <sz val="10"/>
      <color rgb="FF999999"/>
      <name val="Arial Narrow"/>
      <family val="2"/>
    </font>
    <font>
      <sz val="10"/>
      <color rgb="FFFF8000"/>
      <name val="Arial Narrow"/>
      <family val="2"/>
    </font>
    <font>
      <b/>
      <sz val="10"/>
      <color rgb="FFFF8000"/>
      <name val="Arial Narrow"/>
      <family val="2"/>
    </font>
    <font>
      <b/>
      <sz val="11"/>
      <color rgb="FF000000"/>
      <name val="Arial Narrow"/>
      <family val="2"/>
    </font>
    <font>
      <sz val="11"/>
      <color theme="1"/>
      <name val="Arial Narrow"/>
      <family val="2"/>
    </font>
    <font>
      <sz val="10"/>
      <color rgb="FFFF0000"/>
      <name val="Arial Narrow"/>
      <family val="2"/>
    </font>
    <font>
      <i/>
      <sz val="10"/>
      <color theme="1"/>
      <name val="Arial Narrow"/>
      <family val="2"/>
    </font>
    <font>
      <b/>
      <sz val="10"/>
      <color rgb="FFFFFFFF"/>
      <name val="Arial Narrow"/>
      <family val="2"/>
    </font>
    <font>
      <b/>
      <sz val="12"/>
      <color rgb="FFFF0000"/>
      <name val="Arial Narrow"/>
      <family val="2"/>
    </font>
    <font>
      <sz val="10"/>
      <color rgb="FFFFFFFF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969696"/>
        <bgColor rgb="FF969696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92CDDC"/>
        <bgColor rgb="FF92CDDC"/>
      </patternFill>
    </fill>
    <fill>
      <patternFill patternType="solid">
        <fgColor rgb="FFFFFFFF"/>
        <bgColor rgb="FFFFFFFF"/>
      </patternFill>
    </fill>
    <fill>
      <patternFill patternType="solid">
        <fgColor rgb="FFDEEBF7"/>
        <bgColor rgb="FFDEEBF7"/>
      </patternFill>
    </fill>
    <fill>
      <patternFill patternType="solid">
        <fgColor rgb="FFC0C0C0"/>
        <bgColor rgb="FFC0C0C0"/>
      </patternFill>
    </fill>
    <fill>
      <patternFill patternType="solid">
        <fgColor rgb="FFB2B2B2"/>
        <bgColor rgb="FFB2B2B2"/>
      </patternFill>
    </fill>
    <fill>
      <patternFill patternType="solid">
        <fgColor rgb="FFCCCCCC"/>
        <bgColor rgb="FFCCCCCC"/>
      </patternFill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8">
    <xf numFmtId="0" fontId="0" fillId="0" borderId="0"/>
    <xf numFmtId="0" fontId="15" fillId="9" borderId="1"/>
    <xf numFmtId="0" fontId="2" fillId="0" borderId="0"/>
    <xf numFmtId="0" fontId="3" fillId="2" borderId="0"/>
    <xf numFmtId="0" fontId="3" fillId="2" borderId="0"/>
    <xf numFmtId="0" fontId="3" fillId="3" borderId="0"/>
    <xf numFmtId="0" fontId="3" fillId="3" borderId="0"/>
    <xf numFmtId="0" fontId="2" fillId="4" borderId="0"/>
    <xf numFmtId="0" fontId="1" fillId="4" borderId="0"/>
    <xf numFmtId="0" fontId="1" fillId="0" borderId="0"/>
    <xf numFmtId="0" fontId="4" fillId="5" borderId="0"/>
    <xf numFmtId="0" fontId="4" fillId="5" borderId="0"/>
    <xf numFmtId="0" fontId="3" fillId="6" borderId="0"/>
    <xf numFmtId="0" fontId="3" fillId="6" borderId="0"/>
    <xf numFmtId="169" fontId="1" fillId="0" borderId="0"/>
    <xf numFmtId="164" fontId="1" fillId="0" borderId="0"/>
    <xf numFmtId="0" fontId="5" fillId="7" borderId="0"/>
    <xf numFmtId="0" fontId="6" fillId="0" borderId="0"/>
    <xf numFmtId="0" fontId="6" fillId="0" borderId="0"/>
    <xf numFmtId="0" fontId="7" fillId="8" borderId="0"/>
    <xf numFmtId="0" fontId="7" fillId="8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3" fillId="0" borderId="0"/>
    <xf numFmtId="0" fontId="14" fillId="9" borderId="0"/>
    <xf numFmtId="0" fontId="14" fillId="9" borderId="0"/>
    <xf numFmtId="0" fontId="15" fillId="9" borderId="1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194">
    <xf numFmtId="0" fontId="0" fillId="0" borderId="0" xfId="0"/>
    <xf numFmtId="0" fontId="1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 vertical="top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/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center" vertical="top"/>
    </xf>
    <xf numFmtId="1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center"/>
    </xf>
    <xf numFmtId="167" fontId="24" fillId="0" borderId="0" xfId="14" applyNumberFormat="1" applyFont="1" applyAlignment="1">
      <alignment horizontal="right"/>
    </xf>
    <xf numFmtId="165" fontId="24" fillId="0" borderId="0" xfId="0" applyNumberFormat="1" applyFont="1" applyAlignment="1">
      <alignment horizontal="center"/>
    </xf>
    <xf numFmtId="0" fontId="24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1" fontId="26" fillId="0" borderId="2" xfId="0" applyNumberFormat="1" applyFont="1" applyBorder="1" applyAlignment="1">
      <alignment horizontal="center"/>
    </xf>
    <xf numFmtId="165" fontId="26" fillId="0" borderId="2" xfId="0" applyNumberFormat="1" applyFont="1" applyBorder="1" applyAlignment="1">
      <alignment horizontal="center"/>
    </xf>
    <xf numFmtId="165" fontId="26" fillId="0" borderId="0" xfId="0" applyNumberFormat="1" applyFont="1" applyAlignment="1">
      <alignment horizontal="center"/>
    </xf>
    <xf numFmtId="167" fontId="26" fillId="0" borderId="2" xfId="0" applyNumberFormat="1" applyFont="1" applyBorder="1" applyAlignment="1">
      <alignment horizontal="center"/>
    </xf>
    <xf numFmtId="4" fontId="26" fillId="0" borderId="2" xfId="0" applyNumberFormat="1" applyFont="1" applyBorder="1" applyAlignment="1">
      <alignment horizontal="center"/>
    </xf>
    <xf numFmtId="167" fontId="26" fillId="0" borderId="0" xfId="0" applyNumberFormat="1" applyFont="1" applyAlignment="1">
      <alignment horizontal="center"/>
    </xf>
    <xf numFmtId="0" fontId="27" fillId="0" borderId="2" xfId="0" applyFont="1" applyBorder="1" applyAlignment="1">
      <alignment horizontal="center" vertical="center"/>
    </xf>
    <xf numFmtId="0" fontId="27" fillId="15" borderId="2" xfId="0" applyFont="1" applyFill="1" applyBorder="1" applyAlignment="1">
      <alignment vertical="top"/>
    </xf>
    <xf numFmtId="165" fontId="27" fillId="15" borderId="2" xfId="0" applyNumberFormat="1" applyFont="1" applyFill="1" applyBorder="1" applyAlignment="1">
      <alignment horizontal="center" vertical="top"/>
    </xf>
    <xf numFmtId="165" fontId="27" fillId="15" borderId="0" xfId="0" applyNumberFormat="1" applyFont="1" applyFill="1" applyAlignment="1">
      <alignment horizontal="center" vertical="top"/>
    </xf>
    <xf numFmtId="2" fontId="27" fillId="15" borderId="2" xfId="0" applyNumberFormat="1" applyFont="1" applyFill="1" applyBorder="1" applyAlignment="1">
      <alignment horizontal="center" vertical="top"/>
    </xf>
    <xf numFmtId="4" fontId="27" fillId="15" borderId="2" xfId="0" applyNumberFormat="1" applyFont="1" applyFill="1" applyBorder="1" applyAlignment="1">
      <alignment horizontal="center" vertical="top"/>
    </xf>
    <xf numFmtId="0" fontId="27" fillId="0" borderId="0" xfId="0" applyFont="1" applyAlignment="1">
      <alignment vertical="top"/>
    </xf>
    <xf numFmtId="0" fontId="27" fillId="16" borderId="2" xfId="0" applyFont="1" applyFill="1" applyBorder="1" applyAlignment="1">
      <alignment vertical="top"/>
    </xf>
    <xf numFmtId="165" fontId="27" fillId="16" borderId="2" xfId="0" applyNumberFormat="1" applyFont="1" applyFill="1" applyBorder="1" applyAlignment="1">
      <alignment horizontal="center" vertical="top"/>
    </xf>
    <xf numFmtId="165" fontId="27" fillId="16" borderId="0" xfId="0" applyNumberFormat="1" applyFont="1" applyFill="1" applyAlignment="1">
      <alignment horizontal="center" vertical="top"/>
    </xf>
    <xf numFmtId="2" fontId="27" fillId="16" borderId="2" xfId="0" applyNumberFormat="1" applyFont="1" applyFill="1" applyBorder="1" applyAlignment="1">
      <alignment horizontal="center" vertical="top"/>
    </xf>
    <xf numFmtId="4" fontId="27" fillId="16" borderId="2" xfId="0" applyNumberFormat="1" applyFont="1" applyFill="1" applyBorder="1" applyAlignment="1">
      <alignment horizontal="center" vertical="top"/>
    </xf>
    <xf numFmtId="0" fontId="24" fillId="0" borderId="2" xfId="0" applyFont="1" applyBorder="1" applyAlignment="1">
      <alignment horizontal="left" vertical="center" indent="1"/>
    </xf>
    <xf numFmtId="0" fontId="24" fillId="0" borderId="2" xfId="0" applyFont="1" applyBorder="1" applyAlignment="1">
      <alignment horizontal="center"/>
    </xf>
    <xf numFmtId="1" fontId="24" fillId="0" borderId="2" xfId="0" applyNumberFormat="1" applyFont="1" applyBorder="1" applyAlignment="1">
      <alignment horizontal="center"/>
    </xf>
    <xf numFmtId="165" fontId="24" fillId="0" borderId="2" xfId="0" applyNumberFormat="1" applyFont="1" applyBorder="1" applyAlignment="1">
      <alignment horizontal="right"/>
    </xf>
    <xf numFmtId="2" fontId="28" fillId="0" borderId="2" xfId="0" applyNumberFormat="1" applyFont="1" applyBorder="1" applyAlignment="1">
      <alignment horizontal="center"/>
    </xf>
    <xf numFmtId="167" fontId="29" fillId="0" borderId="2" xfId="0" applyNumberFormat="1" applyFont="1" applyBorder="1" applyAlignment="1">
      <alignment horizontal="right"/>
    </xf>
    <xf numFmtId="0" fontId="28" fillId="0" borderId="0" xfId="0" applyFont="1"/>
    <xf numFmtId="167" fontId="24" fillId="0" borderId="2" xfId="0" applyNumberFormat="1" applyFont="1" applyBorder="1" applyAlignment="1">
      <alignment horizontal="right"/>
    </xf>
    <xf numFmtId="4" fontId="29" fillId="0" borderId="2" xfId="0" applyNumberFormat="1" applyFont="1" applyBorder="1" applyAlignment="1">
      <alignment horizontal="center"/>
    </xf>
    <xf numFmtId="167" fontId="24" fillId="0" borderId="0" xfId="0" applyNumberFormat="1" applyFont="1" applyAlignment="1">
      <alignment horizontal="right"/>
    </xf>
    <xf numFmtId="0" fontId="29" fillId="11" borderId="2" xfId="0" applyFont="1" applyFill="1" applyBorder="1" applyAlignment="1">
      <alignment horizontal="left" vertical="center" indent="1"/>
    </xf>
    <xf numFmtId="1" fontId="24" fillId="11" borderId="2" xfId="0" applyNumberFormat="1" applyFont="1" applyFill="1" applyBorder="1" applyAlignment="1">
      <alignment horizontal="center"/>
    </xf>
    <xf numFmtId="2" fontId="24" fillId="0" borderId="2" xfId="0" applyNumberFormat="1" applyFont="1" applyBorder="1" applyAlignment="1">
      <alignment horizontal="center"/>
    </xf>
    <xf numFmtId="0" fontId="27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2" fontId="29" fillId="0" borderId="2" xfId="0" applyNumberFormat="1" applyFont="1" applyBorder="1" applyAlignment="1">
      <alignment horizontal="center"/>
    </xf>
    <xf numFmtId="2" fontId="32" fillId="0" borderId="2" xfId="0" applyNumberFormat="1" applyFont="1" applyBorder="1" applyAlignment="1">
      <alignment horizontal="center"/>
    </xf>
    <xf numFmtId="0" fontId="24" fillId="0" borderId="2" xfId="0" applyFont="1" applyBorder="1" applyAlignment="1">
      <alignment horizontal="center" vertical="top"/>
    </xf>
    <xf numFmtId="0" fontId="24" fillId="0" borderId="0" xfId="0" applyFont="1" applyAlignment="1">
      <alignment horizontal="center"/>
    </xf>
    <xf numFmtId="0" fontId="29" fillId="0" borderId="0" xfId="0" applyFont="1"/>
    <xf numFmtId="0" fontId="24" fillId="0" borderId="2" xfId="0" applyFont="1" applyBorder="1" applyAlignment="1">
      <alignment horizontal="center" vertical="center" wrapText="1"/>
    </xf>
    <xf numFmtId="0" fontId="29" fillId="11" borderId="2" xfId="0" applyFont="1" applyFill="1" applyBorder="1" applyAlignment="1">
      <alignment horizontal="center" vertical="center"/>
    </xf>
    <xf numFmtId="0" fontId="27" fillId="0" borderId="2" xfId="0" applyFont="1" applyBorder="1" applyAlignment="1">
      <alignment vertical="top"/>
    </xf>
    <xf numFmtId="167" fontId="27" fillId="0" borderId="2" xfId="0" applyNumberFormat="1" applyFont="1" applyBorder="1" applyAlignment="1">
      <alignment horizontal="right"/>
    </xf>
    <xf numFmtId="167" fontId="27" fillId="0" borderId="0" xfId="0" applyNumberFormat="1" applyFont="1" applyAlignment="1">
      <alignment horizontal="right"/>
    </xf>
    <xf numFmtId="0" fontId="27" fillId="15" borderId="2" xfId="0" applyFont="1" applyFill="1" applyBorder="1" applyAlignment="1">
      <alignment horizontal="right" vertical="top"/>
    </xf>
    <xf numFmtId="0" fontId="27" fillId="15" borderId="0" xfId="0" applyFont="1" applyFill="1" applyAlignment="1">
      <alignment vertical="top"/>
    </xf>
    <xf numFmtId="2" fontId="33" fillId="15" borderId="2" xfId="0" applyNumberFormat="1" applyFont="1" applyFill="1" applyBorder="1" applyAlignment="1">
      <alignment vertical="top"/>
    </xf>
    <xf numFmtId="0" fontId="28" fillId="15" borderId="2" xfId="0" applyFont="1" applyFill="1" applyBorder="1" applyAlignment="1">
      <alignment vertical="top"/>
    </xf>
    <xf numFmtId="0" fontId="24" fillId="0" borderId="2" xfId="0" applyFont="1" applyBorder="1" applyAlignment="1">
      <alignment vertical="center"/>
    </xf>
    <xf numFmtId="166" fontId="24" fillId="0" borderId="2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2" fontId="24" fillId="0" borderId="2" xfId="0" applyNumberFormat="1" applyFont="1" applyBorder="1" applyAlignment="1">
      <alignment horizontal="center" vertical="center"/>
    </xf>
    <xf numFmtId="167" fontId="24" fillId="0" borderId="2" xfId="0" applyNumberFormat="1" applyFont="1" applyBorder="1" applyAlignment="1">
      <alignment horizontal="right" vertical="center"/>
    </xf>
    <xf numFmtId="0" fontId="24" fillId="11" borderId="2" xfId="0" applyFont="1" applyFill="1" applyBorder="1" applyAlignment="1">
      <alignment horizontal="left" vertical="center" wrapText="1" indent="1"/>
    </xf>
    <xf numFmtId="0" fontId="24" fillId="0" borderId="2" xfId="0" applyFont="1" applyBorder="1"/>
    <xf numFmtId="0" fontId="29" fillId="0" borderId="2" xfId="0" applyFont="1" applyBorder="1" applyAlignment="1">
      <alignment horizontal="center"/>
    </xf>
    <xf numFmtId="2" fontId="27" fillId="0" borderId="2" xfId="0" applyNumberFormat="1" applyFont="1" applyBorder="1" applyAlignment="1">
      <alignment horizontal="center"/>
    </xf>
    <xf numFmtId="0" fontId="34" fillId="10" borderId="0" xfId="0" applyFont="1" applyFill="1" applyAlignment="1">
      <alignment horizontal="left" vertical="center" wrapText="1"/>
    </xf>
    <xf numFmtId="0" fontId="34" fillId="10" borderId="0" xfId="0" applyFont="1" applyFill="1" applyAlignment="1">
      <alignment horizontal="center" vertical="center" wrapText="1"/>
    </xf>
    <xf numFmtId="164" fontId="34" fillId="10" borderId="0" xfId="0" applyNumberFormat="1" applyFont="1" applyFill="1" applyAlignment="1">
      <alignment horizontal="center" vertical="center" wrapText="1"/>
    </xf>
    <xf numFmtId="0" fontId="34" fillId="12" borderId="0" xfId="0" applyFont="1" applyFill="1" applyAlignment="1">
      <alignment horizontal="left" vertical="center"/>
    </xf>
    <xf numFmtId="0" fontId="24" fillId="12" borderId="0" xfId="0" applyFont="1" applyFill="1" applyAlignment="1">
      <alignment vertical="center"/>
    </xf>
    <xf numFmtId="164" fontId="26" fillId="12" borderId="0" xfId="15" applyFont="1" applyFill="1" applyAlignment="1">
      <alignment horizontal="center" vertical="center"/>
    </xf>
    <xf numFmtId="0" fontId="24" fillId="0" borderId="2" xfId="0" applyFont="1" applyBorder="1" applyAlignment="1">
      <alignment horizontal="left" vertical="center" wrapText="1" indent="1"/>
    </xf>
    <xf numFmtId="0" fontId="3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165" fontId="35" fillId="0" borderId="0" xfId="15" applyNumberFormat="1" applyFont="1" applyAlignment="1" applyProtection="1">
      <alignment horizontal="center" vertical="center"/>
      <protection locked="0"/>
    </xf>
    <xf numFmtId="164" fontId="35" fillId="0" borderId="0" xfId="15" applyFont="1" applyAlignment="1">
      <alignment horizontal="center" vertical="center"/>
    </xf>
    <xf numFmtId="0" fontId="24" fillId="17" borderId="2" xfId="0" applyFont="1" applyFill="1" applyBorder="1" applyAlignment="1">
      <alignment horizontal="left" vertical="center" wrapText="1" indent="1"/>
    </xf>
    <xf numFmtId="0" fontId="24" fillId="17" borderId="2" xfId="0" applyFont="1" applyFill="1" applyBorder="1" applyAlignment="1">
      <alignment horizontal="center" vertical="center"/>
    </xf>
    <xf numFmtId="0" fontId="24" fillId="17" borderId="2" xfId="0" applyFont="1" applyFill="1" applyBorder="1"/>
    <xf numFmtId="1" fontId="24" fillId="17" borderId="2" xfId="0" applyNumberFormat="1" applyFont="1" applyFill="1" applyBorder="1" applyAlignment="1">
      <alignment horizontal="center"/>
    </xf>
    <xf numFmtId="165" fontId="24" fillId="17" borderId="0" xfId="0" applyNumberFormat="1" applyFont="1" applyFill="1" applyAlignment="1">
      <alignment horizontal="center"/>
    </xf>
    <xf numFmtId="2" fontId="24" fillId="17" borderId="2" xfId="0" applyNumberFormat="1" applyFont="1" applyFill="1" applyBorder="1" applyAlignment="1">
      <alignment horizontal="center"/>
    </xf>
    <xf numFmtId="0" fontId="24" fillId="17" borderId="0" xfId="0" applyFont="1" applyFill="1"/>
    <xf numFmtId="4" fontId="24" fillId="17" borderId="2" xfId="0" applyNumberFormat="1" applyFont="1" applyFill="1" applyBorder="1" applyAlignment="1">
      <alignment horizontal="center"/>
    </xf>
    <xf numFmtId="167" fontId="24" fillId="17" borderId="2" xfId="0" applyNumberFormat="1" applyFont="1" applyFill="1" applyBorder="1" applyAlignment="1">
      <alignment horizontal="right"/>
    </xf>
    <xf numFmtId="0" fontId="26" fillId="0" borderId="0" xfId="0" applyFont="1" applyAlignment="1">
      <alignment horizontal="left" vertical="center"/>
    </xf>
    <xf numFmtId="0" fontId="24" fillId="0" borderId="2" xfId="0" applyFont="1" applyBorder="1" applyAlignment="1">
      <alignment vertical="center" wrapText="1"/>
    </xf>
    <xf numFmtId="4" fontId="24" fillId="0" borderId="2" xfId="0" applyNumberFormat="1" applyFont="1" applyBorder="1" applyAlignment="1">
      <alignment horizontal="center"/>
    </xf>
    <xf numFmtId="166" fontId="24" fillId="0" borderId="2" xfId="0" applyNumberFormat="1" applyFont="1" applyBorder="1" applyAlignment="1">
      <alignment horizontal="right"/>
    </xf>
    <xf numFmtId="166" fontId="24" fillId="0" borderId="0" xfId="0" applyNumberFormat="1" applyFont="1"/>
    <xf numFmtId="0" fontId="24" fillId="0" borderId="2" xfId="0" applyFont="1" applyBorder="1" applyAlignment="1">
      <alignment horizontal="right" vertical="center"/>
    </xf>
    <xf numFmtId="2" fontId="32" fillId="0" borderId="2" xfId="0" applyNumberFormat="1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36" fillId="0" borderId="0" xfId="0" applyFont="1"/>
    <xf numFmtId="0" fontId="37" fillId="0" borderId="2" xfId="0" applyFont="1" applyBorder="1" applyAlignment="1">
      <alignment horizontal="left" vertical="center" indent="1"/>
    </xf>
    <xf numFmtId="166" fontId="29" fillId="0" borderId="0" xfId="0" applyNumberFormat="1" applyFont="1"/>
    <xf numFmtId="168" fontId="24" fillId="0" borderId="2" xfId="0" applyNumberFormat="1" applyFont="1" applyBorder="1" applyAlignment="1">
      <alignment horizontal="center"/>
    </xf>
    <xf numFmtId="0" fontId="24" fillId="11" borderId="2" xfId="0" applyFont="1" applyFill="1" applyBorder="1" applyAlignment="1">
      <alignment horizontal="left" vertical="center" indent="1"/>
    </xf>
    <xf numFmtId="165" fontId="27" fillId="16" borderId="2" xfId="0" applyNumberFormat="1" applyFont="1" applyFill="1" applyBorder="1" applyAlignment="1">
      <alignment horizontal="right" vertical="top"/>
    </xf>
    <xf numFmtId="168" fontId="24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vertical="top"/>
    </xf>
    <xf numFmtId="165" fontId="27" fillId="15" borderId="2" xfId="0" applyNumberFormat="1" applyFont="1" applyFill="1" applyBorder="1" applyAlignment="1">
      <alignment horizontal="right" vertical="top"/>
    </xf>
    <xf numFmtId="2" fontId="33" fillId="15" borderId="2" xfId="0" applyNumberFormat="1" applyFont="1" applyFill="1" applyBorder="1" applyAlignment="1">
      <alignment horizontal="center" vertical="top"/>
    </xf>
    <xf numFmtId="4" fontId="28" fillId="15" borderId="2" xfId="0" applyNumberFormat="1" applyFont="1" applyFill="1" applyBorder="1" applyAlignment="1">
      <alignment horizontal="center" vertical="top"/>
    </xf>
    <xf numFmtId="0" fontId="37" fillId="0" borderId="2" xfId="0" applyFont="1" applyBorder="1" applyAlignment="1">
      <alignment horizontal="left" vertical="center" wrapText="1" indent="1"/>
    </xf>
    <xf numFmtId="0" fontId="27" fillId="0" borderId="2" xfId="0" applyFont="1" applyBorder="1" applyAlignment="1">
      <alignment horizontal="center"/>
    </xf>
    <xf numFmtId="1" fontId="27" fillId="0" borderId="2" xfId="0" applyNumberFormat="1" applyFont="1" applyBorder="1" applyAlignment="1">
      <alignment horizontal="center"/>
    </xf>
    <xf numFmtId="165" fontId="27" fillId="0" borderId="2" xfId="0" applyNumberFormat="1" applyFont="1" applyBorder="1" applyAlignment="1">
      <alignment horizontal="right"/>
    </xf>
    <xf numFmtId="165" fontId="27" fillId="0" borderId="0" xfId="0" applyNumberFormat="1" applyFont="1" applyAlignment="1">
      <alignment horizontal="center"/>
    </xf>
    <xf numFmtId="0" fontId="27" fillId="0" borderId="0" xfId="0" applyFont="1"/>
    <xf numFmtId="0" fontId="24" fillId="0" borderId="0" xfId="0" applyFont="1" applyAlignment="1">
      <alignment horizontal="right"/>
    </xf>
    <xf numFmtId="2" fontId="24" fillId="0" borderId="0" xfId="0" applyNumberFormat="1" applyFont="1"/>
    <xf numFmtId="0" fontId="24" fillId="0" borderId="4" xfId="0" applyFont="1" applyBorder="1"/>
    <xf numFmtId="165" fontId="27" fillId="0" borderId="5" xfId="0" applyNumberFormat="1" applyFont="1" applyBorder="1" applyAlignment="1">
      <alignment horizontal="right"/>
    </xf>
    <xf numFmtId="2" fontId="24" fillId="0" borderId="4" xfId="0" applyNumberFormat="1" applyFont="1" applyBorder="1" applyAlignment="1">
      <alignment horizontal="center"/>
    </xf>
    <xf numFmtId="166" fontId="25" fillId="0" borderId="2" xfId="0" applyNumberFormat="1" applyFont="1" applyBorder="1"/>
    <xf numFmtId="4" fontId="24" fillId="0" borderId="4" xfId="0" applyNumberFormat="1" applyFont="1" applyBorder="1" applyAlignment="1">
      <alignment horizontal="center"/>
    </xf>
    <xf numFmtId="166" fontId="39" fillId="0" borderId="2" xfId="0" applyNumberFormat="1" applyFont="1" applyBorder="1"/>
    <xf numFmtId="166" fontId="39" fillId="0" borderId="0" xfId="0" applyNumberFormat="1" applyFont="1"/>
    <xf numFmtId="0" fontId="24" fillId="0" borderId="7" xfId="0" applyFont="1" applyBorder="1"/>
    <xf numFmtId="165" fontId="24" fillId="0" borderId="0" xfId="0" applyNumberFormat="1" applyFont="1" applyAlignment="1">
      <alignment horizontal="right"/>
    </xf>
    <xf numFmtId="2" fontId="24" fillId="0" borderId="7" xfId="0" applyNumberFormat="1" applyFont="1" applyBorder="1" applyAlignment="1">
      <alignment horizontal="center"/>
    </xf>
    <xf numFmtId="0" fontId="24" fillId="0" borderId="8" xfId="0" applyFont="1" applyBorder="1"/>
    <xf numFmtId="4" fontId="24" fillId="0" borderId="7" xfId="0" applyNumberFormat="1" applyFont="1" applyBorder="1" applyAlignment="1">
      <alignment horizontal="center"/>
    </xf>
    <xf numFmtId="165" fontId="27" fillId="0" borderId="0" xfId="0" applyNumberFormat="1" applyFont="1" applyAlignment="1">
      <alignment horizontal="right"/>
    </xf>
    <xf numFmtId="165" fontId="24" fillId="0" borderId="2" xfId="0" applyNumberFormat="1" applyFont="1" applyBorder="1"/>
    <xf numFmtId="165" fontId="24" fillId="0" borderId="0" xfId="0" applyNumberFormat="1" applyFont="1"/>
    <xf numFmtId="0" fontId="24" fillId="0" borderId="10" xfId="0" applyFont="1" applyBorder="1"/>
    <xf numFmtId="165" fontId="27" fillId="0" borderId="11" xfId="0" applyNumberFormat="1" applyFont="1" applyBorder="1" applyAlignment="1">
      <alignment horizontal="right"/>
    </xf>
    <xf numFmtId="2" fontId="24" fillId="0" borderId="10" xfId="0" applyNumberFormat="1" applyFont="1" applyBorder="1" applyAlignment="1">
      <alignment horizontal="center"/>
    </xf>
    <xf numFmtId="165" fontId="27" fillId="0" borderId="2" xfId="0" applyNumberFormat="1" applyFont="1" applyBorder="1"/>
    <xf numFmtId="4" fontId="24" fillId="0" borderId="10" xfId="0" applyNumberFormat="1" applyFont="1" applyBorder="1" applyAlignment="1">
      <alignment horizontal="center"/>
    </xf>
    <xf numFmtId="165" fontId="27" fillId="0" borderId="0" xfId="0" applyNumberFormat="1" applyFont="1"/>
    <xf numFmtId="0" fontId="27" fillId="0" borderId="0" xfId="0" applyFont="1" applyAlignment="1">
      <alignment horizontal="left" vertical="top"/>
    </xf>
    <xf numFmtId="0" fontId="24" fillId="0" borderId="0" xfId="0" applyFont="1" applyAlignment="1">
      <alignment vertical="top"/>
    </xf>
    <xf numFmtId="0" fontId="40" fillId="0" borderId="0" xfId="16" applyFont="1" applyFill="1"/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vertical="center"/>
    </xf>
    <xf numFmtId="1" fontId="24" fillId="0" borderId="2" xfId="0" applyNumberFormat="1" applyFont="1" applyBorder="1" applyAlignment="1">
      <alignment horizontal="center" vertical="center"/>
    </xf>
    <xf numFmtId="165" fontId="24" fillId="0" borderId="2" xfId="0" applyNumberFormat="1" applyFont="1" applyBorder="1" applyAlignment="1">
      <alignment horizontal="right" vertical="center"/>
    </xf>
    <xf numFmtId="165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67" fontId="32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indent="1"/>
    </xf>
    <xf numFmtId="166" fontId="24" fillId="0" borderId="0" xfId="0" applyNumberFormat="1" applyFont="1" applyAlignment="1">
      <alignment horizontal="right"/>
    </xf>
    <xf numFmtId="2" fontId="29" fillId="0" borderId="0" xfId="0" applyNumberFormat="1" applyFont="1" applyAlignment="1">
      <alignment horizontal="center"/>
    </xf>
    <xf numFmtId="4" fontId="29" fillId="0" borderId="0" xfId="0" applyNumberFormat="1" applyFont="1" applyAlignment="1">
      <alignment horizontal="center"/>
    </xf>
    <xf numFmtId="166" fontId="24" fillId="0" borderId="2" xfId="0" applyNumberFormat="1" applyFont="1" applyBorder="1"/>
    <xf numFmtId="165" fontId="24" fillId="0" borderId="2" xfId="0" applyNumberFormat="1" applyFont="1" applyBorder="1" applyAlignment="1">
      <alignment horizontal="center"/>
    </xf>
    <xf numFmtId="165" fontId="27" fillId="0" borderId="5" xfId="0" applyNumberFormat="1" applyFont="1" applyBorder="1" applyAlignment="1">
      <alignment horizontal="center"/>
    </xf>
    <xf numFmtId="165" fontId="27" fillId="0" borderId="11" xfId="0" applyNumberFormat="1" applyFont="1" applyBorder="1" applyAlignment="1">
      <alignment horizontal="center"/>
    </xf>
    <xf numFmtId="0" fontId="37" fillId="0" borderId="0" xfId="0" applyFont="1" applyAlignment="1">
      <alignment horizontal="left"/>
    </xf>
    <xf numFmtId="0" fontId="24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 indent="1"/>
    </xf>
    <xf numFmtId="0" fontId="27" fillId="0" borderId="0" xfId="0" applyFont="1" applyAlignment="1">
      <alignment horizontal="center" vertical="top"/>
    </xf>
    <xf numFmtId="2" fontId="27" fillId="0" borderId="0" xfId="0" applyNumberFormat="1" applyFont="1" applyAlignment="1">
      <alignment horizontal="center" vertical="top"/>
    </xf>
    <xf numFmtId="4" fontId="27" fillId="0" borderId="0" xfId="0" applyNumberFormat="1" applyFont="1" applyAlignment="1">
      <alignment horizontal="center" vertical="top"/>
    </xf>
    <xf numFmtId="2" fontId="24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wrapText="1"/>
    </xf>
    <xf numFmtId="2" fontId="26" fillId="0" borderId="2" xfId="0" applyNumberFormat="1" applyFont="1" applyBorder="1" applyAlignment="1">
      <alignment horizontal="center" wrapText="1"/>
    </xf>
    <xf numFmtId="167" fontId="24" fillId="18" borderId="2" xfId="0" applyNumberFormat="1" applyFont="1" applyFill="1" applyBorder="1" applyAlignment="1">
      <alignment horizontal="right"/>
    </xf>
    <xf numFmtId="0" fontId="38" fillId="7" borderId="6" xfId="0" applyFont="1" applyFill="1" applyBorder="1" applyAlignment="1">
      <alignment horizontal="center" vertical="top" wrapText="1"/>
    </xf>
    <xf numFmtId="0" fontId="0" fillId="7" borderId="6" xfId="0" applyFill="1" applyBorder="1"/>
    <xf numFmtId="0" fontId="38" fillId="7" borderId="9" xfId="0" applyFont="1" applyFill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38" fillId="7" borderId="3" xfId="0" applyFont="1" applyFill="1" applyBorder="1" applyAlignment="1">
      <alignment horizontal="center" vertical="top" wrapText="1"/>
    </xf>
    <xf numFmtId="0" fontId="24" fillId="0" borderId="2" xfId="0" applyFont="1" applyBorder="1" applyAlignment="1">
      <alignment horizontal="left" vertical="center" indent="1"/>
    </xf>
    <xf numFmtId="0" fontId="0" fillId="0" borderId="2" xfId="0" applyBorder="1"/>
    <xf numFmtId="0" fontId="24" fillId="0" borderId="2" xfId="0" applyFont="1" applyBorder="1" applyAlignment="1">
      <alignment horizontal="left" vertical="top" indent="1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center"/>
    </xf>
    <xf numFmtId="0" fontId="0" fillId="0" borderId="0" xfId="0"/>
    <xf numFmtId="0" fontId="30" fillId="11" borderId="2" xfId="0" applyFont="1" applyFill="1" applyBorder="1" applyAlignment="1">
      <alignment horizontal="center" vertical="center" wrapText="1"/>
    </xf>
    <xf numFmtId="0" fontId="23" fillId="13" borderId="2" xfId="0" applyFont="1" applyFill="1" applyBorder="1" applyAlignment="1">
      <alignment horizontal="center" vertical="center" wrapText="1"/>
    </xf>
    <xf numFmtId="2" fontId="24" fillId="14" borderId="0" xfId="0" applyNumberFormat="1" applyFont="1" applyFill="1" applyAlignment="1">
      <alignment horizontal="center"/>
    </xf>
    <xf numFmtId="165" fontId="24" fillId="14" borderId="0" xfId="0" applyNumberFormat="1" applyFont="1" applyFill="1" applyAlignment="1">
      <alignment horizontal="center"/>
    </xf>
    <xf numFmtId="0" fontId="29" fillId="11" borderId="2" xfId="0" applyFont="1" applyFill="1" applyBorder="1" applyAlignment="1">
      <alignment horizontal="left" vertical="center" indent="1"/>
    </xf>
  </cellXfs>
  <cellStyles count="38">
    <cellStyle name="Accent" xfId="2" xr:uid="{58D042E3-9BF3-4226-804E-1C6842AC3125}"/>
    <cellStyle name="Accent 1" xfId="3" xr:uid="{4BEAF9B7-82C7-4A68-8134-66810B30301E}"/>
    <cellStyle name="Accent 1 1" xfId="4" xr:uid="{22A983C9-53D7-4178-9881-2BC0CDBF32F1}"/>
    <cellStyle name="Accent 2" xfId="5" xr:uid="{F0B7658F-8C32-4F4E-A5EB-55C199F57D8E}"/>
    <cellStyle name="Accent 2 1" xfId="6" xr:uid="{C72C8FA3-F48D-4A26-A633-EEC42685F4BE}"/>
    <cellStyle name="Accent 3" xfId="7" xr:uid="{0BA6C65E-48CA-4F46-95BC-E1F08DB0BE08}"/>
    <cellStyle name="Accent 3 1" xfId="8" xr:uid="{8A73C503-A342-42AA-BFCC-E726EA6C1C91}"/>
    <cellStyle name="Accent 4" xfId="9" xr:uid="{93F75163-99DE-4975-9292-4605C28ACFD0}"/>
    <cellStyle name="Bad" xfId="10" xr:uid="{2D289863-FA3A-403A-B65C-F9E4727A91B0}"/>
    <cellStyle name="Bad 1" xfId="11" xr:uid="{146BE263-66E3-46F6-BE9C-AAAF947E74DF}"/>
    <cellStyle name="Error" xfId="12" xr:uid="{051582B9-CA50-4C9B-AD94-F53376EC01F2}"/>
    <cellStyle name="Error 1" xfId="13" xr:uid="{F0AABA64-D937-41A1-803C-02361E1C36EE}"/>
    <cellStyle name="Euro" xfId="14" xr:uid="{A7C6EDA0-3E32-45F1-AC4E-BF051CB1A051}"/>
    <cellStyle name="Excel Built-in Currency" xfId="15" xr:uid="{F2BE8920-80B5-4E19-8691-3DDF8E241C64}"/>
    <cellStyle name="Excel Built-in Explanatory Text" xfId="16" xr:uid="{01E16E7F-8EDF-48FE-9E96-6A80C73F1920}"/>
    <cellStyle name="Footnote" xfId="17" xr:uid="{1B7EAC0D-8D74-434D-96AA-E9283C8E8240}"/>
    <cellStyle name="Footnote 1" xfId="18" xr:uid="{9F186D5F-2779-4E75-8BF3-C2554CE37632}"/>
    <cellStyle name="Good" xfId="19" xr:uid="{915BFD2C-5109-45E2-96FE-AFD48D6FB6CE}"/>
    <cellStyle name="Good 1" xfId="20" xr:uid="{E3E15FEC-3687-4699-BD5C-58EC9F3E6932}"/>
    <cellStyle name="Heading" xfId="21" xr:uid="{24F927A2-06E0-4AE1-9490-B39A6BACA4AC}"/>
    <cellStyle name="Heading 1" xfId="22" xr:uid="{81E13EFC-B559-484B-A243-50757C2E40D3}"/>
    <cellStyle name="Heading 1 1" xfId="23" xr:uid="{CA4F3429-F97D-42C5-8B67-970AA91FC9F3}"/>
    <cellStyle name="Heading 2" xfId="24" xr:uid="{86FA4254-E7DC-4912-92E0-93E85D230006}"/>
    <cellStyle name="Heading 2 1" xfId="25" xr:uid="{B4C077E0-D9F3-4F2C-87FC-403ED2A94DDB}"/>
    <cellStyle name="Hyperlink" xfId="26" xr:uid="{7BC21883-962F-4E37-8EB9-5EB008FF64A4}"/>
    <cellStyle name="Hyperlink 1" xfId="27" xr:uid="{73FD276C-0121-4A2C-B67E-8AC2EED4B34B}"/>
    <cellStyle name="Neutral" xfId="28" xr:uid="{5661B13A-8B57-418E-83E8-4A879905C0C3}"/>
    <cellStyle name="Neutral 1" xfId="29" xr:uid="{22C2D8EF-F859-42B2-9D35-8777F3801579}"/>
    <cellStyle name="Normal" xfId="0" builtinId="0" customBuiltin="1"/>
    <cellStyle name="Note" xfId="1" builtinId="10" customBuiltin="1"/>
    <cellStyle name="Note 1" xfId="30" xr:uid="{FBAC4D72-E0BD-4794-B653-DF50626DB8DC}"/>
    <cellStyle name="Result" xfId="31" xr:uid="{4205309F-DB59-4C46-84D2-CB61F783B337}"/>
    <cellStyle name="Status" xfId="32" xr:uid="{7F3D6982-8EFD-42BF-9478-506E27DC31DF}"/>
    <cellStyle name="Status 1" xfId="33" xr:uid="{9646E230-109D-4CD5-9464-930E7192744D}"/>
    <cellStyle name="Text" xfId="34" xr:uid="{79986DF3-7CDC-4212-BF51-2323439F66EB}"/>
    <cellStyle name="Text 1" xfId="35" xr:uid="{6DE38483-772D-4353-83B3-C685246A557F}"/>
    <cellStyle name="Warning" xfId="36" xr:uid="{B625C385-2814-4205-A097-7E44D7A0BF85}"/>
    <cellStyle name="Warning 1" xfId="37" xr:uid="{E5106895-BB76-4AAD-8636-2F7B665B43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674080" y="7018559"/>
    <xdr:ext cx="1139760" cy="955440"/>
    <xdr:pic>
      <xdr:nvPicPr>
        <xdr:cNvPr id="2" name="Image 2">
          <a:extLst>
            <a:ext uri="{FF2B5EF4-FFF2-40B4-BE49-F238E27FC236}">
              <a16:creationId xmlns:a16="http://schemas.microsoft.com/office/drawing/2014/main" id="{E80AF57A-6B58-AFE1-9B8F-AE2C328EA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674080" y="7018559"/>
          <a:ext cx="1139760" cy="955440"/>
        </a:xfrm>
        <a:prstGeom prst="rect">
          <a:avLst/>
        </a:prstGeom>
        <a:noFill/>
        <a:ln>
          <a:noFill/>
        </a:ln>
      </xdr:spPr>
    </xdr:pic>
    <xdr:clientData/>
  </xdr:absoluteAnchor>
  <xdr:absoluteAnchor>
    <xdr:pos x="793440" y="3911040"/>
    <xdr:ext cx="4772880" cy="2228760"/>
    <xdr:pic>
      <xdr:nvPicPr>
        <xdr:cNvPr id="3" name="Image 1">
          <a:extLst>
            <a:ext uri="{FF2B5EF4-FFF2-40B4-BE49-F238E27FC236}">
              <a16:creationId xmlns:a16="http://schemas.microsoft.com/office/drawing/2014/main" id="{2F7BCEDC-36A5-7666-18C9-A8D748A9E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793440" y="3911040"/>
          <a:ext cx="4772880" cy="2228760"/>
        </a:xfrm>
        <a:prstGeom prst="rect">
          <a:avLst/>
        </a:prstGeom>
        <a:noFill/>
        <a:ln>
          <a:noFill/>
        </a:ln>
      </xdr:spPr>
    </xdr:pic>
    <xdr:clientData/>
  </xdr:absoluteAnchor>
  <xdr:absoluteAnchor>
    <xdr:pos x="2305080" y="66960"/>
    <xdr:ext cx="2184840" cy="1182960"/>
    <xdr:pic>
      <xdr:nvPicPr>
        <xdr:cNvPr id="4" name="Image 3">
          <a:extLst>
            <a:ext uri="{FF2B5EF4-FFF2-40B4-BE49-F238E27FC236}">
              <a16:creationId xmlns:a16="http://schemas.microsoft.com/office/drawing/2014/main" id="{632C34A9-FDD1-0C0F-610B-7A6C38D82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lum/>
          <a:alphaModFix/>
        </a:blip>
        <a:srcRect/>
        <a:stretch>
          <a:fillRect/>
        </a:stretch>
      </xdr:blipFill>
      <xdr:spPr>
        <a:xfrm>
          <a:off x="2305080" y="66960"/>
          <a:ext cx="2184840" cy="1182960"/>
        </a:xfrm>
        <a:prstGeom prst="rect">
          <a:avLst/>
        </a:prstGeom>
        <a:noFill/>
        <a:ln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53D00-E20F-4CD4-8BE5-83F8EB9A4D8F}">
  <dimension ref="C8:O29"/>
  <sheetViews>
    <sheetView topLeftCell="A27" workbookViewId="0"/>
  </sheetViews>
  <sheetFormatPr baseColWidth="10" defaultRowHeight="12.75" x14ac:dyDescent="0.2"/>
  <cols>
    <col min="1" max="8" width="14.28515625" customWidth="1"/>
    <col min="9" max="1024" width="12.28515625" customWidth="1"/>
  </cols>
  <sheetData>
    <row r="8" spans="4:4" hidden="1" x14ac:dyDescent="0.2"/>
    <row r="9" spans="4:4" ht="38.450000000000003" customHeight="1" x14ac:dyDescent="0.4">
      <c r="D9" s="1" t="s">
        <v>0</v>
      </c>
    </row>
    <row r="10" spans="4:4" ht="32.85" customHeight="1" x14ac:dyDescent="0.35">
      <c r="D10" s="2" t="s">
        <v>1</v>
      </c>
    </row>
    <row r="11" spans="4:4" ht="25.5" x14ac:dyDescent="0.35">
      <c r="D11" s="3"/>
    </row>
    <row r="13" spans="4:4" ht="33.4" customHeight="1" x14ac:dyDescent="0.4">
      <c r="D13" s="1" t="s">
        <v>2</v>
      </c>
    </row>
    <row r="14" spans="4:4" ht="33.4" customHeight="1" x14ac:dyDescent="0.3">
      <c r="D14" s="4" t="s">
        <v>3</v>
      </c>
    </row>
    <row r="15" spans="4:4" ht="26.25" x14ac:dyDescent="0.4">
      <c r="D15" s="1"/>
    </row>
    <row r="17" spans="3:15" ht="50.25" x14ac:dyDescent="0.7">
      <c r="C17" s="5"/>
      <c r="F17" s="5"/>
      <c r="I17" s="6"/>
      <c r="J17" s="6"/>
      <c r="K17" s="5"/>
      <c r="L17" s="7"/>
      <c r="M17" s="5"/>
      <c r="N17" s="5"/>
      <c r="O17" s="5"/>
    </row>
    <row r="18" spans="3:15" ht="50.25" x14ac:dyDescent="0.7">
      <c r="C18" s="5"/>
      <c r="F18" s="5"/>
      <c r="I18" s="5"/>
      <c r="J18" s="7"/>
      <c r="K18" s="5"/>
      <c r="L18" s="5"/>
      <c r="M18" s="5"/>
      <c r="N18" s="5"/>
      <c r="O18" s="5"/>
    </row>
    <row r="19" spans="3:15" ht="50.25" x14ac:dyDescent="0.7">
      <c r="C19" s="5"/>
      <c r="F19" s="5"/>
      <c r="I19" s="5"/>
      <c r="J19" s="7"/>
      <c r="O19" s="5"/>
    </row>
    <row r="20" spans="3:15" ht="49.5" x14ac:dyDescent="0.65">
      <c r="C20" s="5"/>
      <c r="F20" s="5"/>
      <c r="I20" s="5"/>
      <c r="J20" s="5"/>
      <c r="O20" s="5"/>
    </row>
    <row r="21" spans="3:15" ht="49.5" x14ac:dyDescent="0.65">
      <c r="C21" s="5"/>
      <c r="F21" s="5"/>
      <c r="I21" s="5"/>
      <c r="J21" s="5"/>
      <c r="O21" s="5"/>
    </row>
    <row r="22" spans="3:15" ht="50.25" x14ac:dyDescent="0.7">
      <c r="C22" s="5"/>
      <c r="E22" s="8"/>
      <c r="F22" s="5"/>
      <c r="I22" s="5"/>
      <c r="J22" s="7"/>
      <c r="O22" s="5"/>
    </row>
    <row r="23" spans="3:15" ht="49.5" x14ac:dyDescent="0.65">
      <c r="C23" s="5"/>
      <c r="E23" s="1"/>
      <c r="F23" s="5"/>
      <c r="I23" s="5"/>
      <c r="J23" s="9"/>
      <c r="O23" s="5"/>
    </row>
    <row r="24" spans="3:15" ht="49.5" x14ac:dyDescent="0.65">
      <c r="C24" s="5"/>
      <c r="E24" s="1"/>
      <c r="F24" s="5"/>
      <c r="I24" s="5"/>
      <c r="J24" s="9"/>
      <c r="O24" s="5"/>
    </row>
    <row r="25" spans="3:15" ht="50.25" x14ac:dyDescent="0.7">
      <c r="C25" s="5"/>
      <c r="F25" s="5"/>
      <c r="I25" s="5"/>
      <c r="J25" s="7"/>
      <c r="O25" s="5"/>
    </row>
    <row r="26" spans="3:15" ht="49.5" x14ac:dyDescent="0.65">
      <c r="C26" s="5"/>
      <c r="E26" s="3"/>
      <c r="F26" s="5"/>
      <c r="I26" s="5"/>
      <c r="J26" s="5"/>
      <c r="O26" s="5"/>
    </row>
    <row r="27" spans="3:15" ht="49.5" x14ac:dyDescent="0.65">
      <c r="I27" s="5"/>
      <c r="J27" s="5"/>
      <c r="O27" s="5"/>
    </row>
    <row r="28" spans="3:15" ht="49.5" x14ac:dyDescent="0.65">
      <c r="I28" s="5"/>
      <c r="J28" s="5"/>
      <c r="O28" s="5"/>
    </row>
    <row r="29" spans="3:15" ht="25.5" x14ac:dyDescent="0.35">
      <c r="G29" s="10"/>
    </row>
  </sheetData>
  <printOptions horizontalCentered="1"/>
  <pageMargins left="0.13543307086614176" right="0.1456692913385827" top="0.53622047244094495" bottom="0.28976377952755905" header="0.1425196850393701" footer="0.15078740157480316"/>
  <pageSetup paperSize="0" scale="77" fitToWidth="0" fitToHeight="0" orientation="portrait" useFirstPageNumber="1" horizontalDpi="0" verticalDpi="0" copies="0"/>
  <headerFooter alignWithMargins="0">
    <oddFooter>&amp;R&amp;"Arial1,Regular"&amp;D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29AEB-B46C-45CB-9F1E-63138D0785E2}">
  <sheetPr>
    <tabColor rgb="FFD4EA6B"/>
  </sheetPr>
  <dimension ref="A1:AMM144"/>
  <sheetViews>
    <sheetView tabSelected="1" topLeftCell="A102" workbookViewId="0">
      <selection activeCell="B118" sqref="B118:B120"/>
    </sheetView>
  </sheetViews>
  <sheetFormatPr baseColWidth="10" defaultRowHeight="12.75" x14ac:dyDescent="0.2"/>
  <cols>
    <col min="1" max="1" width="7.140625" style="13" customWidth="1"/>
    <col min="2" max="2" width="54.7109375" style="13" customWidth="1"/>
    <col min="3" max="5" width="12.28515625" style="13" customWidth="1"/>
    <col min="6" max="6" width="12.140625" style="59" customWidth="1"/>
    <col min="7" max="7" width="3.140625" style="59" customWidth="1"/>
    <col min="8" max="9" width="10.7109375" style="18" customWidth="1"/>
    <col min="10" max="10" width="18.85546875" style="13" customWidth="1"/>
    <col min="11" max="11" width="3.7109375" style="13" customWidth="1"/>
    <col min="12" max="13" width="10" style="18" customWidth="1"/>
    <col min="14" max="14" width="18.85546875" style="13" customWidth="1"/>
    <col min="15" max="15" width="3.5703125" style="13" customWidth="1"/>
    <col min="16" max="17" width="11" style="59" customWidth="1"/>
    <col min="18" max="18" width="18.85546875" style="13" customWidth="1"/>
    <col min="19" max="19" width="1.7109375" style="13" customWidth="1"/>
    <col min="20" max="20" width="23.7109375" style="12" customWidth="1"/>
    <col min="21" max="21" width="15.28515625" style="13" customWidth="1"/>
    <col min="22" max="22" width="12.28515625" style="13" customWidth="1"/>
    <col min="23" max="23" width="8.5703125" style="13" customWidth="1"/>
    <col min="24" max="1027" width="12.28515625" style="13" customWidth="1"/>
  </cols>
  <sheetData>
    <row r="1" spans="1:20" ht="50.45" customHeight="1" x14ac:dyDescent="0.2">
      <c r="A1" s="190" t="s">
        <v>215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1"/>
    </row>
    <row r="2" spans="1:20" x14ac:dyDescent="0.2">
      <c r="A2" s="14"/>
      <c r="B2" s="14"/>
      <c r="C2" s="15"/>
      <c r="D2" s="15"/>
      <c r="E2" s="16"/>
      <c r="F2" s="17"/>
      <c r="G2" s="17"/>
      <c r="J2" s="19"/>
      <c r="N2" s="19"/>
      <c r="P2" s="20"/>
      <c r="Q2" s="20"/>
      <c r="R2" s="19"/>
      <c r="S2" s="19"/>
    </row>
    <row r="3" spans="1:20" x14ac:dyDescent="0.2">
      <c r="A3" s="14"/>
      <c r="B3" s="14"/>
      <c r="C3" s="15"/>
      <c r="D3" s="15"/>
      <c r="E3" s="16"/>
      <c r="F3" s="17"/>
      <c r="G3" s="17"/>
      <c r="H3" s="191" t="s">
        <v>7</v>
      </c>
      <c r="I3" s="191"/>
      <c r="J3" s="191"/>
      <c r="L3" s="191" t="s">
        <v>9</v>
      </c>
      <c r="M3" s="191"/>
      <c r="N3" s="191"/>
      <c r="P3" s="192" t="s">
        <v>31</v>
      </c>
      <c r="Q3" s="192"/>
      <c r="R3" s="192"/>
      <c r="S3" s="19"/>
    </row>
    <row r="4" spans="1:20" x14ac:dyDescent="0.2">
      <c r="A4" s="14"/>
      <c r="B4" s="14"/>
      <c r="C4" s="15"/>
      <c r="D4" s="15"/>
      <c r="E4" s="16"/>
      <c r="F4" s="17"/>
      <c r="G4" s="17"/>
      <c r="J4" s="19"/>
      <c r="N4" s="19"/>
      <c r="P4" s="20"/>
      <c r="Q4" s="20"/>
      <c r="R4" s="19"/>
      <c r="S4" s="19"/>
    </row>
    <row r="5" spans="1:20" ht="33" x14ac:dyDescent="0.3">
      <c r="A5" s="21"/>
      <c r="B5" s="22" t="s">
        <v>32</v>
      </c>
      <c r="C5" s="22"/>
      <c r="D5" s="22"/>
      <c r="E5" s="23" t="s">
        <v>33</v>
      </c>
      <c r="F5" s="24" t="s">
        <v>34</v>
      </c>
      <c r="G5" s="25"/>
      <c r="H5" s="176" t="s">
        <v>216</v>
      </c>
      <c r="I5" s="176" t="s">
        <v>216</v>
      </c>
      <c r="J5" s="26" t="s">
        <v>35</v>
      </c>
      <c r="L5" s="176" t="s">
        <v>216</v>
      </c>
      <c r="M5" s="176" t="s">
        <v>216</v>
      </c>
      <c r="N5" s="26" t="s">
        <v>35</v>
      </c>
      <c r="P5" s="27" t="s">
        <v>217</v>
      </c>
      <c r="Q5" s="27" t="s">
        <v>218</v>
      </c>
      <c r="R5" s="26" t="s">
        <v>35</v>
      </c>
      <c r="S5" s="28"/>
    </row>
    <row r="6" spans="1:20" x14ac:dyDescent="0.2">
      <c r="A6" s="29">
        <v>1</v>
      </c>
      <c r="B6" s="30" t="s">
        <v>36</v>
      </c>
      <c r="C6" s="30"/>
      <c r="D6" s="30"/>
      <c r="E6" s="30"/>
      <c r="F6" s="31"/>
      <c r="G6" s="32"/>
      <c r="H6" s="33"/>
      <c r="I6" s="33"/>
      <c r="J6" s="30"/>
      <c r="L6" s="33"/>
      <c r="M6" s="33"/>
      <c r="N6" s="30"/>
      <c r="P6" s="34"/>
      <c r="Q6" s="34"/>
      <c r="R6" s="30"/>
      <c r="S6" s="35"/>
    </row>
    <row r="7" spans="1:20" x14ac:dyDescent="0.2">
      <c r="A7" s="21" t="s">
        <v>5</v>
      </c>
      <c r="B7" s="36" t="s">
        <v>37</v>
      </c>
      <c r="C7" s="36"/>
      <c r="D7" s="36"/>
      <c r="E7" s="36"/>
      <c r="F7" s="37"/>
      <c r="G7" s="38"/>
      <c r="H7" s="39"/>
      <c r="I7" s="39"/>
      <c r="J7" s="36"/>
      <c r="L7" s="39"/>
      <c r="M7" s="39"/>
      <c r="N7" s="36"/>
      <c r="P7" s="40"/>
      <c r="Q7" s="40"/>
      <c r="R7" s="36"/>
      <c r="S7" s="35"/>
    </row>
    <row r="8" spans="1:20" x14ac:dyDescent="0.2">
      <c r="A8" s="21" t="s">
        <v>38</v>
      </c>
      <c r="B8" s="41" t="s">
        <v>39</v>
      </c>
      <c r="C8" s="42"/>
      <c r="D8" s="42"/>
      <c r="E8" s="43" t="s">
        <v>40</v>
      </c>
      <c r="F8" s="44"/>
      <c r="G8" s="20"/>
      <c r="H8" s="45">
        <v>0.5</v>
      </c>
      <c r="I8" s="45"/>
      <c r="J8" s="46">
        <f>I8*$F8</f>
        <v>0</v>
      </c>
      <c r="K8" s="47"/>
      <c r="L8" s="45">
        <v>0.5</v>
      </c>
      <c r="M8" s="45"/>
      <c r="N8" s="48">
        <f>M8*$F8</f>
        <v>0</v>
      </c>
      <c r="P8" s="49">
        <f>H8+L8</f>
        <v>1</v>
      </c>
      <c r="Q8" s="49"/>
      <c r="R8" s="48">
        <f>Q8*$F8</f>
        <v>0</v>
      </c>
      <c r="S8" s="50"/>
    </row>
    <row r="9" spans="1:20" x14ac:dyDescent="0.2">
      <c r="A9" s="21" t="s">
        <v>41</v>
      </c>
      <c r="B9" s="51" t="s">
        <v>42</v>
      </c>
      <c r="C9" s="189" t="s">
        <v>43</v>
      </c>
      <c r="D9" s="189"/>
      <c r="E9" s="52" t="s">
        <v>40</v>
      </c>
      <c r="F9" s="44"/>
      <c r="G9" s="20"/>
      <c r="H9" s="53">
        <v>70</v>
      </c>
      <c r="I9" s="53"/>
      <c r="J9" s="46">
        <f t="shared" ref="J9:J11" si="0">I9*$F9</f>
        <v>0</v>
      </c>
      <c r="L9" s="53">
        <v>20</v>
      </c>
      <c r="M9" s="53"/>
      <c r="N9" s="48">
        <f t="shared" ref="N9:N12" si="1">M9*$F9</f>
        <v>0</v>
      </c>
      <c r="P9" s="49">
        <f>H9+L9</f>
        <v>90</v>
      </c>
      <c r="Q9" s="49"/>
      <c r="R9" s="48">
        <f t="shared" ref="R9:R12" si="2">Q9*$F9</f>
        <v>0</v>
      </c>
      <c r="S9" s="50"/>
      <c r="T9" s="54"/>
    </row>
    <row r="10" spans="1:20" x14ac:dyDescent="0.2">
      <c r="A10" s="21" t="s">
        <v>44</v>
      </c>
      <c r="B10" s="51" t="s">
        <v>45</v>
      </c>
      <c r="C10" s="42"/>
      <c r="D10" s="42"/>
      <c r="E10" s="43" t="s">
        <v>46</v>
      </c>
      <c r="F10" s="44"/>
      <c r="G10" s="20"/>
      <c r="H10" s="53">
        <f>(9600-26)*1.1+9</f>
        <v>10540.400000000001</v>
      </c>
      <c r="I10" s="53"/>
      <c r="J10" s="46">
        <f t="shared" si="0"/>
        <v>0</v>
      </c>
      <c r="L10" s="53">
        <f>ROUNDUP((2000-169-109-9)*1.1+5,0)</f>
        <v>1890</v>
      </c>
      <c r="M10" s="53"/>
      <c r="N10" s="48">
        <f t="shared" si="1"/>
        <v>0</v>
      </c>
      <c r="P10" s="49">
        <f>H10+L10</f>
        <v>12430.400000000001</v>
      </c>
      <c r="Q10" s="49"/>
      <c r="R10" s="48">
        <f t="shared" si="2"/>
        <v>0</v>
      </c>
      <c r="S10" s="50"/>
      <c r="T10" s="55" t="s">
        <v>47</v>
      </c>
    </row>
    <row r="11" spans="1:20" x14ac:dyDescent="0.2">
      <c r="A11" s="21" t="s">
        <v>48</v>
      </c>
      <c r="B11" s="51" t="s">
        <v>49</v>
      </c>
      <c r="C11" s="51"/>
      <c r="D11" s="42"/>
      <c r="E11" s="43" t="s">
        <v>46</v>
      </c>
      <c r="F11" s="44"/>
      <c r="G11" s="20"/>
      <c r="H11" s="53">
        <f>ROUNDUP((3450+233+25+26+6)*1.1+1,0)</f>
        <v>4115</v>
      </c>
      <c r="I11" s="53"/>
      <c r="J11" s="46">
        <f t="shared" si="0"/>
        <v>0</v>
      </c>
      <c r="L11" s="53">
        <f>170*1.1+3</f>
        <v>190.00000000000003</v>
      </c>
      <c r="M11" s="53"/>
      <c r="N11" s="48">
        <f t="shared" si="1"/>
        <v>0</v>
      </c>
      <c r="P11" s="49">
        <f>H11+L11</f>
        <v>4305</v>
      </c>
      <c r="Q11" s="49"/>
      <c r="R11" s="48">
        <f t="shared" si="2"/>
        <v>0</v>
      </c>
      <c r="S11" s="50"/>
      <c r="T11" s="55" t="s">
        <v>47</v>
      </c>
    </row>
    <row r="12" spans="1:20" x14ac:dyDescent="0.2">
      <c r="A12" s="21" t="s">
        <v>50</v>
      </c>
      <c r="B12" s="51" t="s">
        <v>51</v>
      </c>
      <c r="C12" s="42"/>
      <c r="D12" s="42"/>
      <c r="E12" s="43" t="s">
        <v>46</v>
      </c>
      <c r="F12" s="44"/>
      <c r="G12" s="20"/>
      <c r="H12" s="56">
        <v>735</v>
      </c>
      <c r="I12" s="56"/>
      <c r="J12" s="46">
        <f>I12*$F12</f>
        <v>0</v>
      </c>
      <c r="L12" s="57"/>
      <c r="M12" s="57"/>
      <c r="N12" s="48">
        <f t="shared" si="1"/>
        <v>0</v>
      </c>
      <c r="P12" s="49">
        <f>H12+L12</f>
        <v>735</v>
      </c>
      <c r="Q12" s="49"/>
      <c r="R12" s="48">
        <f t="shared" si="2"/>
        <v>0</v>
      </c>
      <c r="S12" s="50"/>
    </row>
    <row r="13" spans="1:20" x14ac:dyDescent="0.2">
      <c r="A13" s="186" t="s">
        <v>52</v>
      </c>
      <c r="B13" s="193" t="s">
        <v>53</v>
      </c>
      <c r="C13" s="193"/>
      <c r="D13" s="193"/>
      <c r="E13" s="193"/>
      <c r="F13" s="193"/>
      <c r="H13" s="184"/>
      <c r="I13" s="184"/>
      <c r="J13" s="184"/>
      <c r="K13" s="59"/>
      <c r="L13" s="184"/>
      <c r="M13" s="184"/>
      <c r="N13" s="184"/>
      <c r="O13" s="59"/>
      <c r="P13" s="184"/>
      <c r="Q13" s="184"/>
      <c r="R13" s="184"/>
      <c r="S13" s="50"/>
    </row>
    <row r="14" spans="1:20" x14ac:dyDescent="0.2">
      <c r="A14" s="186"/>
      <c r="B14" s="51" t="s">
        <v>54</v>
      </c>
      <c r="C14" s="42"/>
      <c r="D14" s="42"/>
      <c r="E14" s="43" t="s">
        <v>40</v>
      </c>
      <c r="F14" s="44"/>
      <c r="G14" s="20"/>
      <c r="H14" s="56">
        <f>3*2</f>
        <v>6</v>
      </c>
      <c r="I14" s="56"/>
      <c r="J14" s="46">
        <f>I14*$F14</f>
        <v>0</v>
      </c>
      <c r="K14" s="60"/>
      <c r="L14" s="56"/>
      <c r="M14" s="56"/>
      <c r="N14" s="48">
        <f>M14*$F14</f>
        <v>0</v>
      </c>
      <c r="P14" s="49">
        <f>H14+L14</f>
        <v>6</v>
      </c>
      <c r="Q14" s="49"/>
      <c r="R14" s="48">
        <f>Q14*$F14</f>
        <v>0</v>
      </c>
      <c r="S14" s="50"/>
      <c r="T14" s="55" t="s">
        <v>55</v>
      </c>
    </row>
    <row r="15" spans="1:20" x14ac:dyDescent="0.2">
      <c r="A15" s="186"/>
      <c r="B15" s="51" t="s">
        <v>56</v>
      </c>
      <c r="C15" s="42"/>
      <c r="D15" s="42"/>
      <c r="E15" s="43" t="s">
        <v>40</v>
      </c>
      <c r="F15" s="44"/>
      <c r="G15" s="20"/>
      <c r="H15" s="56">
        <f>66/2+4</f>
        <v>37</v>
      </c>
      <c r="I15" s="56"/>
      <c r="J15" s="46">
        <f t="shared" ref="J15:J18" si="3">I15*$F15</f>
        <v>0</v>
      </c>
      <c r="K15" s="60"/>
      <c r="L15" s="56">
        <f>6+72/2+10/2+18/2</f>
        <v>56</v>
      </c>
      <c r="M15" s="56"/>
      <c r="N15" s="48">
        <f t="shared" ref="N15:N18" si="4">M15*$F15</f>
        <v>0</v>
      </c>
      <c r="P15" s="49">
        <f>H15+L15</f>
        <v>93</v>
      </c>
      <c r="Q15" s="49"/>
      <c r="R15" s="48">
        <f t="shared" ref="R15:R18" si="5">Q15*$F15</f>
        <v>0</v>
      </c>
      <c r="S15" s="50"/>
    </row>
    <row r="16" spans="1:20" x14ac:dyDescent="0.2">
      <c r="A16" s="21" t="s">
        <v>57</v>
      </c>
      <c r="B16" s="51" t="s">
        <v>58</v>
      </c>
      <c r="C16" s="42"/>
      <c r="D16" s="42"/>
      <c r="E16" s="43" t="s">
        <v>40</v>
      </c>
      <c r="F16" s="44"/>
      <c r="G16" s="20"/>
      <c r="H16" s="45">
        <f>H14+H15</f>
        <v>43</v>
      </c>
      <c r="I16" s="45"/>
      <c r="J16" s="46">
        <f t="shared" si="3"/>
        <v>0</v>
      </c>
      <c r="K16" s="60"/>
      <c r="L16" s="45">
        <f>L14+L15</f>
        <v>56</v>
      </c>
      <c r="M16" s="45"/>
      <c r="N16" s="48">
        <f t="shared" si="4"/>
        <v>0</v>
      </c>
      <c r="P16" s="49">
        <f>H16+L16</f>
        <v>99</v>
      </c>
      <c r="Q16" s="49"/>
      <c r="R16" s="48">
        <f t="shared" si="5"/>
        <v>0</v>
      </c>
      <c r="S16" s="50"/>
    </row>
    <row r="17" spans="1:20" x14ac:dyDescent="0.2">
      <c r="A17" s="21" t="s">
        <v>59</v>
      </c>
      <c r="B17" s="51" t="s">
        <v>60</v>
      </c>
      <c r="C17" s="189" t="s">
        <v>43</v>
      </c>
      <c r="D17" s="189"/>
      <c r="E17" s="43" t="s">
        <v>40</v>
      </c>
      <c r="F17" s="44"/>
      <c r="G17" s="20"/>
      <c r="H17" s="56">
        <v>15</v>
      </c>
      <c r="I17" s="56"/>
      <c r="J17" s="46">
        <f t="shared" si="3"/>
        <v>0</v>
      </c>
      <c r="K17" s="60"/>
      <c r="L17" s="56">
        <v>5</v>
      </c>
      <c r="M17" s="56"/>
      <c r="N17" s="48">
        <f t="shared" si="4"/>
        <v>0</v>
      </c>
      <c r="P17" s="49">
        <f>H17+L17</f>
        <v>20</v>
      </c>
      <c r="Q17" s="49"/>
      <c r="R17" s="48">
        <f t="shared" si="5"/>
        <v>0</v>
      </c>
      <c r="S17" s="50"/>
    </row>
    <row r="18" spans="1:20" x14ac:dyDescent="0.2">
      <c r="A18" s="21" t="s">
        <v>61</v>
      </c>
      <c r="B18" s="51" t="s">
        <v>62</v>
      </c>
      <c r="C18" s="42"/>
      <c r="D18" s="42"/>
      <c r="E18" s="43" t="s">
        <v>40</v>
      </c>
      <c r="F18" s="44"/>
      <c r="G18" s="20"/>
      <c r="H18" s="56">
        <v>5</v>
      </c>
      <c r="I18" s="56"/>
      <c r="J18" s="46">
        <f t="shared" si="3"/>
        <v>0</v>
      </c>
      <c r="L18" s="56">
        <v>3</v>
      </c>
      <c r="M18" s="56"/>
      <c r="N18" s="48">
        <f t="shared" si="4"/>
        <v>0</v>
      </c>
      <c r="P18" s="49">
        <f>H18+L18</f>
        <v>8</v>
      </c>
      <c r="Q18" s="49"/>
      <c r="R18" s="48">
        <f t="shared" si="5"/>
        <v>0</v>
      </c>
      <c r="S18" s="50"/>
    </row>
    <row r="19" spans="1:20" x14ac:dyDescent="0.2">
      <c r="A19" s="186" t="s">
        <v>63</v>
      </c>
      <c r="B19" s="51" t="s">
        <v>64</v>
      </c>
      <c r="C19" s="61" t="s">
        <v>65</v>
      </c>
      <c r="D19" s="184"/>
      <c r="E19" s="184"/>
      <c r="F19" s="184"/>
      <c r="H19" s="184"/>
      <c r="I19" s="184"/>
      <c r="J19" s="184"/>
      <c r="L19" s="184"/>
      <c r="M19" s="184"/>
      <c r="N19" s="184"/>
      <c r="P19" s="184"/>
      <c r="Q19" s="184"/>
      <c r="R19" s="184"/>
      <c r="S19" s="59"/>
    </row>
    <row r="20" spans="1:20" x14ac:dyDescent="0.2">
      <c r="A20" s="186"/>
      <c r="B20" s="51" t="s">
        <v>66</v>
      </c>
      <c r="C20" s="62">
        <v>0.5</v>
      </c>
      <c r="D20" s="42"/>
      <c r="E20" s="43" t="s">
        <v>67</v>
      </c>
      <c r="F20" s="44"/>
      <c r="G20" s="20"/>
      <c r="H20" s="53">
        <f>50*C20</f>
        <v>25</v>
      </c>
      <c r="I20" s="53"/>
      <c r="J20" s="48">
        <f>I20*$F20</f>
        <v>0</v>
      </c>
      <c r="L20" s="53"/>
      <c r="M20" s="53"/>
      <c r="N20" s="48">
        <f>M20*$F20</f>
        <v>0</v>
      </c>
      <c r="P20" s="49">
        <f>H20+L20</f>
        <v>25</v>
      </c>
      <c r="Q20" s="49"/>
      <c r="R20" s="48">
        <f>Q20*$F20</f>
        <v>0</v>
      </c>
      <c r="S20" s="50"/>
      <c r="T20" s="55" t="s">
        <v>68</v>
      </c>
    </row>
    <row r="21" spans="1:20" x14ac:dyDescent="0.2">
      <c r="A21" s="186"/>
      <c r="B21" s="51" t="s">
        <v>69</v>
      </c>
      <c r="C21" s="62">
        <v>0.8</v>
      </c>
      <c r="D21" s="42"/>
      <c r="E21" s="43" t="s">
        <v>67</v>
      </c>
      <c r="F21" s="44"/>
      <c r="G21" s="20"/>
      <c r="H21" s="56">
        <f>50*2*C21</f>
        <v>80</v>
      </c>
      <c r="I21" s="56"/>
      <c r="J21" s="48">
        <f t="shared" ref="J21:J22" si="6">I21*$F21</f>
        <v>0</v>
      </c>
      <c r="L21" s="56"/>
      <c r="M21" s="56"/>
      <c r="N21" s="48">
        <f t="shared" ref="N21:N22" si="7">M21*$F21</f>
        <v>0</v>
      </c>
      <c r="P21" s="49">
        <f>H21+L21</f>
        <v>80</v>
      </c>
      <c r="Q21" s="49"/>
      <c r="R21" s="48">
        <f t="shared" ref="R21:R22" si="8">Q21*$F21</f>
        <v>0</v>
      </c>
      <c r="S21" s="50"/>
      <c r="T21" s="55" t="s">
        <v>68</v>
      </c>
    </row>
    <row r="22" spans="1:20" x14ac:dyDescent="0.2">
      <c r="A22" s="186"/>
      <c r="B22" s="51" t="s">
        <v>70</v>
      </c>
      <c r="C22" s="62">
        <v>2</v>
      </c>
      <c r="D22" s="42"/>
      <c r="E22" s="43" t="s">
        <v>67</v>
      </c>
      <c r="F22" s="44"/>
      <c r="G22" s="20"/>
      <c r="H22" s="56">
        <f>50*2*C22</f>
        <v>200</v>
      </c>
      <c r="I22" s="56"/>
      <c r="J22" s="48">
        <f t="shared" si="6"/>
        <v>0</v>
      </c>
      <c r="L22" s="56"/>
      <c r="M22" s="56"/>
      <c r="N22" s="48">
        <f t="shared" si="7"/>
        <v>0</v>
      </c>
      <c r="P22" s="49">
        <f>H22+L22</f>
        <v>200</v>
      </c>
      <c r="Q22" s="49"/>
      <c r="R22" s="48">
        <f t="shared" si="8"/>
        <v>0</v>
      </c>
      <c r="S22" s="50"/>
      <c r="T22" s="55" t="s">
        <v>68</v>
      </c>
    </row>
    <row r="23" spans="1:20" x14ac:dyDescent="0.2">
      <c r="A23" s="21"/>
      <c r="B23" s="41"/>
      <c r="C23" s="42"/>
      <c r="D23" s="42"/>
      <c r="E23" s="43"/>
      <c r="F23" s="44"/>
      <c r="G23" s="20"/>
      <c r="H23" s="57"/>
      <c r="I23" s="57"/>
      <c r="J23" s="48"/>
      <c r="L23" s="57"/>
      <c r="M23" s="57"/>
      <c r="N23" s="48"/>
      <c r="P23" s="49"/>
      <c r="Q23" s="49"/>
      <c r="R23" s="48"/>
      <c r="S23" s="50"/>
    </row>
    <row r="24" spans="1:20" x14ac:dyDescent="0.2">
      <c r="A24" s="21"/>
      <c r="B24" s="63" t="s">
        <v>30</v>
      </c>
      <c r="C24" s="42"/>
      <c r="D24" s="42"/>
      <c r="E24" s="43"/>
      <c r="F24" s="44"/>
      <c r="G24" s="20"/>
      <c r="H24" s="57"/>
      <c r="I24" s="57"/>
      <c r="J24" s="64">
        <f>SUM(J7:J23)</f>
        <v>0</v>
      </c>
      <c r="L24" s="57"/>
      <c r="M24" s="57"/>
      <c r="N24" s="64">
        <f>SUM(N7:N23)</f>
        <v>0</v>
      </c>
      <c r="P24" s="49"/>
      <c r="Q24" s="49"/>
      <c r="R24" s="64">
        <f>SUM(R7:R23)</f>
        <v>0</v>
      </c>
      <c r="S24" s="65"/>
    </row>
    <row r="25" spans="1:20" s="13" customFormat="1" x14ac:dyDescent="0.2">
      <c r="A25" s="21" t="s">
        <v>71</v>
      </c>
      <c r="B25" s="30" t="s">
        <v>72</v>
      </c>
      <c r="C25" s="30"/>
      <c r="D25" s="30"/>
      <c r="E25" s="30"/>
      <c r="F25" s="66"/>
      <c r="G25" s="67"/>
      <c r="H25" s="68"/>
      <c r="I25" s="68"/>
      <c r="J25" s="30"/>
      <c r="L25" s="68"/>
      <c r="M25" s="68"/>
      <c r="N25" s="30"/>
      <c r="P25" s="69"/>
      <c r="Q25" s="69"/>
      <c r="R25" s="30"/>
      <c r="S25" s="35"/>
      <c r="T25" s="12"/>
    </row>
    <row r="26" spans="1:20" s="72" customFormat="1" x14ac:dyDescent="0.2">
      <c r="A26" s="21" t="s">
        <v>6</v>
      </c>
      <c r="B26" s="41" t="s">
        <v>73</v>
      </c>
      <c r="C26" s="70"/>
      <c r="D26" s="70"/>
      <c r="E26" s="70"/>
      <c r="F26" s="71"/>
      <c r="H26" s="73">
        <v>26000</v>
      </c>
      <c r="I26" s="73"/>
      <c r="J26" s="74">
        <f>I26*$F26</f>
        <v>0</v>
      </c>
      <c r="L26" s="73">
        <v>3000</v>
      </c>
      <c r="M26" s="73"/>
      <c r="N26" s="74">
        <f>M26*$F26</f>
        <v>0</v>
      </c>
      <c r="P26" s="21">
        <f>H26+L26</f>
        <v>29000</v>
      </c>
      <c r="Q26" s="21"/>
      <c r="R26" s="74">
        <f>Q26*$F26</f>
        <v>0</v>
      </c>
      <c r="T26" s="75"/>
    </row>
    <row r="27" spans="1:20" s="13" customFormat="1" ht="25.5" x14ac:dyDescent="0.2">
      <c r="A27" s="187" t="s">
        <v>8</v>
      </c>
      <c r="B27" s="41" t="s">
        <v>74</v>
      </c>
      <c r="C27" s="61" t="s">
        <v>75</v>
      </c>
      <c r="D27" s="184"/>
      <c r="E27" s="184"/>
      <c r="F27" s="184"/>
      <c r="G27" s="20"/>
      <c r="H27" s="184"/>
      <c r="I27" s="184"/>
      <c r="J27" s="184"/>
      <c r="L27" s="188"/>
      <c r="M27" s="188"/>
      <c r="N27" s="188"/>
      <c r="P27" s="188"/>
      <c r="Q27" s="188"/>
      <c r="R27" s="188"/>
      <c r="S27" s="35"/>
      <c r="T27" s="12"/>
    </row>
    <row r="28" spans="1:20" s="13" customFormat="1" x14ac:dyDescent="0.2">
      <c r="A28" s="187"/>
      <c r="B28" s="41" t="s">
        <v>76</v>
      </c>
      <c r="C28" s="21">
        <v>0.2</v>
      </c>
      <c r="D28" s="76"/>
      <c r="E28" s="43" t="s">
        <v>67</v>
      </c>
      <c r="F28" s="44"/>
      <c r="G28" s="20"/>
      <c r="H28" s="56">
        <f>3910*C28</f>
        <v>782</v>
      </c>
      <c r="I28" s="56"/>
      <c r="J28" s="48">
        <f>I28*$F28</f>
        <v>0</v>
      </c>
      <c r="L28" s="57"/>
      <c r="M28" s="57"/>
      <c r="N28" s="48">
        <f>M28*$F28</f>
        <v>0</v>
      </c>
      <c r="P28" s="77">
        <f>H28+L28</f>
        <v>782</v>
      </c>
      <c r="Q28" s="77"/>
      <c r="R28" s="48">
        <f>Q28*$F28</f>
        <v>0</v>
      </c>
      <c r="S28" s="35"/>
      <c r="T28" s="12"/>
    </row>
    <row r="29" spans="1:20" s="13" customFormat="1" x14ac:dyDescent="0.2">
      <c r="A29" s="187"/>
      <c r="B29" s="41" t="s">
        <v>77</v>
      </c>
      <c r="C29" s="21">
        <v>0.3</v>
      </c>
      <c r="D29" s="76"/>
      <c r="E29" s="43" t="s">
        <v>67</v>
      </c>
      <c r="F29" s="44"/>
      <c r="G29" s="53"/>
      <c r="H29" s="78">
        <f>H43*$C29</f>
        <v>0</v>
      </c>
      <c r="I29" s="78"/>
      <c r="J29" s="48">
        <f t="shared" ref="J29:J30" si="9">I29*$F29</f>
        <v>0</v>
      </c>
      <c r="L29" s="78">
        <f>L43*$C29</f>
        <v>39</v>
      </c>
      <c r="M29" s="78"/>
      <c r="N29" s="48">
        <f t="shared" ref="N29:N30" si="10">M29*$F29</f>
        <v>0</v>
      </c>
      <c r="P29" s="42">
        <f>H29+L29</f>
        <v>39</v>
      </c>
      <c r="Q29" s="42"/>
      <c r="R29" s="48">
        <f t="shared" ref="R29:R30" si="11">Q29*$F29</f>
        <v>0</v>
      </c>
      <c r="S29" s="35"/>
      <c r="T29" s="12"/>
    </row>
    <row r="30" spans="1:20" s="13" customFormat="1" x14ac:dyDescent="0.2">
      <c r="A30" s="187"/>
      <c r="B30" s="41" t="s">
        <v>78</v>
      </c>
      <c r="C30" s="21">
        <v>0.1</v>
      </c>
      <c r="D30" s="76"/>
      <c r="E30" s="43" t="s">
        <v>67</v>
      </c>
      <c r="F30" s="44"/>
      <c r="G30" s="53"/>
      <c r="H30" s="78">
        <f>H88</f>
        <v>0</v>
      </c>
      <c r="I30" s="78"/>
      <c r="J30" s="48">
        <f t="shared" si="9"/>
        <v>0</v>
      </c>
      <c r="L30" s="78">
        <f>L88</f>
        <v>2</v>
      </c>
      <c r="M30" s="78"/>
      <c r="N30" s="48">
        <f t="shared" si="10"/>
        <v>0</v>
      </c>
      <c r="P30" s="42">
        <f>H30+L30</f>
        <v>2</v>
      </c>
      <c r="Q30" s="42"/>
      <c r="R30" s="48">
        <f t="shared" si="11"/>
        <v>0</v>
      </c>
      <c r="S30" s="35"/>
      <c r="T30" s="12"/>
    </row>
    <row r="31" spans="1:20" s="13" customFormat="1" x14ac:dyDescent="0.2">
      <c r="A31" s="186" t="s">
        <v>79</v>
      </c>
      <c r="B31" s="183" t="s">
        <v>80</v>
      </c>
      <c r="C31" s="183"/>
      <c r="D31" s="183"/>
      <c r="E31" s="183"/>
      <c r="F31" s="183"/>
      <c r="H31" s="184"/>
      <c r="I31" s="184"/>
      <c r="J31" s="184"/>
      <c r="L31" s="184"/>
      <c r="M31" s="184"/>
      <c r="N31" s="184"/>
      <c r="P31" s="184"/>
      <c r="Q31" s="184"/>
      <c r="R31" s="184"/>
      <c r="S31" s="35"/>
      <c r="T31" s="12"/>
    </row>
    <row r="32" spans="1:20" x14ac:dyDescent="0.2">
      <c r="A32" s="186"/>
      <c r="B32" s="41" t="s">
        <v>81</v>
      </c>
      <c r="C32" s="21">
        <f>C20-0.2</f>
        <v>0.3</v>
      </c>
      <c r="D32" s="76"/>
      <c r="E32" s="43" t="s">
        <v>67</v>
      </c>
      <c r="F32" s="44"/>
      <c r="G32" s="20"/>
      <c r="H32" s="45">
        <f>H20/C20*C32</f>
        <v>15</v>
      </c>
      <c r="I32" s="45"/>
      <c r="J32" s="48">
        <f>I32*$F32</f>
        <v>0</v>
      </c>
      <c r="L32" s="45">
        <f>L20*F32</f>
        <v>0</v>
      </c>
      <c r="M32" s="45"/>
      <c r="N32" s="48">
        <f>M32*$F32</f>
        <v>0</v>
      </c>
      <c r="P32" s="77">
        <f>H32+L32</f>
        <v>15</v>
      </c>
      <c r="Q32" s="77"/>
      <c r="R32" s="48">
        <f>Q32*$F32</f>
        <v>0</v>
      </c>
      <c r="S32" s="35"/>
    </row>
    <row r="33" spans="1:27" x14ac:dyDescent="0.2">
      <c r="A33" s="186"/>
      <c r="B33" s="41" t="s">
        <v>82</v>
      </c>
      <c r="C33" s="21">
        <f>C21-0.2</f>
        <v>0.60000000000000009</v>
      </c>
      <c r="D33" s="76"/>
      <c r="E33" s="43" t="s">
        <v>67</v>
      </c>
      <c r="F33" s="44"/>
      <c r="G33" s="20"/>
      <c r="H33" s="45">
        <f>H21/C21*C33</f>
        <v>60.000000000000007</v>
      </c>
      <c r="I33" s="45"/>
      <c r="J33" s="48">
        <f t="shared" ref="J33:J34" si="12">I33*$F33</f>
        <v>0</v>
      </c>
      <c r="L33" s="45">
        <f>L21*F33</f>
        <v>0</v>
      </c>
      <c r="M33" s="45"/>
      <c r="N33" s="48">
        <f t="shared" ref="N33:N34" si="13">M33*$F33</f>
        <v>0</v>
      </c>
      <c r="P33" s="77">
        <f>H33+L33</f>
        <v>60.000000000000007</v>
      </c>
      <c r="Q33" s="77"/>
      <c r="R33" s="48">
        <f t="shared" ref="R33:R34" si="14">Q33*$F33</f>
        <v>0</v>
      </c>
      <c r="S33" s="35"/>
    </row>
    <row r="34" spans="1:27" x14ac:dyDescent="0.2">
      <c r="A34" s="186"/>
      <c r="B34" s="41" t="s">
        <v>83</v>
      </c>
      <c r="C34" s="21">
        <f>C22-0.2</f>
        <v>1.8</v>
      </c>
      <c r="D34" s="76"/>
      <c r="E34" s="43" t="s">
        <v>67</v>
      </c>
      <c r="F34" s="44"/>
      <c r="G34" s="20"/>
      <c r="H34" s="45">
        <f>H22/C22*C34</f>
        <v>180</v>
      </c>
      <c r="I34" s="45"/>
      <c r="J34" s="48">
        <f t="shared" si="12"/>
        <v>0</v>
      </c>
      <c r="L34" s="45">
        <f>L22*F34</f>
        <v>0</v>
      </c>
      <c r="M34" s="45"/>
      <c r="N34" s="48">
        <f t="shared" si="13"/>
        <v>0</v>
      </c>
      <c r="P34" s="77">
        <f>H34+L34</f>
        <v>180</v>
      </c>
      <c r="Q34" s="77"/>
      <c r="R34" s="48">
        <f t="shared" si="14"/>
        <v>0</v>
      </c>
      <c r="S34" s="35"/>
    </row>
    <row r="35" spans="1:27" ht="16.5" x14ac:dyDescent="0.2">
      <c r="A35" s="186" t="s">
        <v>84</v>
      </c>
      <c r="B35" s="183" t="s">
        <v>85</v>
      </c>
      <c r="C35" s="183"/>
      <c r="D35" s="183"/>
      <c r="E35" s="183"/>
      <c r="F35" s="183"/>
      <c r="G35" s="20"/>
      <c r="H35" s="184"/>
      <c r="I35" s="184"/>
      <c r="J35" s="184"/>
      <c r="L35" s="184"/>
      <c r="M35" s="184"/>
      <c r="N35" s="184"/>
      <c r="P35" s="184"/>
      <c r="Q35" s="184"/>
      <c r="R35" s="184"/>
      <c r="S35" s="50"/>
      <c r="W35" s="79"/>
      <c r="X35" s="80"/>
      <c r="Y35" s="80"/>
      <c r="Z35" s="80"/>
      <c r="AA35" s="81"/>
    </row>
    <row r="36" spans="1:27" ht="16.5" x14ac:dyDescent="0.2">
      <c r="A36" s="186"/>
      <c r="B36" s="41" t="s">
        <v>86</v>
      </c>
      <c r="C36" s="21">
        <v>0.2</v>
      </c>
      <c r="D36" s="76"/>
      <c r="E36" s="43" t="s">
        <v>67</v>
      </c>
      <c r="F36" s="44"/>
      <c r="G36" s="20"/>
      <c r="H36" s="45">
        <f>H28</f>
        <v>782</v>
      </c>
      <c r="I36" s="45"/>
      <c r="J36" s="48">
        <f>I36*$F36</f>
        <v>0</v>
      </c>
      <c r="L36" s="45">
        <f>L28</f>
        <v>0</v>
      </c>
      <c r="M36" s="45"/>
      <c r="N36" s="48">
        <f>M36*$F36</f>
        <v>0</v>
      </c>
      <c r="P36" s="49">
        <f>H36+L36</f>
        <v>782</v>
      </c>
      <c r="Q36" s="49"/>
      <c r="R36" s="48">
        <f>Q36*$F36</f>
        <v>0</v>
      </c>
      <c r="S36" s="50"/>
      <c r="W36" s="82"/>
      <c r="X36" s="83"/>
      <c r="Y36" s="83"/>
      <c r="Z36" s="83"/>
      <c r="AA36" s="84"/>
    </row>
    <row r="37" spans="1:27" ht="16.5" x14ac:dyDescent="0.2">
      <c r="A37" s="186"/>
      <c r="B37" s="41" t="s">
        <v>87</v>
      </c>
      <c r="C37" s="21">
        <v>0.2</v>
      </c>
      <c r="D37" s="76"/>
      <c r="E37" s="43" t="s">
        <v>67</v>
      </c>
      <c r="F37" s="44"/>
      <c r="G37" s="20"/>
      <c r="H37" s="45">
        <f>H20/C20*C37+H21/C21*C37+H22/C22*C37</f>
        <v>50</v>
      </c>
      <c r="I37" s="45"/>
      <c r="J37" s="48">
        <f t="shared" ref="J37:J43" si="15">I37*$F37</f>
        <v>0</v>
      </c>
      <c r="L37" s="45">
        <v>0</v>
      </c>
      <c r="M37" s="45"/>
      <c r="N37" s="48">
        <f t="shared" ref="N37:N43" si="16">M37*$F37</f>
        <v>0</v>
      </c>
      <c r="P37" s="49">
        <f>H37+L37</f>
        <v>50</v>
      </c>
      <c r="Q37" s="49"/>
      <c r="R37" s="48">
        <f t="shared" ref="R37:R38" si="17">Q37*$F37</f>
        <v>0</v>
      </c>
      <c r="S37" s="50"/>
      <c r="W37" s="82"/>
      <c r="X37" s="83"/>
      <c r="Y37" s="83"/>
      <c r="Z37" s="83"/>
      <c r="AA37" s="84"/>
    </row>
    <row r="38" spans="1:27" ht="16.5" x14ac:dyDescent="0.2">
      <c r="A38" s="186"/>
      <c r="B38" s="85" t="s">
        <v>88</v>
      </c>
      <c r="C38" s="21">
        <v>0.2</v>
      </c>
      <c r="D38" s="76"/>
      <c r="E38" s="43" t="s">
        <v>67</v>
      </c>
      <c r="F38" s="44"/>
      <c r="G38" s="20"/>
      <c r="H38" s="56">
        <f>ROUNDUP((179+144+371+44+161+175+486+580+42+37+15+60)*C38,0)</f>
        <v>459</v>
      </c>
      <c r="I38" s="56"/>
      <c r="J38" s="48">
        <f t="shared" si="15"/>
        <v>0</v>
      </c>
      <c r="L38" s="56">
        <f>(480+(35+30/2))*C38</f>
        <v>106</v>
      </c>
      <c r="M38" s="56"/>
      <c r="N38" s="48">
        <f t="shared" si="16"/>
        <v>0</v>
      </c>
      <c r="P38" s="49">
        <f>H38+L38</f>
        <v>565</v>
      </c>
      <c r="Q38" s="49"/>
      <c r="R38" s="48">
        <f t="shared" si="17"/>
        <v>0</v>
      </c>
      <c r="S38" s="50"/>
      <c r="V38" s="86"/>
      <c r="W38" s="87"/>
      <c r="X38" s="88"/>
      <c r="Y38" s="88"/>
      <c r="Z38" s="89"/>
      <c r="AA38" s="90"/>
    </row>
    <row r="39" spans="1:27" ht="16.5" x14ac:dyDescent="0.2">
      <c r="A39" s="186"/>
      <c r="B39" s="91" t="s">
        <v>89</v>
      </c>
      <c r="C39" s="92">
        <v>0.2</v>
      </c>
      <c r="D39" s="93"/>
      <c r="E39" s="94" t="s">
        <v>67</v>
      </c>
      <c r="F39" s="44"/>
      <c r="G39" s="95"/>
      <c r="H39" s="96"/>
      <c r="I39" s="96"/>
      <c r="J39" s="48">
        <f t="shared" si="15"/>
        <v>0</v>
      </c>
      <c r="K39" s="97"/>
      <c r="L39" s="96"/>
      <c r="M39" s="96"/>
      <c r="N39" s="177">
        <f t="shared" si="16"/>
        <v>0</v>
      </c>
      <c r="O39" s="97"/>
      <c r="P39" s="98"/>
      <c r="Q39" s="98"/>
      <c r="R39" s="99"/>
      <c r="S39" s="50"/>
      <c r="V39" s="100"/>
      <c r="W39" s="87"/>
      <c r="X39" s="88"/>
      <c r="Y39" s="88"/>
      <c r="Z39" s="89"/>
      <c r="AA39" s="90"/>
    </row>
    <row r="40" spans="1:27" s="13" customFormat="1" ht="16.5" x14ac:dyDescent="0.2">
      <c r="A40" s="21" t="s">
        <v>90</v>
      </c>
      <c r="B40" s="101" t="s">
        <v>91</v>
      </c>
      <c r="C40" s="21"/>
      <c r="D40" s="76"/>
      <c r="E40" s="43" t="s">
        <v>40</v>
      </c>
      <c r="F40" s="44"/>
      <c r="G40" s="20"/>
      <c r="H40" s="78">
        <f>H69</f>
        <v>15</v>
      </c>
      <c r="I40" s="78"/>
      <c r="J40" s="48">
        <f t="shared" si="15"/>
        <v>0</v>
      </c>
      <c r="L40" s="78">
        <f>L69</f>
        <v>5</v>
      </c>
      <c r="M40" s="78"/>
      <c r="N40" s="48">
        <f t="shared" si="16"/>
        <v>0</v>
      </c>
      <c r="P40" s="102"/>
      <c r="Q40" s="102"/>
      <c r="R40" s="48"/>
      <c r="S40" s="50"/>
      <c r="T40" s="12"/>
      <c r="V40" s="100"/>
      <c r="W40" s="87"/>
      <c r="X40" s="88"/>
      <c r="Y40" s="88"/>
      <c r="Z40" s="89"/>
      <c r="AA40" s="90"/>
    </row>
    <row r="41" spans="1:27" x14ac:dyDescent="0.2">
      <c r="A41" s="21" t="s">
        <v>92</v>
      </c>
      <c r="B41" s="41" t="s">
        <v>93</v>
      </c>
      <c r="C41" s="21"/>
      <c r="D41" s="76"/>
      <c r="E41" s="43" t="s">
        <v>94</v>
      </c>
      <c r="F41" s="44"/>
      <c r="G41" s="20"/>
      <c r="H41" s="56">
        <v>5</v>
      </c>
      <c r="I41" s="56"/>
      <c r="J41" s="48">
        <f t="shared" si="15"/>
        <v>0</v>
      </c>
      <c r="L41" s="57"/>
      <c r="M41" s="57"/>
      <c r="N41" s="48">
        <f t="shared" si="16"/>
        <v>0</v>
      </c>
      <c r="P41" s="49">
        <f>H41+L41</f>
        <v>5</v>
      </c>
      <c r="Q41" s="49"/>
      <c r="R41" s="48">
        <f>Q41*$F41</f>
        <v>0</v>
      </c>
      <c r="S41" s="50"/>
      <c r="T41" s="54"/>
    </row>
    <row r="42" spans="1:27" x14ac:dyDescent="0.2">
      <c r="A42" s="21" t="s">
        <v>95</v>
      </c>
      <c r="B42" s="41" t="s">
        <v>96</v>
      </c>
      <c r="C42" s="21"/>
      <c r="D42" s="76"/>
      <c r="E42" s="42" t="s">
        <v>46</v>
      </c>
      <c r="F42" s="44"/>
      <c r="G42" s="20"/>
      <c r="H42" s="78">
        <f>H88/$C88</f>
        <v>0</v>
      </c>
      <c r="I42" s="78"/>
      <c r="J42" s="48">
        <f t="shared" si="15"/>
        <v>0</v>
      </c>
      <c r="L42" s="78">
        <f>L88/$C88</f>
        <v>20</v>
      </c>
      <c r="M42" s="78"/>
      <c r="N42" s="48">
        <f t="shared" si="16"/>
        <v>0</v>
      </c>
      <c r="P42" s="102">
        <f>H42+L42</f>
        <v>20</v>
      </c>
      <c r="Q42" s="102"/>
      <c r="R42" s="48">
        <f t="shared" ref="R42:R43" si="18">Q42*$F42</f>
        <v>0</v>
      </c>
      <c r="S42" s="50"/>
      <c r="T42" s="54"/>
    </row>
    <row r="43" spans="1:27" x14ac:dyDescent="0.2">
      <c r="A43" s="21" t="s">
        <v>97</v>
      </c>
      <c r="B43" s="41" t="s">
        <v>98</v>
      </c>
      <c r="C43" s="76"/>
      <c r="D43" s="76"/>
      <c r="E43" s="42" t="s">
        <v>46</v>
      </c>
      <c r="F43" s="103"/>
      <c r="G43" s="104"/>
      <c r="H43" s="57"/>
      <c r="I43" s="57"/>
      <c r="J43" s="48">
        <f t="shared" si="15"/>
        <v>0</v>
      </c>
      <c r="K43" s="104"/>
      <c r="L43" s="56">
        <v>130</v>
      </c>
      <c r="M43" s="56"/>
      <c r="N43" s="48">
        <f t="shared" si="16"/>
        <v>0</v>
      </c>
      <c r="P43" s="49">
        <f>H43+L43</f>
        <v>130</v>
      </c>
      <c r="Q43" s="49"/>
      <c r="R43" s="48">
        <f t="shared" si="18"/>
        <v>0</v>
      </c>
      <c r="S43" s="50"/>
      <c r="T43" s="54"/>
    </row>
    <row r="44" spans="1:27" x14ac:dyDescent="0.2">
      <c r="A44" s="21"/>
      <c r="B44" s="21"/>
      <c r="C44" s="21"/>
      <c r="D44" s="21"/>
      <c r="E44" s="21"/>
      <c r="F44" s="105"/>
      <c r="G44" s="88"/>
      <c r="H44" s="106"/>
      <c r="I44" s="106"/>
      <c r="J44" s="21"/>
      <c r="L44" s="106"/>
      <c r="M44" s="106"/>
      <c r="N44" s="21"/>
      <c r="P44" s="107"/>
      <c r="Q44" s="107"/>
      <c r="R44" s="21"/>
      <c r="S44" s="88"/>
    </row>
    <row r="45" spans="1:27" x14ac:dyDescent="0.2">
      <c r="A45" s="21"/>
      <c r="B45" s="63" t="s">
        <v>30</v>
      </c>
      <c r="C45" s="42"/>
      <c r="D45" s="42"/>
      <c r="E45" s="43"/>
      <c r="F45" s="44"/>
      <c r="G45" s="20"/>
      <c r="H45" s="57"/>
      <c r="I45" s="57"/>
      <c r="J45" s="64">
        <f>SUM(J25:J44)</f>
        <v>0</v>
      </c>
      <c r="L45" s="57"/>
      <c r="M45" s="57"/>
      <c r="N45" s="64">
        <f>SUM(N25:N44)</f>
        <v>0</v>
      </c>
      <c r="P45" s="49"/>
      <c r="Q45" s="49"/>
      <c r="R45" s="64">
        <f>SUM(R25:R44)</f>
        <v>0</v>
      </c>
      <c r="S45" s="65"/>
    </row>
    <row r="46" spans="1:27" x14ac:dyDescent="0.2">
      <c r="A46" s="21" t="s">
        <v>99</v>
      </c>
      <c r="B46" s="30" t="s">
        <v>100</v>
      </c>
      <c r="C46" s="30"/>
      <c r="D46" s="30"/>
      <c r="E46" s="30"/>
      <c r="F46" s="66"/>
      <c r="G46" s="67"/>
      <c r="H46" s="68"/>
      <c r="I46" s="68"/>
      <c r="J46" s="30"/>
      <c r="L46" s="68"/>
      <c r="M46" s="68"/>
      <c r="N46" s="30"/>
      <c r="P46" s="69"/>
      <c r="Q46" s="69"/>
      <c r="R46" s="30"/>
      <c r="S46" s="35"/>
    </row>
    <row r="47" spans="1:27" x14ac:dyDescent="0.2">
      <c r="A47" s="41" t="s">
        <v>10</v>
      </c>
      <c r="B47" s="41" t="s">
        <v>101</v>
      </c>
      <c r="C47" s="42" t="s">
        <v>102</v>
      </c>
      <c r="D47" s="76"/>
      <c r="E47" s="42" t="s">
        <v>94</v>
      </c>
      <c r="F47" s="103"/>
      <c r="G47" s="104"/>
      <c r="H47" s="56">
        <f>120+43</f>
        <v>163</v>
      </c>
      <c r="I47" s="56"/>
      <c r="J47" s="48"/>
      <c r="K47" s="104"/>
      <c r="L47" s="56">
        <f>90+30</f>
        <v>120</v>
      </c>
      <c r="M47" s="56"/>
      <c r="N47" s="48"/>
      <c r="P47" s="49">
        <f t="shared" ref="P47:P63" si="19">H47+L47</f>
        <v>283</v>
      </c>
      <c r="Q47" s="49"/>
      <c r="R47" s="48"/>
      <c r="S47" s="50"/>
      <c r="U47" s="108"/>
    </row>
    <row r="48" spans="1:27" x14ac:dyDescent="0.2">
      <c r="A48" s="41" t="s">
        <v>11</v>
      </c>
      <c r="B48" s="109" t="s">
        <v>103</v>
      </c>
      <c r="C48" s="42" t="s">
        <v>104</v>
      </c>
      <c r="D48" s="76"/>
      <c r="E48" s="42" t="s">
        <v>40</v>
      </c>
      <c r="F48" s="103"/>
      <c r="G48" s="104"/>
      <c r="H48" s="56">
        <v>11</v>
      </c>
      <c r="I48" s="56"/>
      <c r="J48" s="48">
        <f>I48*$F48</f>
        <v>0</v>
      </c>
      <c r="K48" s="104"/>
      <c r="L48" s="56">
        <v>8</v>
      </c>
      <c r="M48" s="56"/>
      <c r="N48" s="48">
        <f>M48*$F48</f>
        <v>0</v>
      </c>
      <c r="P48" s="49">
        <f t="shared" si="19"/>
        <v>19</v>
      </c>
      <c r="Q48" s="49"/>
      <c r="R48" s="48">
        <f>Q48*$F48</f>
        <v>0</v>
      </c>
      <c r="S48" s="50"/>
      <c r="U48" s="108"/>
    </row>
    <row r="49" spans="1:21" x14ac:dyDescent="0.2">
      <c r="A49" s="41" t="s">
        <v>12</v>
      </c>
      <c r="B49" s="109" t="s">
        <v>105</v>
      </c>
      <c r="C49" s="42" t="s">
        <v>104</v>
      </c>
      <c r="D49" s="76"/>
      <c r="E49" s="42" t="s">
        <v>40</v>
      </c>
      <c r="F49" s="103"/>
      <c r="G49" s="104"/>
      <c r="H49" s="56">
        <v>11</v>
      </c>
      <c r="I49" s="56"/>
      <c r="J49" s="48">
        <f t="shared" ref="J49:J63" si="20">I49*$F49</f>
        <v>0</v>
      </c>
      <c r="K49" s="104"/>
      <c r="L49" s="56">
        <v>8</v>
      </c>
      <c r="M49" s="56"/>
      <c r="N49" s="48">
        <f t="shared" ref="N49:N63" si="21">M49*$F49</f>
        <v>0</v>
      </c>
      <c r="P49" s="49">
        <f t="shared" si="19"/>
        <v>19</v>
      </c>
      <c r="Q49" s="49"/>
      <c r="R49" s="48">
        <f t="shared" ref="R49:R63" si="22">Q49*$F49</f>
        <v>0</v>
      </c>
      <c r="S49" s="50"/>
      <c r="U49" s="108"/>
    </row>
    <row r="50" spans="1:21" x14ac:dyDescent="0.2">
      <c r="A50" s="41" t="s">
        <v>13</v>
      </c>
      <c r="B50" s="109" t="s">
        <v>106</v>
      </c>
      <c r="C50" s="42" t="s">
        <v>104</v>
      </c>
      <c r="D50" s="76"/>
      <c r="E50" s="42" t="s">
        <v>40</v>
      </c>
      <c r="F50" s="103"/>
      <c r="G50" s="104"/>
      <c r="H50" s="56">
        <v>11</v>
      </c>
      <c r="I50" s="56"/>
      <c r="J50" s="48">
        <f t="shared" si="20"/>
        <v>0</v>
      </c>
      <c r="K50" s="104"/>
      <c r="L50" s="56">
        <v>8</v>
      </c>
      <c r="M50" s="56"/>
      <c r="N50" s="48">
        <f t="shared" si="21"/>
        <v>0</v>
      </c>
      <c r="P50" s="49">
        <f t="shared" si="19"/>
        <v>19</v>
      </c>
      <c r="Q50" s="49"/>
      <c r="R50" s="48">
        <f t="shared" si="22"/>
        <v>0</v>
      </c>
      <c r="S50" s="50"/>
      <c r="U50" s="108"/>
    </row>
    <row r="51" spans="1:21" x14ac:dyDescent="0.2">
      <c r="A51" s="41" t="s">
        <v>14</v>
      </c>
      <c r="B51" s="109" t="s">
        <v>107</v>
      </c>
      <c r="C51" s="42" t="s">
        <v>104</v>
      </c>
      <c r="D51" s="76"/>
      <c r="E51" s="42" t="s">
        <v>40</v>
      </c>
      <c r="F51" s="103"/>
      <c r="G51" s="104"/>
      <c r="H51" s="56">
        <v>11</v>
      </c>
      <c r="I51" s="56"/>
      <c r="J51" s="48">
        <f t="shared" si="20"/>
        <v>0</v>
      </c>
      <c r="K51" s="104"/>
      <c r="L51" s="56">
        <v>8</v>
      </c>
      <c r="M51" s="56"/>
      <c r="N51" s="48">
        <f t="shared" si="21"/>
        <v>0</v>
      </c>
      <c r="P51" s="49">
        <f t="shared" si="19"/>
        <v>19</v>
      </c>
      <c r="Q51" s="49"/>
      <c r="R51" s="48">
        <f t="shared" si="22"/>
        <v>0</v>
      </c>
      <c r="S51" s="50"/>
      <c r="U51" s="108"/>
    </row>
    <row r="52" spans="1:21" x14ac:dyDescent="0.2">
      <c r="A52" s="41" t="s">
        <v>15</v>
      </c>
      <c r="B52" s="109" t="s">
        <v>108</v>
      </c>
      <c r="C52" s="42" t="s">
        <v>104</v>
      </c>
      <c r="D52" s="76"/>
      <c r="E52" s="42" t="s">
        <v>40</v>
      </c>
      <c r="F52" s="103"/>
      <c r="G52" s="104"/>
      <c r="H52" s="56">
        <v>11</v>
      </c>
      <c r="I52" s="56"/>
      <c r="J52" s="48">
        <f t="shared" si="20"/>
        <v>0</v>
      </c>
      <c r="K52" s="104"/>
      <c r="L52" s="56">
        <v>8</v>
      </c>
      <c r="M52" s="56"/>
      <c r="N52" s="48">
        <f t="shared" si="21"/>
        <v>0</v>
      </c>
      <c r="P52" s="49">
        <f t="shared" si="19"/>
        <v>19</v>
      </c>
      <c r="Q52" s="49"/>
      <c r="R52" s="48">
        <f t="shared" si="22"/>
        <v>0</v>
      </c>
      <c r="S52" s="50"/>
      <c r="U52" s="108"/>
    </row>
    <row r="53" spans="1:21" x14ac:dyDescent="0.2">
      <c r="A53" s="41" t="s">
        <v>16</v>
      </c>
      <c r="B53" s="109" t="s">
        <v>109</v>
      </c>
      <c r="C53" s="42" t="s">
        <v>104</v>
      </c>
      <c r="D53" s="76"/>
      <c r="E53" s="42" t="s">
        <v>40</v>
      </c>
      <c r="F53" s="103"/>
      <c r="G53" s="104"/>
      <c r="H53" s="56">
        <v>11</v>
      </c>
      <c r="I53" s="56"/>
      <c r="J53" s="48">
        <f t="shared" si="20"/>
        <v>0</v>
      </c>
      <c r="K53" s="104"/>
      <c r="L53" s="56">
        <v>8</v>
      </c>
      <c r="M53" s="56"/>
      <c r="N53" s="48">
        <f t="shared" si="21"/>
        <v>0</v>
      </c>
      <c r="P53" s="49">
        <f t="shared" si="19"/>
        <v>19</v>
      </c>
      <c r="Q53" s="49"/>
      <c r="R53" s="48">
        <f t="shared" si="22"/>
        <v>0</v>
      </c>
      <c r="S53" s="50"/>
      <c r="U53" s="108"/>
    </row>
    <row r="54" spans="1:21" x14ac:dyDescent="0.2">
      <c r="A54" s="41" t="s">
        <v>17</v>
      </c>
      <c r="B54" s="109" t="s">
        <v>110</v>
      </c>
      <c r="C54" s="42" t="s">
        <v>104</v>
      </c>
      <c r="D54" s="76"/>
      <c r="E54" s="42" t="s">
        <v>40</v>
      </c>
      <c r="F54" s="103"/>
      <c r="G54" s="104"/>
      <c r="H54" s="56">
        <v>11</v>
      </c>
      <c r="I54" s="56"/>
      <c r="J54" s="48">
        <f t="shared" si="20"/>
        <v>0</v>
      </c>
      <c r="K54" s="104"/>
      <c r="L54" s="56">
        <v>8</v>
      </c>
      <c r="M54" s="56"/>
      <c r="N54" s="48">
        <f t="shared" si="21"/>
        <v>0</v>
      </c>
      <c r="P54" s="49">
        <f t="shared" si="19"/>
        <v>19</v>
      </c>
      <c r="Q54" s="49"/>
      <c r="R54" s="48">
        <f t="shared" si="22"/>
        <v>0</v>
      </c>
      <c r="S54" s="50"/>
      <c r="U54" s="108"/>
    </row>
    <row r="55" spans="1:21" x14ac:dyDescent="0.2">
      <c r="A55" s="41" t="s">
        <v>18</v>
      </c>
      <c r="B55" s="109" t="s">
        <v>111</v>
      </c>
      <c r="C55" s="42" t="s">
        <v>104</v>
      </c>
      <c r="D55" s="76"/>
      <c r="E55" s="42" t="s">
        <v>40</v>
      </c>
      <c r="F55" s="103"/>
      <c r="G55" s="104"/>
      <c r="H55" s="56">
        <v>11</v>
      </c>
      <c r="I55" s="56"/>
      <c r="J55" s="48">
        <f t="shared" si="20"/>
        <v>0</v>
      </c>
      <c r="K55" s="104"/>
      <c r="L55" s="56">
        <v>8</v>
      </c>
      <c r="M55" s="56"/>
      <c r="N55" s="48">
        <f t="shared" si="21"/>
        <v>0</v>
      </c>
      <c r="P55" s="49">
        <f t="shared" si="19"/>
        <v>19</v>
      </c>
      <c r="Q55" s="49"/>
      <c r="R55" s="48">
        <f t="shared" si="22"/>
        <v>0</v>
      </c>
      <c r="S55" s="50"/>
      <c r="U55" s="108"/>
    </row>
    <row r="56" spans="1:21" x14ac:dyDescent="0.2">
      <c r="A56" s="41" t="s">
        <v>19</v>
      </c>
      <c r="B56" s="109" t="s">
        <v>112</v>
      </c>
      <c r="C56" s="42" t="s">
        <v>104</v>
      </c>
      <c r="D56" s="76"/>
      <c r="E56" s="42" t="s">
        <v>40</v>
      </c>
      <c r="F56" s="103"/>
      <c r="G56" s="104"/>
      <c r="H56" s="56">
        <v>11</v>
      </c>
      <c r="I56" s="56"/>
      <c r="J56" s="48">
        <f t="shared" si="20"/>
        <v>0</v>
      </c>
      <c r="K56" s="104"/>
      <c r="L56" s="56">
        <v>8</v>
      </c>
      <c r="M56" s="56"/>
      <c r="N56" s="48">
        <f t="shared" si="21"/>
        <v>0</v>
      </c>
      <c r="P56" s="49">
        <f t="shared" si="19"/>
        <v>19</v>
      </c>
      <c r="Q56" s="49"/>
      <c r="R56" s="48">
        <f t="shared" si="22"/>
        <v>0</v>
      </c>
      <c r="S56" s="50"/>
      <c r="U56" s="108"/>
    </row>
    <row r="57" spans="1:21" x14ac:dyDescent="0.2">
      <c r="A57" s="41" t="s">
        <v>20</v>
      </c>
      <c r="B57" s="109" t="s">
        <v>113</v>
      </c>
      <c r="C57" s="42" t="s">
        <v>104</v>
      </c>
      <c r="D57" s="76"/>
      <c r="E57" s="42" t="s">
        <v>40</v>
      </c>
      <c r="F57" s="103"/>
      <c r="G57" s="104"/>
      <c r="H57" s="56">
        <v>11</v>
      </c>
      <c r="I57" s="56"/>
      <c r="J57" s="48">
        <f t="shared" si="20"/>
        <v>0</v>
      </c>
      <c r="K57" s="104"/>
      <c r="L57" s="56">
        <v>8</v>
      </c>
      <c r="M57" s="56"/>
      <c r="N57" s="48">
        <f t="shared" si="21"/>
        <v>0</v>
      </c>
      <c r="P57" s="49">
        <f t="shared" si="19"/>
        <v>19</v>
      </c>
      <c r="Q57" s="49"/>
      <c r="R57" s="48">
        <f t="shared" si="22"/>
        <v>0</v>
      </c>
      <c r="S57" s="50"/>
      <c r="U57" s="108"/>
    </row>
    <row r="58" spans="1:21" x14ac:dyDescent="0.2">
      <c r="A58" s="41" t="s">
        <v>114</v>
      </c>
      <c r="B58" s="109" t="s">
        <v>115</v>
      </c>
      <c r="C58" s="42" t="s">
        <v>104</v>
      </c>
      <c r="D58" s="76"/>
      <c r="E58" s="42" t="s">
        <v>40</v>
      </c>
      <c r="F58" s="103"/>
      <c r="G58" s="104"/>
      <c r="H58" s="56">
        <v>11</v>
      </c>
      <c r="I58" s="56"/>
      <c r="J58" s="48">
        <f t="shared" si="20"/>
        <v>0</v>
      </c>
      <c r="K58" s="104"/>
      <c r="L58" s="56">
        <v>8</v>
      </c>
      <c r="M58" s="56"/>
      <c r="N58" s="48">
        <f t="shared" si="21"/>
        <v>0</v>
      </c>
      <c r="P58" s="49">
        <f t="shared" si="19"/>
        <v>19</v>
      </c>
      <c r="Q58" s="49"/>
      <c r="R58" s="48">
        <f t="shared" si="22"/>
        <v>0</v>
      </c>
      <c r="S58" s="50"/>
      <c r="U58" s="108"/>
    </row>
    <row r="59" spans="1:21" x14ac:dyDescent="0.2">
      <c r="A59" s="41" t="s">
        <v>116</v>
      </c>
      <c r="B59" s="109" t="s">
        <v>117</v>
      </c>
      <c r="C59" s="42" t="s">
        <v>104</v>
      </c>
      <c r="D59" s="76"/>
      <c r="E59" s="42" t="s">
        <v>40</v>
      </c>
      <c r="F59" s="103"/>
      <c r="G59" s="104"/>
      <c r="H59" s="56">
        <v>11</v>
      </c>
      <c r="I59" s="56"/>
      <c r="J59" s="48">
        <f t="shared" si="20"/>
        <v>0</v>
      </c>
      <c r="K59" s="104"/>
      <c r="L59" s="56">
        <v>8</v>
      </c>
      <c r="M59" s="56"/>
      <c r="N59" s="48">
        <f t="shared" si="21"/>
        <v>0</v>
      </c>
      <c r="P59" s="49">
        <f t="shared" si="19"/>
        <v>19</v>
      </c>
      <c r="Q59" s="49"/>
      <c r="R59" s="48">
        <f t="shared" si="22"/>
        <v>0</v>
      </c>
      <c r="S59" s="50"/>
      <c r="U59" s="108"/>
    </row>
    <row r="60" spans="1:21" x14ac:dyDescent="0.2">
      <c r="A60" s="41" t="s">
        <v>118</v>
      </c>
      <c r="B60" s="109" t="s">
        <v>119</v>
      </c>
      <c r="C60" s="42" t="s">
        <v>104</v>
      </c>
      <c r="D60" s="76"/>
      <c r="E60" s="42" t="s">
        <v>40</v>
      </c>
      <c r="F60" s="103"/>
      <c r="G60" s="104"/>
      <c r="H60" s="56">
        <v>11</v>
      </c>
      <c r="I60" s="56"/>
      <c r="J60" s="48">
        <f t="shared" si="20"/>
        <v>0</v>
      </c>
      <c r="K60" s="104"/>
      <c r="L60" s="56">
        <v>8</v>
      </c>
      <c r="M60" s="56"/>
      <c r="N60" s="48">
        <f t="shared" si="21"/>
        <v>0</v>
      </c>
      <c r="P60" s="49">
        <f t="shared" si="19"/>
        <v>19</v>
      </c>
      <c r="Q60" s="49"/>
      <c r="R60" s="48">
        <f t="shared" si="22"/>
        <v>0</v>
      </c>
      <c r="S60" s="50"/>
      <c r="U60" s="108"/>
    </row>
    <row r="61" spans="1:21" x14ac:dyDescent="0.2">
      <c r="A61" s="41" t="s">
        <v>120</v>
      </c>
      <c r="B61" s="109" t="s">
        <v>121</v>
      </c>
      <c r="C61" s="42" t="s">
        <v>104</v>
      </c>
      <c r="D61" s="76"/>
      <c r="E61" s="42" t="s">
        <v>40</v>
      </c>
      <c r="F61" s="103"/>
      <c r="G61" s="104"/>
      <c r="H61" s="56">
        <v>11</v>
      </c>
      <c r="I61" s="56"/>
      <c r="J61" s="48">
        <f t="shared" si="20"/>
        <v>0</v>
      </c>
      <c r="K61" s="104"/>
      <c r="L61" s="56">
        <v>8</v>
      </c>
      <c r="M61" s="56"/>
      <c r="N61" s="48">
        <f t="shared" si="21"/>
        <v>0</v>
      </c>
      <c r="P61" s="49">
        <f t="shared" si="19"/>
        <v>19</v>
      </c>
      <c r="Q61" s="49"/>
      <c r="R61" s="48">
        <f t="shared" si="22"/>
        <v>0</v>
      </c>
      <c r="S61" s="50"/>
      <c r="U61" s="108"/>
    </row>
    <row r="62" spans="1:21" x14ac:dyDescent="0.2">
      <c r="A62" s="41" t="s">
        <v>122</v>
      </c>
      <c r="B62" s="109" t="s">
        <v>123</v>
      </c>
      <c r="C62" s="42" t="s">
        <v>104</v>
      </c>
      <c r="D62" s="76"/>
      <c r="E62" s="42" t="s">
        <v>40</v>
      </c>
      <c r="F62" s="103"/>
      <c r="G62" s="104"/>
      <c r="H62" s="56">
        <v>11</v>
      </c>
      <c r="I62" s="56"/>
      <c r="J62" s="48">
        <f t="shared" si="20"/>
        <v>0</v>
      </c>
      <c r="K62" s="104"/>
      <c r="L62" s="56">
        <v>8</v>
      </c>
      <c r="M62" s="56"/>
      <c r="N62" s="48">
        <f t="shared" si="21"/>
        <v>0</v>
      </c>
      <c r="P62" s="49">
        <f t="shared" si="19"/>
        <v>19</v>
      </c>
      <c r="Q62" s="49"/>
      <c r="R62" s="48">
        <f t="shared" si="22"/>
        <v>0</v>
      </c>
      <c r="S62" s="50"/>
      <c r="U62" s="108"/>
    </row>
    <row r="63" spans="1:21" x14ac:dyDescent="0.2">
      <c r="A63" s="41" t="s">
        <v>21</v>
      </c>
      <c r="B63" s="41" t="s">
        <v>124</v>
      </c>
      <c r="C63" s="42"/>
      <c r="D63" s="76"/>
      <c r="E63" s="42" t="s">
        <v>40</v>
      </c>
      <c r="F63" s="103"/>
      <c r="G63" s="104"/>
      <c r="H63" s="45">
        <f>SUM(H48:H62)+H69</f>
        <v>180</v>
      </c>
      <c r="I63" s="45"/>
      <c r="J63" s="48">
        <f t="shared" si="20"/>
        <v>0</v>
      </c>
      <c r="K63" s="104"/>
      <c r="L63" s="45">
        <f>SUM(L48:L62)+L69</f>
        <v>125</v>
      </c>
      <c r="M63" s="45"/>
      <c r="N63" s="48">
        <f t="shared" si="21"/>
        <v>0</v>
      </c>
      <c r="P63" s="49">
        <f t="shared" si="19"/>
        <v>305</v>
      </c>
      <c r="Q63" s="49"/>
      <c r="R63" s="48">
        <f t="shared" si="22"/>
        <v>0</v>
      </c>
      <c r="S63" s="50"/>
      <c r="U63" s="108"/>
    </row>
    <row r="64" spans="1:21" x14ac:dyDescent="0.2">
      <c r="A64" s="41" t="s">
        <v>125</v>
      </c>
      <c r="B64" s="41" t="s">
        <v>126</v>
      </c>
      <c r="C64" s="42" t="s">
        <v>102</v>
      </c>
      <c r="D64" s="184"/>
      <c r="E64" s="184"/>
      <c r="F64" s="184"/>
      <c r="G64" s="104"/>
      <c r="H64" s="184"/>
      <c r="I64" s="184"/>
      <c r="J64" s="184"/>
      <c r="K64" s="110"/>
      <c r="L64" s="184"/>
      <c r="M64" s="184"/>
      <c r="N64" s="184"/>
      <c r="P64" s="184"/>
      <c r="Q64" s="184"/>
      <c r="R64" s="184"/>
      <c r="S64" s="50"/>
      <c r="T64" s="54"/>
    </row>
    <row r="65" spans="1:20" x14ac:dyDescent="0.2">
      <c r="A65" s="58" t="s">
        <v>127</v>
      </c>
      <c r="B65" s="109" t="s">
        <v>128</v>
      </c>
      <c r="C65" s="111" t="s">
        <v>129</v>
      </c>
      <c r="D65" s="76"/>
      <c r="E65" s="42" t="s">
        <v>40</v>
      </c>
      <c r="F65" s="103"/>
      <c r="G65" s="104"/>
      <c r="H65" s="56">
        <v>4</v>
      </c>
      <c r="I65" s="56"/>
      <c r="J65" s="46">
        <f>I65*$F65</f>
        <v>0</v>
      </c>
      <c r="K65" s="110"/>
      <c r="L65" s="56">
        <v>1</v>
      </c>
      <c r="M65" s="56"/>
      <c r="N65" s="48">
        <f>M65*$F65</f>
        <v>0</v>
      </c>
      <c r="P65" s="56">
        <f t="shared" ref="P65:P70" si="23">H65+L65</f>
        <v>5</v>
      </c>
      <c r="Q65" s="56"/>
      <c r="R65" s="48">
        <f>Q65*$F65</f>
        <v>0</v>
      </c>
      <c r="S65" s="50"/>
      <c r="T65" s="54"/>
    </row>
    <row r="66" spans="1:20" x14ac:dyDescent="0.2">
      <c r="A66" s="58" t="s">
        <v>130</v>
      </c>
      <c r="B66" s="109" t="s">
        <v>131</v>
      </c>
      <c r="C66" s="111" t="s">
        <v>129</v>
      </c>
      <c r="D66" s="76"/>
      <c r="E66" s="42" t="s">
        <v>40</v>
      </c>
      <c r="F66" s="103"/>
      <c r="G66" s="104"/>
      <c r="H66" s="56">
        <v>4</v>
      </c>
      <c r="I66" s="56"/>
      <c r="J66" s="46">
        <f t="shared" ref="J66:J70" si="24">I66*$F66</f>
        <v>0</v>
      </c>
      <c r="K66" s="110"/>
      <c r="L66" s="56">
        <v>1</v>
      </c>
      <c r="M66" s="56"/>
      <c r="N66" s="48">
        <f t="shared" ref="N66:N70" si="25">M66*$F66</f>
        <v>0</v>
      </c>
      <c r="P66" s="56">
        <f t="shared" si="23"/>
        <v>5</v>
      </c>
      <c r="Q66" s="56"/>
      <c r="R66" s="48">
        <f t="shared" ref="R66:R70" si="26">Q66*$F66</f>
        <v>0</v>
      </c>
      <c r="S66" s="50"/>
      <c r="T66" s="54"/>
    </row>
    <row r="67" spans="1:20" x14ac:dyDescent="0.2">
      <c r="A67" s="58" t="s">
        <v>132</v>
      </c>
      <c r="B67" s="109" t="s">
        <v>133</v>
      </c>
      <c r="C67" s="111" t="s">
        <v>129</v>
      </c>
      <c r="D67" s="76"/>
      <c r="E67" s="42" t="s">
        <v>40</v>
      </c>
      <c r="F67" s="103"/>
      <c r="G67" s="104"/>
      <c r="H67" s="56">
        <v>4</v>
      </c>
      <c r="I67" s="56"/>
      <c r="J67" s="46">
        <f t="shared" si="24"/>
        <v>0</v>
      </c>
      <c r="K67" s="110"/>
      <c r="L67" s="56">
        <v>1</v>
      </c>
      <c r="M67" s="56"/>
      <c r="N67" s="48">
        <f t="shared" si="25"/>
        <v>0</v>
      </c>
      <c r="P67" s="56">
        <f t="shared" si="23"/>
        <v>5</v>
      </c>
      <c r="Q67" s="56"/>
      <c r="R67" s="48">
        <f t="shared" si="26"/>
        <v>0</v>
      </c>
      <c r="S67" s="50"/>
      <c r="T67" s="54"/>
    </row>
    <row r="68" spans="1:20" x14ac:dyDescent="0.2">
      <c r="A68" s="58" t="s">
        <v>134</v>
      </c>
      <c r="B68" s="109" t="s">
        <v>135</v>
      </c>
      <c r="C68" s="111" t="s">
        <v>136</v>
      </c>
      <c r="D68" s="76"/>
      <c r="E68" s="42" t="s">
        <v>40</v>
      </c>
      <c r="F68" s="103"/>
      <c r="G68" s="104"/>
      <c r="H68" s="56">
        <v>3</v>
      </c>
      <c r="I68" s="56"/>
      <c r="J68" s="46">
        <f t="shared" si="24"/>
        <v>0</v>
      </c>
      <c r="K68" s="110"/>
      <c r="L68" s="56">
        <v>2</v>
      </c>
      <c r="M68" s="56"/>
      <c r="N68" s="48">
        <f t="shared" si="25"/>
        <v>0</v>
      </c>
      <c r="P68" s="56">
        <f t="shared" si="23"/>
        <v>5</v>
      </c>
      <c r="Q68" s="56"/>
      <c r="R68" s="48">
        <f t="shared" si="26"/>
        <v>0</v>
      </c>
      <c r="S68" s="50"/>
      <c r="T68" s="54"/>
    </row>
    <row r="69" spans="1:20" x14ac:dyDescent="0.2">
      <c r="A69" s="41" t="s">
        <v>137</v>
      </c>
      <c r="B69" s="41" t="s">
        <v>138</v>
      </c>
      <c r="C69" s="76"/>
      <c r="D69" s="76"/>
      <c r="E69" s="42" t="s">
        <v>139</v>
      </c>
      <c r="F69" s="103"/>
      <c r="G69" s="104"/>
      <c r="H69" s="45">
        <f>SUM(H65:H68)</f>
        <v>15</v>
      </c>
      <c r="I69" s="45"/>
      <c r="J69" s="46">
        <f t="shared" si="24"/>
        <v>0</v>
      </c>
      <c r="K69" s="110"/>
      <c r="L69" s="45">
        <f>SUM(L65:L68)</f>
        <v>5</v>
      </c>
      <c r="M69" s="45"/>
      <c r="N69" s="48">
        <f t="shared" si="25"/>
        <v>0</v>
      </c>
      <c r="P69" s="49">
        <f t="shared" si="23"/>
        <v>20</v>
      </c>
      <c r="Q69" s="49"/>
      <c r="R69" s="48">
        <f t="shared" si="26"/>
        <v>0</v>
      </c>
      <c r="S69" s="50"/>
    </row>
    <row r="70" spans="1:20" x14ac:dyDescent="0.2">
      <c r="A70" s="41" t="s">
        <v>140</v>
      </c>
      <c r="B70" s="41" t="s">
        <v>141</v>
      </c>
      <c r="C70" s="76"/>
      <c r="D70" s="76"/>
      <c r="E70" s="42" t="s">
        <v>142</v>
      </c>
      <c r="F70" s="103"/>
      <c r="G70" s="104"/>
      <c r="H70" s="56">
        <f>ROUNDUP(14368*1.1+5,0)</f>
        <v>15810</v>
      </c>
      <c r="I70" s="56"/>
      <c r="J70" s="46">
        <f t="shared" si="24"/>
        <v>0</v>
      </c>
      <c r="K70" s="104"/>
      <c r="L70" s="56">
        <v>713</v>
      </c>
      <c r="M70" s="56"/>
      <c r="N70" s="48">
        <f t="shared" si="25"/>
        <v>0</v>
      </c>
      <c r="P70" s="49">
        <f t="shared" si="23"/>
        <v>16523</v>
      </c>
      <c r="Q70" s="49"/>
      <c r="R70" s="48">
        <f t="shared" si="26"/>
        <v>0</v>
      </c>
      <c r="S70" s="50"/>
      <c r="T70" s="55" t="s">
        <v>47</v>
      </c>
    </row>
    <row r="71" spans="1:20" x14ac:dyDescent="0.2">
      <c r="A71" s="21"/>
      <c r="B71" s="112"/>
      <c r="C71" s="42"/>
      <c r="D71" s="42"/>
      <c r="E71" s="43"/>
      <c r="F71" s="44"/>
      <c r="G71" s="20"/>
      <c r="H71" s="57"/>
      <c r="I71" s="57"/>
      <c r="J71" s="64"/>
      <c r="L71" s="57"/>
      <c r="M71" s="57"/>
      <c r="N71" s="64"/>
      <c r="P71" s="49"/>
      <c r="Q71" s="49"/>
      <c r="R71" s="64"/>
      <c r="S71" s="65"/>
    </row>
    <row r="72" spans="1:20" x14ac:dyDescent="0.2">
      <c r="A72" s="21"/>
      <c r="B72" s="63" t="s">
        <v>30</v>
      </c>
      <c r="C72" s="42"/>
      <c r="D72" s="42"/>
      <c r="E72" s="43"/>
      <c r="F72" s="44"/>
      <c r="G72" s="20"/>
      <c r="H72" s="57"/>
      <c r="I72" s="57"/>
      <c r="J72" s="64">
        <f>SUM(J46:J71)</f>
        <v>0</v>
      </c>
      <c r="L72" s="57"/>
      <c r="M72" s="57"/>
      <c r="N72" s="64">
        <f>SUM(N46:N71)</f>
        <v>0</v>
      </c>
      <c r="P72" s="49"/>
      <c r="Q72" s="49"/>
      <c r="R72" s="64">
        <f>SUM(R46:R71)</f>
        <v>0</v>
      </c>
      <c r="S72" s="65"/>
    </row>
    <row r="73" spans="1:20" x14ac:dyDescent="0.2">
      <c r="A73" s="21" t="s">
        <v>143</v>
      </c>
      <c r="B73" s="30" t="s">
        <v>144</v>
      </c>
      <c r="C73" s="30"/>
      <c r="D73" s="30"/>
      <c r="E73" s="30"/>
      <c r="F73" s="66"/>
      <c r="G73" s="67"/>
      <c r="H73" s="68"/>
      <c r="I73" s="68"/>
      <c r="J73" s="30"/>
      <c r="L73" s="68"/>
      <c r="M73" s="68"/>
      <c r="N73" s="30"/>
      <c r="P73" s="69"/>
      <c r="Q73" s="69"/>
      <c r="R73" s="30"/>
      <c r="S73" s="35"/>
    </row>
    <row r="74" spans="1:20" x14ac:dyDescent="0.2">
      <c r="A74" s="21" t="s">
        <v>22</v>
      </c>
      <c r="B74" s="36" t="s">
        <v>145</v>
      </c>
      <c r="C74" s="36"/>
      <c r="D74" s="36"/>
      <c r="E74" s="36"/>
      <c r="F74" s="113"/>
      <c r="G74" s="38"/>
      <c r="H74" s="39"/>
      <c r="I74" s="39"/>
      <c r="J74" s="36"/>
      <c r="L74" s="39"/>
      <c r="M74" s="39"/>
      <c r="N74" s="36"/>
      <c r="P74" s="40"/>
      <c r="Q74" s="40"/>
      <c r="R74" s="36"/>
      <c r="S74" s="35"/>
    </row>
    <row r="75" spans="1:20" x14ac:dyDescent="0.2">
      <c r="A75" s="114" t="s">
        <v>146</v>
      </c>
      <c r="B75" s="115" t="s">
        <v>147</v>
      </c>
      <c r="C75" s="42"/>
      <c r="D75" s="42"/>
      <c r="E75" s="43" t="s">
        <v>40</v>
      </c>
      <c r="F75" s="44"/>
      <c r="G75" s="20"/>
      <c r="H75" s="78">
        <f>H63+H69</f>
        <v>195</v>
      </c>
      <c r="I75" s="78"/>
      <c r="J75" s="48">
        <f>I75*$F75</f>
        <v>0</v>
      </c>
      <c r="L75" s="78">
        <f>L63+L69</f>
        <v>130</v>
      </c>
      <c r="M75" s="78"/>
      <c r="N75" s="48">
        <f>M75*$F75</f>
        <v>0</v>
      </c>
      <c r="P75" s="49">
        <f>H75+L75</f>
        <v>325</v>
      </c>
      <c r="Q75" s="49"/>
      <c r="R75" s="48">
        <f>Q75*$F75</f>
        <v>0</v>
      </c>
      <c r="S75" s="50"/>
    </row>
    <row r="76" spans="1:20" x14ac:dyDescent="0.2">
      <c r="A76" s="114" t="s">
        <v>148</v>
      </c>
      <c r="B76" s="115" t="s">
        <v>149</v>
      </c>
      <c r="C76" s="42"/>
      <c r="D76" s="42"/>
      <c r="E76" s="43" t="s">
        <v>40</v>
      </c>
      <c r="F76" s="44"/>
      <c r="G76" s="20"/>
      <c r="H76" s="78">
        <f>H69</f>
        <v>15</v>
      </c>
      <c r="I76" s="78"/>
      <c r="J76" s="48">
        <f>I76*$F76</f>
        <v>0</v>
      </c>
      <c r="L76" s="78">
        <f>L69</f>
        <v>5</v>
      </c>
      <c r="M76" s="78"/>
      <c r="N76" s="48">
        <f>M76*$F76</f>
        <v>0</v>
      </c>
      <c r="P76" s="49">
        <f>H76+L76</f>
        <v>20</v>
      </c>
      <c r="Q76" s="49"/>
      <c r="R76" s="48">
        <f>Q76*$F76</f>
        <v>0</v>
      </c>
      <c r="S76" s="65"/>
    </row>
    <row r="77" spans="1:20" x14ac:dyDescent="0.2">
      <c r="A77" s="21" t="s">
        <v>23</v>
      </c>
      <c r="B77" s="36" t="s">
        <v>145</v>
      </c>
      <c r="C77" s="36"/>
      <c r="D77" s="36"/>
      <c r="E77" s="36"/>
      <c r="F77" s="113"/>
      <c r="G77" s="38"/>
      <c r="H77" s="39"/>
      <c r="I77" s="39"/>
      <c r="J77" s="36"/>
      <c r="L77" s="39"/>
      <c r="M77" s="39"/>
      <c r="N77" s="36"/>
      <c r="P77" s="40"/>
      <c r="Q77" s="40"/>
      <c r="R77" s="36"/>
      <c r="S77" s="65"/>
    </row>
    <row r="78" spans="1:20" x14ac:dyDescent="0.2">
      <c r="A78" s="114" t="s">
        <v>150</v>
      </c>
      <c r="B78" s="115" t="s">
        <v>147</v>
      </c>
      <c r="C78" s="42"/>
      <c r="D78" s="42"/>
      <c r="E78" s="43" t="s">
        <v>40</v>
      </c>
      <c r="F78" s="44"/>
      <c r="G78" s="20"/>
      <c r="H78" s="78">
        <f>H75+H76</f>
        <v>210</v>
      </c>
      <c r="I78" s="78"/>
      <c r="J78" s="48">
        <f>I78*$F78</f>
        <v>0</v>
      </c>
      <c r="L78" s="78">
        <f>L75+L76</f>
        <v>135</v>
      </c>
      <c r="M78" s="78"/>
      <c r="N78" s="48">
        <f>M78*$F78</f>
        <v>0</v>
      </c>
      <c r="P78" s="49">
        <f>H78+L78</f>
        <v>345</v>
      </c>
      <c r="Q78" s="49"/>
      <c r="R78" s="48">
        <f>Q78*$F78</f>
        <v>0</v>
      </c>
      <c r="S78" s="65"/>
    </row>
    <row r="79" spans="1:20" x14ac:dyDescent="0.2">
      <c r="A79" s="114" t="s">
        <v>151</v>
      </c>
      <c r="B79" s="115" t="s">
        <v>149</v>
      </c>
      <c r="C79" s="42"/>
      <c r="D79" s="42"/>
      <c r="E79" s="43" t="s">
        <v>40</v>
      </c>
      <c r="F79" s="44"/>
      <c r="G79" s="20"/>
      <c r="H79" s="78">
        <f>H76</f>
        <v>15</v>
      </c>
      <c r="I79" s="78"/>
      <c r="J79" s="48">
        <f>I79*$F79</f>
        <v>0</v>
      </c>
      <c r="L79" s="78">
        <f>L76</f>
        <v>5</v>
      </c>
      <c r="M79" s="78"/>
      <c r="N79" s="48">
        <f>M79*$F79</f>
        <v>0</v>
      </c>
      <c r="P79" s="49">
        <f>H79+L79</f>
        <v>20</v>
      </c>
      <c r="Q79" s="49"/>
      <c r="R79" s="48">
        <f>Q79*$F79</f>
        <v>0</v>
      </c>
      <c r="S79" s="65"/>
    </row>
    <row r="80" spans="1:20" x14ac:dyDescent="0.2">
      <c r="A80" s="21"/>
      <c r="B80" s="63"/>
      <c r="C80" s="42"/>
      <c r="D80" s="42"/>
      <c r="E80" s="43"/>
      <c r="F80" s="44"/>
      <c r="G80" s="20"/>
      <c r="H80" s="57"/>
      <c r="I80" s="57"/>
      <c r="J80" s="64"/>
      <c r="L80" s="57"/>
      <c r="M80" s="57"/>
      <c r="N80" s="64"/>
      <c r="P80" s="49"/>
      <c r="Q80" s="49"/>
      <c r="R80" s="64"/>
      <c r="S80" s="65"/>
    </row>
    <row r="81" spans="1:19" x14ac:dyDescent="0.2">
      <c r="A81" s="21"/>
      <c r="B81" s="63" t="s">
        <v>30</v>
      </c>
      <c r="C81" s="42"/>
      <c r="D81" s="42"/>
      <c r="E81" s="43"/>
      <c r="F81" s="44"/>
      <c r="G81" s="20"/>
      <c r="H81" s="57"/>
      <c r="I81" s="57"/>
      <c r="J81" s="64">
        <f>SUM(J73:J80)</f>
        <v>0</v>
      </c>
      <c r="L81" s="57"/>
      <c r="M81" s="57"/>
      <c r="N81" s="64">
        <f>SUM(N73:N80)</f>
        <v>0</v>
      </c>
      <c r="P81" s="49"/>
      <c r="Q81" s="49"/>
      <c r="R81" s="64">
        <f>SUM(R73:R80)</f>
        <v>0</v>
      </c>
      <c r="S81" s="65"/>
    </row>
    <row r="82" spans="1:19" x14ac:dyDescent="0.2">
      <c r="A82" s="21" t="s">
        <v>143</v>
      </c>
      <c r="B82" s="30" t="s">
        <v>152</v>
      </c>
      <c r="C82" s="30"/>
      <c r="D82" s="30"/>
      <c r="E82" s="30"/>
      <c r="F82" s="116"/>
      <c r="G82" s="32"/>
      <c r="H82" s="117"/>
      <c r="I82" s="117"/>
      <c r="J82" s="30"/>
      <c r="L82" s="117"/>
      <c r="M82" s="117"/>
      <c r="N82" s="30"/>
      <c r="P82" s="118"/>
      <c r="Q82" s="118"/>
      <c r="R82" s="30"/>
      <c r="S82" s="35"/>
    </row>
    <row r="83" spans="1:19" ht="25.5" x14ac:dyDescent="0.2">
      <c r="A83" s="41" t="s">
        <v>22</v>
      </c>
      <c r="B83" s="85" t="s">
        <v>153</v>
      </c>
      <c r="C83" s="76"/>
      <c r="D83" s="76"/>
      <c r="E83" s="42" t="s">
        <v>46</v>
      </c>
      <c r="F83" s="103"/>
      <c r="G83" s="104"/>
      <c r="H83" s="57"/>
      <c r="I83" s="57"/>
      <c r="J83" s="48">
        <f>H83*$F83</f>
        <v>0</v>
      </c>
      <c r="K83" s="104"/>
      <c r="L83" s="53">
        <f>2.1*6</f>
        <v>12.600000000000001</v>
      </c>
      <c r="M83" s="53"/>
      <c r="N83" s="48">
        <f>M83*$F83</f>
        <v>0</v>
      </c>
      <c r="P83" s="49">
        <f>H83+L83</f>
        <v>12.600000000000001</v>
      </c>
      <c r="Q83" s="49"/>
      <c r="R83" s="48">
        <f>Q83*$F83</f>
        <v>0</v>
      </c>
      <c r="S83" s="50"/>
    </row>
    <row r="84" spans="1:19" x14ac:dyDescent="0.2">
      <c r="A84" s="185" t="s">
        <v>23</v>
      </c>
      <c r="B84" s="41" t="s">
        <v>154</v>
      </c>
      <c r="C84" s="184"/>
      <c r="D84" s="184"/>
      <c r="E84" s="184"/>
      <c r="F84" s="184"/>
      <c r="G84" s="104"/>
      <c r="H84" s="184"/>
      <c r="I84" s="184"/>
      <c r="J84" s="184"/>
      <c r="K84" s="104"/>
      <c r="L84" s="184"/>
      <c r="M84" s="184"/>
      <c r="N84" s="184"/>
      <c r="P84" s="184"/>
      <c r="Q84" s="184"/>
      <c r="R84" s="184"/>
      <c r="S84" s="50"/>
    </row>
    <row r="85" spans="1:19" ht="25.5" x14ac:dyDescent="0.2">
      <c r="A85" s="185"/>
      <c r="B85" s="119" t="s">
        <v>155</v>
      </c>
      <c r="C85" s="184"/>
      <c r="D85" s="184"/>
      <c r="E85" s="184"/>
      <c r="F85" s="184"/>
      <c r="G85" s="104"/>
      <c r="H85" s="184"/>
      <c r="I85" s="184"/>
      <c r="J85" s="184"/>
      <c r="K85" s="104"/>
      <c r="L85" s="184"/>
      <c r="M85" s="184"/>
      <c r="N85" s="184"/>
      <c r="P85" s="184"/>
      <c r="Q85" s="184"/>
      <c r="R85" s="184"/>
      <c r="S85" s="50"/>
    </row>
    <row r="86" spans="1:19" x14ac:dyDescent="0.2">
      <c r="A86" s="41" t="s">
        <v>24</v>
      </c>
      <c r="B86" s="41" t="s">
        <v>156</v>
      </c>
      <c r="C86" s="76"/>
      <c r="D86" s="76"/>
      <c r="E86" s="42" t="s">
        <v>46</v>
      </c>
      <c r="F86" s="103"/>
      <c r="G86" s="104"/>
      <c r="H86" s="57"/>
      <c r="I86" s="57"/>
      <c r="J86" s="48">
        <f>H86*$F86</f>
        <v>0</v>
      </c>
      <c r="K86" s="104"/>
      <c r="L86" s="53">
        <f>(14+2*2)*3</f>
        <v>54</v>
      </c>
      <c r="M86" s="53"/>
      <c r="N86" s="48">
        <f>M86*$F86</f>
        <v>0</v>
      </c>
      <c r="P86" s="49">
        <f>H86+L86</f>
        <v>54</v>
      </c>
      <c r="Q86" s="49"/>
      <c r="R86" s="48">
        <f>Q86*$F86</f>
        <v>0</v>
      </c>
      <c r="S86" s="50"/>
    </row>
    <row r="87" spans="1:19" x14ac:dyDescent="0.2">
      <c r="A87" s="41" t="s">
        <v>25</v>
      </c>
      <c r="B87" s="41" t="s">
        <v>157</v>
      </c>
      <c r="C87" s="76"/>
      <c r="D87" s="76"/>
      <c r="E87" s="42" t="s">
        <v>94</v>
      </c>
      <c r="F87" s="103"/>
      <c r="G87" s="104"/>
      <c r="H87" s="57"/>
      <c r="I87" s="57"/>
      <c r="J87" s="48">
        <f>H87*$F87</f>
        <v>0</v>
      </c>
      <c r="K87" s="104"/>
      <c r="L87" s="53">
        <v>12</v>
      </c>
      <c r="M87" s="53"/>
      <c r="N87" s="48">
        <f t="shared" ref="N87:N90" si="27">M87*$F87</f>
        <v>0</v>
      </c>
      <c r="P87" s="49">
        <f>H87+L87</f>
        <v>12</v>
      </c>
      <c r="Q87" s="49"/>
      <c r="R87" s="48">
        <f t="shared" ref="R87:R90" si="28">Q87*$F87</f>
        <v>0</v>
      </c>
      <c r="S87" s="50"/>
    </row>
    <row r="88" spans="1:19" x14ac:dyDescent="0.2">
      <c r="A88" s="41" t="s">
        <v>26</v>
      </c>
      <c r="B88" s="41" t="s">
        <v>158</v>
      </c>
      <c r="C88" s="42">
        <v>0.1</v>
      </c>
      <c r="D88" s="76"/>
      <c r="E88" s="43" t="s">
        <v>67</v>
      </c>
      <c r="F88" s="103"/>
      <c r="G88" s="104"/>
      <c r="H88" s="57"/>
      <c r="I88" s="57"/>
      <c r="J88" s="48">
        <f>H88*$F88</f>
        <v>0</v>
      </c>
      <c r="K88" s="104"/>
      <c r="L88" s="53">
        <f>20*C88</f>
        <v>2</v>
      </c>
      <c r="M88" s="53"/>
      <c r="N88" s="48">
        <f t="shared" si="27"/>
        <v>0</v>
      </c>
      <c r="P88" s="49">
        <f>H88+L88</f>
        <v>2</v>
      </c>
      <c r="Q88" s="49"/>
      <c r="R88" s="48">
        <f t="shared" si="28"/>
        <v>0</v>
      </c>
      <c r="S88" s="50"/>
    </row>
    <row r="89" spans="1:19" x14ac:dyDescent="0.2">
      <c r="A89" s="41" t="s">
        <v>159</v>
      </c>
      <c r="B89" s="41" t="s">
        <v>160</v>
      </c>
      <c r="C89" s="42" t="s">
        <v>161</v>
      </c>
      <c r="D89" s="42"/>
      <c r="E89" s="42" t="s">
        <v>4</v>
      </c>
      <c r="F89" s="103"/>
      <c r="G89" s="104"/>
      <c r="H89" s="57"/>
      <c r="I89" s="57"/>
      <c r="J89" s="48">
        <f>H89*$F89</f>
        <v>0</v>
      </c>
      <c r="K89" s="104"/>
      <c r="L89" s="56">
        <v>1</v>
      </c>
      <c r="M89" s="56"/>
      <c r="N89" s="48">
        <f t="shared" si="27"/>
        <v>0</v>
      </c>
      <c r="P89" s="49">
        <f>H89+L89</f>
        <v>1</v>
      </c>
      <c r="Q89" s="49"/>
      <c r="R89" s="48">
        <f t="shared" si="28"/>
        <v>0</v>
      </c>
      <c r="S89" s="50"/>
    </row>
    <row r="90" spans="1:19" x14ac:dyDescent="0.2">
      <c r="A90" s="41" t="s">
        <v>162</v>
      </c>
      <c r="B90" s="41" t="s">
        <v>163</v>
      </c>
      <c r="C90" s="76"/>
      <c r="D90" s="76"/>
      <c r="E90" s="42" t="s">
        <v>139</v>
      </c>
      <c r="F90" s="103"/>
      <c r="G90" s="104"/>
      <c r="H90" s="56">
        <v>2</v>
      </c>
      <c r="I90" s="56"/>
      <c r="J90" s="46">
        <f>I90*$F90</f>
        <v>0</v>
      </c>
      <c r="K90" s="110"/>
      <c r="L90" s="56">
        <v>1</v>
      </c>
      <c r="M90" s="56"/>
      <c r="N90" s="48">
        <f t="shared" si="27"/>
        <v>0</v>
      </c>
      <c r="P90" s="49">
        <f>H90+L90</f>
        <v>3</v>
      </c>
      <c r="Q90" s="49"/>
      <c r="R90" s="48">
        <f t="shared" si="28"/>
        <v>0</v>
      </c>
      <c r="S90" s="50"/>
    </row>
    <row r="91" spans="1:19" x14ac:dyDescent="0.2">
      <c r="A91" s="41" t="s">
        <v>164</v>
      </c>
      <c r="B91" s="183" t="s">
        <v>165</v>
      </c>
      <c r="C91" s="183"/>
      <c r="D91" s="183"/>
      <c r="E91" s="183"/>
      <c r="F91" s="183"/>
      <c r="G91"/>
      <c r="H91" s="184"/>
      <c r="I91" s="184"/>
      <c r="J91" s="184"/>
      <c r="K91" s="104"/>
      <c r="L91" s="184"/>
      <c r="M91" s="184"/>
      <c r="N91" s="184"/>
      <c r="P91" s="184"/>
      <c r="Q91" s="184"/>
      <c r="R91" s="184"/>
      <c r="S91" s="50"/>
    </row>
    <row r="92" spans="1:19" x14ac:dyDescent="0.2">
      <c r="A92" s="41" t="s">
        <v>166</v>
      </c>
      <c r="B92" s="41" t="s">
        <v>167</v>
      </c>
      <c r="C92" s="76"/>
      <c r="D92" s="76"/>
      <c r="E92" s="42" t="s">
        <v>40</v>
      </c>
      <c r="F92" s="103"/>
      <c r="G92" s="104"/>
      <c r="H92" s="56"/>
      <c r="I92" s="56"/>
      <c r="J92" s="46">
        <f t="shared" ref="J92" si="29">H92*$F92</f>
        <v>0</v>
      </c>
      <c r="K92" s="110"/>
      <c r="L92" s="56">
        <v>2</v>
      </c>
      <c r="M92" s="56"/>
      <c r="N92" s="48">
        <f>M92*$F92</f>
        <v>0</v>
      </c>
      <c r="P92" s="49">
        <f t="shared" ref="P92:P103" si="30">H92+L92</f>
        <v>2</v>
      </c>
      <c r="Q92" s="49"/>
      <c r="R92" s="48">
        <f>Q92*$F92</f>
        <v>0</v>
      </c>
      <c r="S92" s="50"/>
    </row>
    <row r="93" spans="1:19" x14ac:dyDescent="0.2">
      <c r="A93" s="41" t="s">
        <v>168</v>
      </c>
      <c r="B93" s="41" t="s">
        <v>169</v>
      </c>
      <c r="C93" s="76"/>
      <c r="D93" s="76"/>
      <c r="E93" s="42" t="s">
        <v>40</v>
      </c>
      <c r="F93" s="103"/>
      <c r="G93" s="104"/>
      <c r="H93" s="56">
        <v>1</v>
      </c>
      <c r="I93" s="56"/>
      <c r="J93" s="46">
        <f>I93*$F93</f>
        <v>0</v>
      </c>
      <c r="K93" s="110"/>
      <c r="L93" s="56">
        <v>1</v>
      </c>
      <c r="M93" s="56"/>
      <c r="N93" s="48">
        <f t="shared" ref="N93:N103" si="31">M93*$F93</f>
        <v>0</v>
      </c>
      <c r="P93" s="49">
        <f t="shared" si="30"/>
        <v>2</v>
      </c>
      <c r="Q93" s="49"/>
      <c r="R93" s="48">
        <f t="shared" ref="R93:R103" si="32">Q93*$F93</f>
        <v>0</v>
      </c>
      <c r="S93" s="50"/>
    </row>
    <row r="94" spans="1:19" x14ac:dyDescent="0.2">
      <c r="A94" s="41" t="s">
        <v>170</v>
      </c>
      <c r="B94" s="41" t="s">
        <v>171</v>
      </c>
      <c r="C94" s="76"/>
      <c r="D94" s="76"/>
      <c r="E94" s="42" t="s">
        <v>40</v>
      </c>
      <c r="F94" s="103"/>
      <c r="G94" s="104"/>
      <c r="H94" s="56">
        <v>1</v>
      </c>
      <c r="I94" s="56"/>
      <c r="J94" s="46">
        <f t="shared" ref="J94:J103" si="33">I94*$F94</f>
        <v>0</v>
      </c>
      <c r="K94" s="110"/>
      <c r="L94" s="56"/>
      <c r="M94" s="56"/>
      <c r="N94" s="48">
        <f t="shared" si="31"/>
        <v>0</v>
      </c>
      <c r="P94" s="49">
        <f t="shared" si="30"/>
        <v>1</v>
      </c>
      <c r="Q94" s="49"/>
      <c r="R94" s="48">
        <f t="shared" si="32"/>
        <v>0</v>
      </c>
      <c r="S94" s="50"/>
    </row>
    <row r="95" spans="1:19" x14ac:dyDescent="0.2">
      <c r="A95" s="41" t="s">
        <v>172</v>
      </c>
      <c r="B95" s="41" t="s">
        <v>173</v>
      </c>
      <c r="C95" s="76"/>
      <c r="D95" s="76"/>
      <c r="E95" s="42" t="s">
        <v>40</v>
      </c>
      <c r="F95" s="103"/>
      <c r="G95" s="104"/>
      <c r="H95" s="56">
        <v>1</v>
      </c>
      <c r="I95" s="56"/>
      <c r="J95" s="46">
        <f t="shared" si="33"/>
        <v>0</v>
      </c>
      <c r="K95" s="110"/>
      <c r="L95" s="56"/>
      <c r="M95" s="56"/>
      <c r="N95" s="48">
        <f t="shared" si="31"/>
        <v>0</v>
      </c>
      <c r="P95" s="49">
        <f t="shared" si="30"/>
        <v>1</v>
      </c>
      <c r="Q95" s="49"/>
      <c r="R95" s="48">
        <f t="shared" si="32"/>
        <v>0</v>
      </c>
      <c r="S95" s="50"/>
    </row>
    <row r="96" spans="1:19" x14ac:dyDescent="0.2">
      <c r="A96" s="41" t="s">
        <v>174</v>
      </c>
      <c r="B96" s="41" t="s">
        <v>175</v>
      </c>
      <c r="C96" s="76"/>
      <c r="D96" s="76"/>
      <c r="E96" s="42" t="s">
        <v>94</v>
      </c>
      <c r="F96" s="103"/>
      <c r="G96" s="104"/>
      <c r="H96" s="53">
        <v>528</v>
      </c>
      <c r="I96" s="53"/>
      <c r="J96" s="46">
        <f t="shared" si="33"/>
        <v>0</v>
      </c>
      <c r="K96" s="104"/>
      <c r="L96" s="53">
        <f>13+18</f>
        <v>31</v>
      </c>
      <c r="M96" s="53"/>
      <c r="N96" s="48">
        <f t="shared" si="31"/>
        <v>0</v>
      </c>
      <c r="P96" s="56">
        <f t="shared" si="30"/>
        <v>559</v>
      </c>
      <c r="Q96" s="56"/>
      <c r="R96" s="48">
        <f t="shared" si="32"/>
        <v>0</v>
      </c>
      <c r="S96" s="50"/>
    </row>
    <row r="97" spans="1:20" x14ac:dyDescent="0.2">
      <c r="A97" s="41" t="s">
        <v>176</v>
      </c>
      <c r="B97" s="41" t="s">
        <v>177</v>
      </c>
      <c r="C97" s="76"/>
      <c r="D97" s="76"/>
      <c r="E97" s="42" t="s">
        <v>94</v>
      </c>
      <c r="F97" s="103"/>
      <c r="G97" s="104"/>
      <c r="H97" s="53">
        <v>235</v>
      </c>
      <c r="I97" s="53"/>
      <c r="J97" s="46">
        <f t="shared" si="33"/>
        <v>0</v>
      </c>
      <c r="K97" s="104"/>
      <c r="L97" s="53"/>
      <c r="M97" s="53"/>
      <c r="N97" s="48">
        <f t="shared" si="31"/>
        <v>0</v>
      </c>
      <c r="P97" s="56">
        <f t="shared" si="30"/>
        <v>235</v>
      </c>
      <c r="Q97" s="56"/>
      <c r="R97" s="48">
        <f t="shared" si="32"/>
        <v>0</v>
      </c>
      <c r="S97" s="50"/>
    </row>
    <row r="98" spans="1:20" x14ac:dyDescent="0.2">
      <c r="A98" s="41" t="s">
        <v>178</v>
      </c>
      <c r="B98" s="41" t="s">
        <v>179</v>
      </c>
      <c r="C98" s="76"/>
      <c r="D98" s="76"/>
      <c r="E98" s="42" t="s">
        <v>94</v>
      </c>
      <c r="F98" s="103"/>
      <c r="G98" s="104"/>
      <c r="H98" s="53">
        <v>90</v>
      </c>
      <c r="I98" s="53"/>
      <c r="J98" s="46">
        <f t="shared" si="33"/>
        <v>0</v>
      </c>
      <c r="K98" s="104"/>
      <c r="L98" s="53">
        <f>11+19</f>
        <v>30</v>
      </c>
      <c r="M98" s="53"/>
      <c r="N98" s="48">
        <f t="shared" si="31"/>
        <v>0</v>
      </c>
      <c r="P98" s="56">
        <f t="shared" si="30"/>
        <v>120</v>
      </c>
      <c r="Q98" s="56"/>
      <c r="R98" s="48">
        <f t="shared" si="32"/>
        <v>0</v>
      </c>
      <c r="S98" s="50"/>
    </row>
    <row r="99" spans="1:20" x14ac:dyDescent="0.2">
      <c r="A99" s="41" t="s">
        <v>180</v>
      </c>
      <c r="B99" s="41" t="s">
        <v>181</v>
      </c>
      <c r="C99" s="21"/>
      <c r="D99" s="76"/>
      <c r="E99" s="43" t="s">
        <v>94</v>
      </c>
      <c r="F99" s="44"/>
      <c r="G99" s="20"/>
      <c r="H99" s="56">
        <f>20+10+22</f>
        <v>52</v>
      </c>
      <c r="I99" s="56"/>
      <c r="J99" s="46">
        <f t="shared" si="33"/>
        <v>0</v>
      </c>
      <c r="L99" s="56">
        <f>10+10</f>
        <v>20</v>
      </c>
      <c r="M99" s="56"/>
      <c r="N99" s="48">
        <f t="shared" si="31"/>
        <v>0</v>
      </c>
      <c r="P99" s="49">
        <f t="shared" si="30"/>
        <v>72</v>
      </c>
      <c r="Q99" s="49"/>
      <c r="R99" s="48">
        <f t="shared" si="32"/>
        <v>0</v>
      </c>
      <c r="S99" s="50"/>
    </row>
    <row r="100" spans="1:20" x14ac:dyDescent="0.2">
      <c r="A100" s="41" t="s">
        <v>182</v>
      </c>
      <c r="B100" s="41" t="s">
        <v>183</v>
      </c>
      <c r="C100" s="21"/>
      <c r="D100" s="76"/>
      <c r="E100" s="43" t="s">
        <v>4</v>
      </c>
      <c r="F100" s="44"/>
      <c r="G100" s="20"/>
      <c r="H100" s="56">
        <v>6</v>
      </c>
      <c r="I100" s="56"/>
      <c r="J100" s="46">
        <f t="shared" si="33"/>
        <v>0</v>
      </c>
      <c r="L100" s="53">
        <v>1</v>
      </c>
      <c r="M100" s="53"/>
      <c r="N100" s="48">
        <f t="shared" si="31"/>
        <v>0</v>
      </c>
      <c r="P100" s="49">
        <f t="shared" si="30"/>
        <v>7</v>
      </c>
      <c r="Q100" s="49"/>
      <c r="R100" s="48">
        <f t="shared" si="32"/>
        <v>0</v>
      </c>
      <c r="S100" s="50"/>
      <c r="T100" s="54"/>
    </row>
    <row r="101" spans="1:20" x14ac:dyDescent="0.2">
      <c r="A101" s="41" t="s">
        <v>184</v>
      </c>
      <c r="B101" s="41" t="s">
        <v>185</v>
      </c>
      <c r="C101" s="21"/>
      <c r="D101" s="76"/>
      <c r="E101" s="43" t="s">
        <v>4</v>
      </c>
      <c r="F101" s="44"/>
      <c r="G101" s="20"/>
      <c r="H101" s="56">
        <v>4</v>
      </c>
      <c r="I101" s="56"/>
      <c r="J101" s="46">
        <f t="shared" si="33"/>
        <v>0</v>
      </c>
      <c r="L101" s="57"/>
      <c r="M101" s="57"/>
      <c r="N101" s="48">
        <f t="shared" si="31"/>
        <v>0</v>
      </c>
      <c r="P101" s="49">
        <f t="shared" si="30"/>
        <v>4</v>
      </c>
      <c r="Q101" s="49"/>
      <c r="R101" s="48">
        <f t="shared" si="32"/>
        <v>0</v>
      </c>
      <c r="S101" s="50"/>
      <c r="T101" s="54"/>
    </row>
    <row r="102" spans="1:20" x14ac:dyDescent="0.2">
      <c r="A102" s="41" t="s">
        <v>186</v>
      </c>
      <c r="B102" s="41" t="s">
        <v>187</v>
      </c>
      <c r="C102" s="21"/>
      <c r="D102" s="76"/>
      <c r="E102" s="43" t="s">
        <v>94</v>
      </c>
      <c r="F102" s="44"/>
      <c r="G102" s="20"/>
      <c r="H102" s="56">
        <f>40*2+6+66+13+5</f>
        <v>170</v>
      </c>
      <c r="I102" s="56"/>
      <c r="J102" s="46">
        <f t="shared" si="33"/>
        <v>0</v>
      </c>
      <c r="L102" s="57"/>
      <c r="M102" s="57"/>
      <c r="N102" s="48">
        <f t="shared" si="31"/>
        <v>0</v>
      </c>
      <c r="P102" s="49">
        <f t="shared" si="30"/>
        <v>170</v>
      </c>
      <c r="Q102" s="49"/>
      <c r="R102" s="48">
        <f t="shared" si="32"/>
        <v>0</v>
      </c>
      <c r="S102" s="50"/>
      <c r="T102" s="54"/>
    </row>
    <row r="103" spans="1:20" x14ac:dyDescent="0.2">
      <c r="A103" s="41" t="s">
        <v>188</v>
      </c>
      <c r="B103" s="41" t="s">
        <v>189</v>
      </c>
      <c r="C103" s="21"/>
      <c r="D103" s="76"/>
      <c r="E103" s="43" t="s">
        <v>139</v>
      </c>
      <c r="F103" s="103"/>
      <c r="G103" s="20"/>
      <c r="H103" s="56">
        <v>1</v>
      </c>
      <c r="I103" s="56"/>
      <c r="J103" s="46">
        <f t="shared" si="33"/>
        <v>0</v>
      </c>
      <c r="L103" s="57"/>
      <c r="M103" s="57"/>
      <c r="N103" s="48">
        <f t="shared" si="31"/>
        <v>0</v>
      </c>
      <c r="P103" s="49">
        <f t="shared" si="30"/>
        <v>1</v>
      </c>
      <c r="Q103" s="49"/>
      <c r="R103" s="48">
        <f t="shared" si="32"/>
        <v>0</v>
      </c>
      <c r="S103" s="50"/>
      <c r="T103" s="54"/>
    </row>
    <row r="104" spans="1:20" x14ac:dyDescent="0.2">
      <c r="A104" s="21"/>
      <c r="B104" s="63"/>
      <c r="C104" s="42"/>
      <c r="D104" s="42"/>
      <c r="E104" s="43"/>
      <c r="F104" s="44"/>
      <c r="G104" s="20"/>
      <c r="H104" s="53"/>
      <c r="I104" s="53"/>
      <c r="J104" s="64"/>
      <c r="L104" s="53"/>
      <c r="M104" s="53"/>
      <c r="N104" s="64"/>
      <c r="P104" s="102"/>
      <c r="Q104" s="102"/>
      <c r="R104" s="64"/>
      <c r="S104" s="65"/>
    </row>
    <row r="105" spans="1:20" x14ac:dyDescent="0.2">
      <c r="A105" s="21"/>
      <c r="B105" s="63" t="s">
        <v>30</v>
      </c>
      <c r="C105" s="42"/>
      <c r="D105" s="42"/>
      <c r="E105" s="43"/>
      <c r="F105" s="44"/>
      <c r="G105" s="20"/>
      <c r="H105" s="53"/>
      <c r="I105" s="53"/>
      <c r="J105" s="64">
        <f>SUM(J82:J104)</f>
        <v>0</v>
      </c>
      <c r="L105" s="53"/>
      <c r="M105" s="53"/>
      <c r="N105" s="64">
        <f>SUM(N82:N104)</f>
        <v>0</v>
      </c>
      <c r="P105" s="102"/>
      <c r="Q105" s="102"/>
      <c r="R105" s="64">
        <f>SUM(R82:R104)</f>
        <v>0</v>
      </c>
      <c r="S105" s="65"/>
    </row>
    <row r="106" spans="1:20" x14ac:dyDescent="0.2">
      <c r="A106" s="21" t="s">
        <v>190</v>
      </c>
      <c r="B106" s="30" t="s">
        <v>191</v>
      </c>
      <c r="C106" s="30"/>
      <c r="D106" s="30"/>
      <c r="E106" s="30"/>
      <c r="F106" s="116"/>
      <c r="G106" s="32"/>
      <c r="H106" s="117"/>
      <c r="I106" s="117"/>
      <c r="J106" s="30"/>
      <c r="L106" s="117"/>
      <c r="M106" s="117"/>
      <c r="N106" s="30"/>
      <c r="P106" s="118"/>
      <c r="Q106" s="118"/>
      <c r="R106" s="30"/>
      <c r="S106" s="35"/>
    </row>
    <row r="107" spans="1:20" x14ac:dyDescent="0.2">
      <c r="A107" s="21" t="s">
        <v>27</v>
      </c>
      <c r="B107" s="115" t="s">
        <v>192</v>
      </c>
      <c r="C107" s="42"/>
      <c r="D107" s="42"/>
      <c r="E107" s="43" t="s">
        <v>139</v>
      </c>
      <c r="F107" s="44"/>
      <c r="G107" s="20"/>
      <c r="H107" s="53">
        <v>0.5</v>
      </c>
      <c r="I107" s="53"/>
      <c r="J107" s="48">
        <f>I107*$F107</f>
        <v>0</v>
      </c>
      <c r="L107" s="53">
        <v>0.5</v>
      </c>
      <c r="M107" s="53"/>
      <c r="N107" s="48">
        <f>M107*$F107</f>
        <v>0</v>
      </c>
      <c r="P107" s="49">
        <f>H107+L107</f>
        <v>1</v>
      </c>
      <c r="Q107" s="49"/>
      <c r="R107" s="48">
        <f>Q107*$F107</f>
        <v>0</v>
      </c>
      <c r="S107" s="50"/>
    </row>
    <row r="108" spans="1:20" s="124" customFormat="1" x14ac:dyDescent="0.2">
      <c r="A108" s="21"/>
      <c r="B108" s="63"/>
      <c r="C108" s="120"/>
      <c r="D108" s="120"/>
      <c r="E108" s="121"/>
      <c r="F108" s="122"/>
      <c r="G108" s="123"/>
      <c r="H108" s="78"/>
      <c r="I108" s="78"/>
      <c r="J108" s="64"/>
      <c r="L108" s="78"/>
      <c r="M108" s="78"/>
      <c r="N108" s="64"/>
      <c r="P108" s="49"/>
      <c r="Q108" s="49"/>
      <c r="R108" s="48"/>
      <c r="S108" s="65"/>
      <c r="T108" s="54"/>
    </row>
    <row r="109" spans="1:20" x14ac:dyDescent="0.2">
      <c r="A109" s="21"/>
      <c r="B109" s="63"/>
      <c r="C109" s="42"/>
      <c r="D109" s="42"/>
      <c r="E109" s="43"/>
      <c r="F109" s="44"/>
      <c r="G109" s="20"/>
      <c r="H109" s="53"/>
      <c r="I109" s="53"/>
      <c r="J109" s="64"/>
      <c r="L109" s="53"/>
      <c r="M109" s="53"/>
      <c r="N109" s="64"/>
      <c r="P109" s="102"/>
      <c r="Q109" s="102"/>
      <c r="R109" s="64">
        <f>SUM(R106:R108)</f>
        <v>0</v>
      </c>
      <c r="S109" s="65"/>
    </row>
    <row r="110" spans="1:20" x14ac:dyDescent="0.2">
      <c r="A110" s="21"/>
      <c r="F110" s="125"/>
      <c r="H110" s="126"/>
      <c r="I110" s="126"/>
      <c r="L110" s="126"/>
      <c r="M110" s="126"/>
      <c r="P110" s="13"/>
      <c r="Q110" s="13"/>
    </row>
    <row r="111" spans="1:20" ht="12.75" customHeight="1" x14ac:dyDescent="0.25">
      <c r="A111" s="21"/>
      <c r="B111" s="182" t="s">
        <v>193</v>
      </c>
      <c r="C111" s="182"/>
      <c r="D111" s="182"/>
      <c r="E111" s="127"/>
      <c r="F111" s="128"/>
      <c r="G111" s="123"/>
      <c r="H111" s="129"/>
      <c r="I111" s="129"/>
      <c r="J111" s="130">
        <f>SUM(J8:J105)/2</f>
        <v>0</v>
      </c>
      <c r="L111" s="129"/>
      <c r="M111" s="129"/>
      <c r="N111" s="130">
        <f>SUM(N8:N105)/2</f>
        <v>0</v>
      </c>
      <c r="P111" s="131"/>
      <c r="Q111" s="131"/>
      <c r="R111" s="132">
        <f>SUM(R8:R105)/2</f>
        <v>0</v>
      </c>
      <c r="S111" s="133"/>
    </row>
    <row r="112" spans="1:20" x14ac:dyDescent="0.2">
      <c r="A112" s="21"/>
      <c r="B112" s="179"/>
      <c r="C112" s="179"/>
      <c r="D112" s="179"/>
      <c r="E112" s="134"/>
      <c r="F112" s="135"/>
      <c r="G112" s="20"/>
      <c r="H112" s="136"/>
      <c r="J112" s="137"/>
      <c r="L112" s="136"/>
      <c r="N112" s="137"/>
      <c r="P112" s="138"/>
      <c r="Q112" s="17"/>
      <c r="R112" s="137"/>
    </row>
    <row r="113" spans="1:33" ht="12.75" customHeight="1" x14ac:dyDescent="0.2">
      <c r="A113" s="21"/>
      <c r="B113" s="178" t="s">
        <v>194</v>
      </c>
      <c r="C113" s="178"/>
      <c r="D113" s="178"/>
      <c r="E113" s="134"/>
      <c r="F113" s="139"/>
      <c r="G113" s="123"/>
      <c r="H113" s="136"/>
      <c r="I113" s="136"/>
      <c r="J113" s="140">
        <f>J111*0.2</f>
        <v>0</v>
      </c>
      <c r="L113" s="136"/>
      <c r="M113" s="136"/>
      <c r="N113" s="140">
        <f>N111*0.2</f>
        <v>0</v>
      </c>
      <c r="P113" s="138"/>
      <c r="Q113" s="138"/>
      <c r="R113" s="140">
        <f>R111*0.2</f>
        <v>0</v>
      </c>
      <c r="S113" s="141"/>
    </row>
    <row r="114" spans="1:33" x14ac:dyDescent="0.2">
      <c r="A114" s="59"/>
      <c r="B114" s="179"/>
      <c r="C114" s="179"/>
      <c r="D114" s="179"/>
      <c r="E114" s="134"/>
      <c r="F114" s="135"/>
      <c r="G114" s="20"/>
      <c r="H114" s="136"/>
      <c r="J114" s="137"/>
      <c r="L114" s="136"/>
      <c r="N114" s="137"/>
      <c r="P114" s="138"/>
      <c r="Q114" s="17"/>
      <c r="R114" s="137"/>
    </row>
    <row r="115" spans="1:33" ht="12.75" customHeight="1" x14ac:dyDescent="0.2">
      <c r="A115" s="59"/>
      <c r="B115" s="180" t="s">
        <v>195</v>
      </c>
      <c r="C115" s="180"/>
      <c r="D115" s="180"/>
      <c r="E115" s="142"/>
      <c r="F115" s="143"/>
      <c r="G115" s="123"/>
      <c r="H115" s="144"/>
      <c r="I115" s="144"/>
      <c r="J115" s="145">
        <f>J111+J113</f>
        <v>0</v>
      </c>
      <c r="L115" s="144"/>
      <c r="M115" s="144"/>
      <c r="N115" s="145">
        <f>N111+N113</f>
        <v>0</v>
      </c>
      <c r="P115" s="146"/>
      <c r="Q115" s="146"/>
      <c r="R115" s="145">
        <f>R111+R113</f>
        <v>0</v>
      </c>
      <c r="S115" s="147"/>
    </row>
    <row r="116" spans="1:33" x14ac:dyDescent="0.2">
      <c r="A116" s="148"/>
      <c r="B116" s="149"/>
      <c r="C116" s="149"/>
      <c r="D116" s="149"/>
      <c r="F116" s="135"/>
      <c r="G116" s="20"/>
      <c r="J116" s="150"/>
      <c r="N116" s="150"/>
      <c r="P116" s="17"/>
      <c r="Q116" s="17"/>
      <c r="R116" s="150"/>
      <c r="S116" s="150"/>
    </row>
    <row r="117" spans="1:33" x14ac:dyDescent="0.2">
      <c r="A117" s="148"/>
      <c r="B117" s="149"/>
      <c r="C117" s="149"/>
      <c r="D117" s="149"/>
      <c r="F117" s="135"/>
      <c r="G117" s="20"/>
      <c r="J117" s="150"/>
      <c r="N117" s="150"/>
      <c r="P117" s="17"/>
      <c r="Q117" s="17"/>
      <c r="R117" s="150"/>
      <c r="S117" s="150"/>
    </row>
    <row r="118" spans="1:33" customFormat="1" x14ac:dyDescent="0.2">
      <c r="A118" s="21" t="s">
        <v>196</v>
      </c>
      <c r="B118" s="30" t="s">
        <v>197</v>
      </c>
      <c r="C118" s="30"/>
      <c r="D118" s="30"/>
      <c r="E118" s="30"/>
      <c r="F118" s="66"/>
      <c r="G118" s="67"/>
      <c r="H118" s="68"/>
      <c r="I118" s="68"/>
      <c r="J118" s="30"/>
      <c r="K118" s="13"/>
      <c r="L118" s="68"/>
      <c r="M118" s="68"/>
      <c r="N118" s="30"/>
      <c r="O118" s="13"/>
      <c r="P118" s="69"/>
      <c r="Q118" s="69"/>
      <c r="R118" s="30"/>
      <c r="S118" s="35"/>
      <c r="T118" s="1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</row>
    <row r="119" spans="1:33" customFormat="1" x14ac:dyDescent="0.2">
      <c r="A119" s="21" t="s">
        <v>28</v>
      </c>
      <c r="B119" s="41" t="s">
        <v>198</v>
      </c>
      <c r="C119" s="151"/>
      <c r="D119" s="152"/>
      <c r="E119" s="153" t="s">
        <v>46</v>
      </c>
      <c r="F119" s="154"/>
      <c r="G119" s="155"/>
      <c r="H119" s="73">
        <f>H70</f>
        <v>15810</v>
      </c>
      <c r="I119" s="73"/>
      <c r="J119" s="48">
        <f>I119*$F119</f>
        <v>0</v>
      </c>
      <c r="K119" s="72"/>
      <c r="L119" s="73">
        <f>L70</f>
        <v>713</v>
      </c>
      <c r="M119" s="73"/>
      <c r="N119" s="48">
        <f>M119*$F119</f>
        <v>0</v>
      </c>
      <c r="O119" s="156"/>
      <c r="P119" s="49">
        <f>H119+L119</f>
        <v>16523</v>
      </c>
      <c r="Q119" s="49"/>
      <c r="R119" s="48">
        <f>Q119*$F119</f>
        <v>0</v>
      </c>
      <c r="S119" s="157"/>
      <c r="T119" s="158"/>
      <c r="U119" s="156"/>
      <c r="V119" s="156"/>
      <c r="W119" s="156"/>
      <c r="X119" s="156"/>
      <c r="Y119" s="156"/>
      <c r="Z119" s="156"/>
      <c r="AA119" s="156"/>
      <c r="AB119" s="156"/>
    </row>
    <row r="120" spans="1:33" customFormat="1" x14ac:dyDescent="0.2">
      <c r="A120" s="41" t="s">
        <v>29</v>
      </c>
      <c r="B120" s="41" t="s">
        <v>199</v>
      </c>
      <c r="C120" s="181" t="s">
        <v>200</v>
      </c>
      <c r="D120" s="181"/>
      <c r="E120" s="42" t="s">
        <v>142</v>
      </c>
      <c r="F120" s="103"/>
      <c r="G120" s="104"/>
      <c r="H120" s="56">
        <f>H70</f>
        <v>15810</v>
      </c>
      <c r="I120" s="56"/>
      <c r="J120" s="48">
        <f>I120*$F120</f>
        <v>0</v>
      </c>
      <c r="K120" s="104"/>
      <c r="L120" s="56">
        <f>L70</f>
        <v>713</v>
      </c>
      <c r="M120" s="56"/>
      <c r="N120" s="48">
        <f>M120*$F120</f>
        <v>0</v>
      </c>
      <c r="O120" s="13"/>
      <c r="P120" s="49">
        <f>H120+L120</f>
        <v>16523</v>
      </c>
      <c r="Q120" s="49"/>
      <c r="R120" s="48">
        <f>Q120*$F120</f>
        <v>0</v>
      </c>
      <c r="S120" s="50"/>
      <c r="T120" s="12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</row>
    <row r="121" spans="1:33" customFormat="1" x14ac:dyDescent="0.2">
      <c r="A121" s="159"/>
      <c r="B121" s="159"/>
      <c r="C121" s="59"/>
      <c r="D121" s="13"/>
      <c r="E121" s="59"/>
      <c r="F121" s="160"/>
      <c r="G121" s="104"/>
      <c r="H121" s="161"/>
      <c r="I121" s="161"/>
      <c r="J121" s="50"/>
      <c r="K121" s="104"/>
      <c r="L121" s="161"/>
      <c r="M121" s="161"/>
      <c r="N121" s="50"/>
      <c r="O121" s="13"/>
      <c r="P121" s="162"/>
      <c r="Q121" s="162"/>
      <c r="R121" s="50"/>
      <c r="S121" s="50"/>
      <c r="T121" s="12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</row>
    <row r="122" spans="1:33" x14ac:dyDescent="0.2">
      <c r="A122" s="21"/>
      <c r="B122" s="63" t="s">
        <v>30</v>
      </c>
      <c r="C122" s="42"/>
      <c r="D122" s="42"/>
      <c r="E122" s="43"/>
      <c r="F122" s="44"/>
      <c r="G122" s="20"/>
      <c r="H122" s="53"/>
      <c r="I122" s="53"/>
      <c r="J122" s="64">
        <f>SUM(J118:J121)</f>
        <v>0</v>
      </c>
      <c r="L122" s="53"/>
      <c r="M122" s="53"/>
      <c r="N122" s="64">
        <f>SUM(N118:N121)</f>
        <v>0</v>
      </c>
      <c r="P122" s="102"/>
      <c r="Q122" s="102"/>
      <c r="R122" s="64">
        <f>SUM(R118:R121)</f>
        <v>0</v>
      </c>
      <c r="S122" s="65"/>
    </row>
    <row r="123" spans="1:33" x14ac:dyDescent="0.2">
      <c r="A123" s="21" t="s">
        <v>201</v>
      </c>
      <c r="B123" s="30" t="s">
        <v>202</v>
      </c>
      <c r="C123" s="30"/>
      <c r="D123" s="30"/>
      <c r="E123" s="30"/>
      <c r="F123" s="66"/>
      <c r="G123" s="67"/>
      <c r="H123" s="68"/>
      <c r="I123" s="68"/>
      <c r="J123" s="30"/>
      <c r="L123" s="68"/>
      <c r="M123" s="68"/>
      <c r="N123" s="30"/>
      <c r="P123" s="69"/>
      <c r="Q123" s="69"/>
      <c r="R123" s="30"/>
    </row>
    <row r="124" spans="1:33" x14ac:dyDescent="0.2">
      <c r="A124" s="41" t="s">
        <v>159</v>
      </c>
      <c r="B124" s="41" t="s">
        <v>160</v>
      </c>
      <c r="C124" s="42" t="s">
        <v>161</v>
      </c>
      <c r="D124" s="42"/>
      <c r="E124" s="42" t="s">
        <v>4</v>
      </c>
      <c r="F124" s="103"/>
      <c r="G124" s="104"/>
      <c r="H124" s="57"/>
      <c r="I124" s="57"/>
      <c r="J124" s="48">
        <f>H124*$F124</f>
        <v>0</v>
      </c>
      <c r="K124" s="104"/>
      <c r="L124" s="56">
        <f>-L89</f>
        <v>-1</v>
      </c>
      <c r="M124" s="56"/>
      <c r="N124" s="48">
        <f>M124*$F124</f>
        <v>0</v>
      </c>
      <c r="P124" s="49">
        <f>H124+L124</f>
        <v>-1</v>
      </c>
      <c r="Q124" s="49"/>
      <c r="R124" s="48">
        <f>Q124*$F124</f>
        <v>0</v>
      </c>
      <c r="S124" s="50"/>
    </row>
    <row r="125" spans="1:33" x14ac:dyDescent="0.2">
      <c r="A125" s="41" t="s">
        <v>203</v>
      </c>
      <c r="B125" s="41" t="s">
        <v>204</v>
      </c>
      <c r="C125" s="42" t="s">
        <v>161</v>
      </c>
      <c r="D125" s="42"/>
      <c r="E125" s="42" t="s">
        <v>4</v>
      </c>
      <c r="F125" s="103"/>
      <c r="G125" s="104"/>
      <c r="H125" s="57"/>
      <c r="I125" s="57"/>
      <c r="J125" s="48">
        <f>H125*$F125</f>
        <v>0</v>
      </c>
      <c r="K125" s="104"/>
      <c r="L125" s="56">
        <v>1</v>
      </c>
      <c r="M125" s="56"/>
      <c r="N125" s="48">
        <f>M125*$F125</f>
        <v>0</v>
      </c>
      <c r="P125" s="49">
        <f>H125+L125</f>
        <v>1</v>
      </c>
      <c r="Q125" s="49"/>
      <c r="R125" s="48">
        <f>Q125*$F125</f>
        <v>0</v>
      </c>
      <c r="S125" s="50"/>
    </row>
    <row r="126" spans="1:33" x14ac:dyDescent="0.2">
      <c r="A126" s="41"/>
      <c r="B126" s="41"/>
      <c r="C126" s="42"/>
      <c r="D126" s="42"/>
      <c r="E126" s="42"/>
      <c r="F126" s="103"/>
      <c r="G126" s="104"/>
      <c r="H126" s="57"/>
      <c r="I126" s="57"/>
      <c r="J126" s="48"/>
      <c r="K126" s="104"/>
      <c r="L126" s="56"/>
      <c r="M126" s="56"/>
      <c r="N126" s="48"/>
      <c r="P126" s="49"/>
      <c r="Q126" s="49"/>
      <c r="R126" s="48"/>
      <c r="S126" s="50"/>
    </row>
    <row r="127" spans="1:33" x14ac:dyDescent="0.2">
      <c r="A127" s="21"/>
      <c r="B127" s="63" t="s">
        <v>30</v>
      </c>
      <c r="C127" s="42"/>
      <c r="D127" s="42"/>
      <c r="E127" s="43"/>
      <c r="F127" s="44"/>
      <c r="G127" s="20"/>
      <c r="H127" s="53"/>
      <c r="I127" s="53"/>
      <c r="J127" s="64">
        <f>SUM(J123:J126)</f>
        <v>0</v>
      </c>
      <c r="L127" s="53"/>
      <c r="M127" s="53"/>
      <c r="N127" s="64">
        <f>SUM(N123:N126)</f>
        <v>0</v>
      </c>
      <c r="P127" s="102"/>
      <c r="Q127" s="102"/>
      <c r="R127" s="64">
        <f>SUM(R123:R126)</f>
        <v>0</v>
      </c>
      <c r="S127" s="65"/>
    </row>
    <row r="128" spans="1:33" customFormat="1" x14ac:dyDescent="0.2">
      <c r="A128" s="21" t="s">
        <v>205</v>
      </c>
      <c r="B128" s="30" t="s">
        <v>206</v>
      </c>
      <c r="C128" s="30"/>
      <c r="D128" s="30"/>
      <c r="E128" s="30"/>
      <c r="F128" s="66"/>
      <c r="G128" s="67"/>
      <c r="H128" s="68"/>
      <c r="I128" s="68"/>
      <c r="J128" s="30"/>
      <c r="K128" s="13"/>
      <c r="L128" s="68"/>
      <c r="M128" s="68"/>
      <c r="N128" s="30"/>
      <c r="O128" s="13"/>
      <c r="P128" s="69"/>
      <c r="Q128" s="69"/>
      <c r="R128" s="30"/>
      <c r="S128" s="13"/>
      <c r="T128" s="1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</row>
    <row r="129" spans="1:32" customFormat="1" x14ac:dyDescent="0.2">
      <c r="A129" s="41" t="s">
        <v>207</v>
      </c>
      <c r="B129" s="41" t="s">
        <v>208</v>
      </c>
      <c r="C129" s="42"/>
      <c r="D129" s="42"/>
      <c r="E129" s="42" t="s">
        <v>4</v>
      </c>
      <c r="F129" s="103"/>
      <c r="G129" s="104"/>
      <c r="H129" s="57"/>
      <c r="I129" s="57"/>
      <c r="J129" s="48">
        <f>H129*$F129</f>
        <v>0</v>
      </c>
      <c r="K129" s="104"/>
      <c r="L129" s="56">
        <v>1</v>
      </c>
      <c r="M129" s="56"/>
      <c r="N129" s="48">
        <f>M129*$F129</f>
        <v>0</v>
      </c>
      <c r="O129" s="13"/>
      <c r="P129" s="49">
        <f>H129+L129</f>
        <v>1</v>
      </c>
      <c r="Q129" s="49"/>
      <c r="R129" s="48">
        <f>Q129*$F129</f>
        <v>0</v>
      </c>
      <c r="S129" s="50"/>
      <c r="T129" s="12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</row>
    <row r="130" spans="1:32" customFormat="1" x14ac:dyDescent="0.2">
      <c r="A130" s="41"/>
      <c r="B130" s="41"/>
      <c r="C130" s="42"/>
      <c r="D130" s="42"/>
      <c r="E130" s="42"/>
      <c r="F130" s="163"/>
      <c r="G130" s="104"/>
      <c r="H130" s="57"/>
      <c r="I130" s="57"/>
      <c r="J130" s="48"/>
      <c r="K130" s="104"/>
      <c r="L130" s="56"/>
      <c r="M130" s="56"/>
      <c r="N130" s="48"/>
      <c r="O130" s="13"/>
      <c r="P130" s="49"/>
      <c r="Q130" s="49"/>
      <c r="R130" s="48"/>
      <c r="S130" s="50"/>
      <c r="T130" s="12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</row>
    <row r="131" spans="1:32" x14ac:dyDescent="0.2">
      <c r="A131" s="21"/>
      <c r="B131" s="63" t="s">
        <v>30</v>
      </c>
      <c r="C131" s="42"/>
      <c r="D131" s="42"/>
      <c r="E131" s="43"/>
      <c r="F131" s="164"/>
      <c r="G131" s="20"/>
      <c r="H131" s="53"/>
      <c r="I131" s="53"/>
      <c r="J131" s="64">
        <f>SUM(J128:J130)</f>
        <v>0</v>
      </c>
      <c r="L131" s="53"/>
      <c r="M131" s="53"/>
      <c r="N131" s="64">
        <f>SUM(N128:N130)</f>
        <v>0</v>
      </c>
      <c r="P131" s="102"/>
      <c r="Q131" s="102"/>
      <c r="R131" s="64">
        <f>SUM(R128:R130)</f>
        <v>0</v>
      </c>
      <c r="S131" s="65"/>
    </row>
    <row r="133" spans="1:32" ht="12.75" customHeight="1" x14ac:dyDescent="0.25">
      <c r="A133" s="21"/>
      <c r="B133" s="182" t="s">
        <v>193</v>
      </c>
      <c r="C133" s="182"/>
      <c r="D133" s="182"/>
      <c r="E133" s="127"/>
      <c r="F133" s="165"/>
      <c r="G133" s="123"/>
      <c r="H133" s="129"/>
      <c r="I133" s="129"/>
      <c r="J133" s="130">
        <f>SUM(J118:J132)/2+J111</f>
        <v>0</v>
      </c>
      <c r="L133" s="129"/>
      <c r="M133" s="129"/>
      <c r="N133" s="130">
        <f>SUM(N118:N132)/2+N111</f>
        <v>0</v>
      </c>
      <c r="P133" s="131"/>
      <c r="Q133" s="131"/>
      <c r="R133" s="132">
        <f>SUM(R118:R132)/2+R111</f>
        <v>0</v>
      </c>
      <c r="S133" s="133"/>
    </row>
    <row r="134" spans="1:32" x14ac:dyDescent="0.2">
      <c r="A134" s="21"/>
      <c r="B134" s="179"/>
      <c r="C134" s="179"/>
      <c r="D134" s="179"/>
      <c r="E134" s="134"/>
      <c r="F134" s="20"/>
      <c r="G134" s="20"/>
      <c r="H134" s="136"/>
      <c r="J134" s="137"/>
      <c r="L134" s="136"/>
      <c r="N134" s="137"/>
      <c r="P134" s="138"/>
      <c r="Q134" s="17"/>
      <c r="R134" s="137"/>
    </row>
    <row r="135" spans="1:32" ht="12.75" customHeight="1" x14ac:dyDescent="0.2">
      <c r="A135" s="21"/>
      <c r="B135" s="178" t="s">
        <v>194</v>
      </c>
      <c r="C135" s="178"/>
      <c r="D135" s="178"/>
      <c r="E135" s="134"/>
      <c r="F135" s="123"/>
      <c r="G135" s="123"/>
      <c r="H135" s="136"/>
      <c r="I135" s="136"/>
      <c r="J135" s="140">
        <f>J133*0.2</f>
        <v>0</v>
      </c>
      <c r="L135" s="136"/>
      <c r="M135" s="136"/>
      <c r="N135" s="140">
        <f>N133*0.2</f>
        <v>0</v>
      </c>
      <c r="P135" s="138"/>
      <c r="Q135" s="138"/>
      <c r="R135" s="140">
        <f>R133*0.2</f>
        <v>0</v>
      </c>
      <c r="S135" s="141"/>
    </row>
    <row r="136" spans="1:32" x14ac:dyDescent="0.2">
      <c r="A136" s="59"/>
      <c r="B136" s="179"/>
      <c r="C136" s="179"/>
      <c r="D136" s="179"/>
      <c r="E136" s="134"/>
      <c r="F136" s="20"/>
      <c r="G136" s="20"/>
      <c r="H136" s="136"/>
      <c r="J136" s="137"/>
      <c r="L136" s="136"/>
      <c r="N136" s="137"/>
      <c r="P136" s="138"/>
      <c r="Q136" s="17"/>
      <c r="R136" s="137"/>
    </row>
    <row r="137" spans="1:32" ht="12.75" customHeight="1" x14ac:dyDescent="0.2">
      <c r="A137" s="59"/>
      <c r="B137" s="180" t="s">
        <v>195</v>
      </c>
      <c r="C137" s="180"/>
      <c r="D137" s="180"/>
      <c r="E137" s="142"/>
      <c r="F137" s="166"/>
      <c r="G137" s="123"/>
      <c r="H137" s="144"/>
      <c r="I137" s="144"/>
      <c r="J137" s="145">
        <f>J133+J135</f>
        <v>0</v>
      </c>
      <c r="L137" s="144"/>
      <c r="M137" s="144"/>
      <c r="N137" s="145">
        <f>N133+N135</f>
        <v>0</v>
      </c>
      <c r="P137" s="146"/>
      <c r="Q137" s="146"/>
      <c r="R137" s="145">
        <f>R133+R135</f>
        <v>0</v>
      </c>
      <c r="S137" s="147"/>
    </row>
    <row r="139" spans="1:32" x14ac:dyDescent="0.2">
      <c r="A139" s="167" t="s">
        <v>209</v>
      </c>
      <c r="B139" s="168"/>
      <c r="C139" s="169"/>
      <c r="D139" s="169"/>
      <c r="E139" s="170"/>
      <c r="F139" s="20"/>
      <c r="G139" s="20"/>
      <c r="H139" s="171"/>
      <c r="I139" s="171"/>
      <c r="L139" s="171"/>
      <c r="M139" s="171"/>
      <c r="P139" s="172"/>
      <c r="Q139" s="172"/>
    </row>
    <row r="140" spans="1:32" x14ac:dyDescent="0.2">
      <c r="A140" s="14"/>
      <c r="B140" s="168"/>
      <c r="C140" s="169"/>
      <c r="D140" s="169"/>
      <c r="E140" s="88"/>
      <c r="F140" s="20"/>
      <c r="G140" s="20"/>
      <c r="H140" s="173"/>
      <c r="I140" s="173"/>
      <c r="L140" s="173"/>
      <c r="M140" s="173"/>
      <c r="P140" s="174"/>
      <c r="Q140" s="174"/>
    </row>
    <row r="141" spans="1:32" x14ac:dyDescent="0.2">
      <c r="A141" s="168" t="s">
        <v>210</v>
      </c>
      <c r="B141" s="175"/>
      <c r="C141" s="168"/>
      <c r="D141" s="168" t="s">
        <v>210</v>
      </c>
      <c r="E141" s="88"/>
      <c r="F141" s="20"/>
      <c r="G141" s="20"/>
      <c r="H141" s="173"/>
      <c r="I141" s="173"/>
      <c r="L141" s="173"/>
      <c r="M141" s="173"/>
      <c r="P141" s="174"/>
      <c r="Q141" s="174"/>
    </row>
    <row r="142" spans="1:32" x14ac:dyDescent="0.2">
      <c r="A142" s="168" t="s">
        <v>211</v>
      </c>
      <c r="B142" s="175"/>
      <c r="C142" s="149"/>
      <c r="D142" s="149" t="s">
        <v>211</v>
      </c>
      <c r="E142" s="88"/>
      <c r="F142" s="20"/>
      <c r="G142" s="20"/>
      <c r="H142" s="173"/>
      <c r="I142" s="173"/>
      <c r="L142" s="173"/>
      <c r="M142" s="173"/>
      <c r="P142" s="174"/>
      <c r="Q142" s="174"/>
    </row>
    <row r="143" spans="1:32" x14ac:dyDescent="0.2">
      <c r="A143" s="14"/>
      <c r="B143" s="175"/>
      <c r="C143" s="149"/>
      <c r="D143" s="149"/>
      <c r="F143" s="20"/>
      <c r="G143" s="20"/>
      <c r="P143" s="17"/>
      <c r="Q143" s="17"/>
    </row>
    <row r="144" spans="1:32" x14ac:dyDescent="0.2">
      <c r="A144" s="54" t="s">
        <v>212</v>
      </c>
      <c r="B144" s="175"/>
      <c r="C144" s="149"/>
      <c r="D144" s="54" t="s">
        <v>213</v>
      </c>
      <c r="E144" s="88"/>
      <c r="F144" s="20" t="s">
        <v>214</v>
      </c>
      <c r="G144" s="20"/>
      <c r="H144" s="173"/>
      <c r="I144" s="173"/>
      <c r="L144" s="173"/>
      <c r="M144" s="173"/>
      <c r="P144" s="174"/>
      <c r="Q144" s="174"/>
    </row>
  </sheetData>
  <mergeCells count="59">
    <mergeCell ref="P19:R19"/>
    <mergeCell ref="A1:R1"/>
    <mergeCell ref="H3:J3"/>
    <mergeCell ref="L3:N3"/>
    <mergeCell ref="P3:R3"/>
    <mergeCell ref="C9:D9"/>
    <mergeCell ref="A13:A15"/>
    <mergeCell ref="B13:F13"/>
    <mergeCell ref="H13:J13"/>
    <mergeCell ref="L13:N13"/>
    <mergeCell ref="P13:R13"/>
    <mergeCell ref="C17:D17"/>
    <mergeCell ref="A19:A22"/>
    <mergeCell ref="D19:F19"/>
    <mergeCell ref="H19:J19"/>
    <mergeCell ref="L19:N19"/>
    <mergeCell ref="D64:F64"/>
    <mergeCell ref="H64:J64"/>
    <mergeCell ref="L64:N64"/>
    <mergeCell ref="P64:R64"/>
    <mergeCell ref="A27:A30"/>
    <mergeCell ref="D27:F27"/>
    <mergeCell ref="H27:J27"/>
    <mergeCell ref="L27:N27"/>
    <mergeCell ref="P27:R27"/>
    <mergeCell ref="A31:A34"/>
    <mergeCell ref="B31:F31"/>
    <mergeCell ref="H31:J31"/>
    <mergeCell ref="L31:N31"/>
    <mergeCell ref="P31:R31"/>
    <mergeCell ref="A35:A39"/>
    <mergeCell ref="B35:F35"/>
    <mergeCell ref="H35:J35"/>
    <mergeCell ref="L35:N35"/>
    <mergeCell ref="P35:R35"/>
    <mergeCell ref="P84:R84"/>
    <mergeCell ref="C85:F85"/>
    <mergeCell ref="H85:J85"/>
    <mergeCell ref="L85:N85"/>
    <mergeCell ref="P85:R85"/>
    <mergeCell ref="B112:D112"/>
    <mergeCell ref="A84:A85"/>
    <mergeCell ref="C84:F84"/>
    <mergeCell ref="H84:J84"/>
    <mergeCell ref="L84:N84"/>
    <mergeCell ref="B91:F91"/>
    <mergeCell ref="H91:J91"/>
    <mergeCell ref="L91:N91"/>
    <mergeCell ref="P91:R91"/>
    <mergeCell ref="B111:D111"/>
    <mergeCell ref="B135:D135"/>
    <mergeCell ref="B136:D136"/>
    <mergeCell ref="B137:D137"/>
    <mergeCell ref="B113:D113"/>
    <mergeCell ref="B114:D114"/>
    <mergeCell ref="B115:D115"/>
    <mergeCell ref="C120:D120"/>
    <mergeCell ref="B133:D133"/>
    <mergeCell ref="B134:D134"/>
  </mergeCells>
  <printOptions horizontalCentered="1"/>
  <pageMargins left="0.13543307086614176" right="0.1456692913385827" top="0.33897637795275593" bottom="0.28976377952755905" header="0.1425196850393701" footer="0.15078740157480316"/>
  <pageSetup paperSize="0" scale="67" fitToWidth="0" fitToHeight="0" orientation="portrait" horizontalDpi="0" verticalDpi="0" copies="0"/>
  <headerFooter alignWithMargins="0">
    <oddFooter>&amp;R&amp;"Arial1,Regular"&amp;D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15733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2</vt:lpstr>
      <vt:lpstr>PDG!Excel_BuiltIn_Print_Area</vt:lpstr>
      <vt:lpstr>'LOT 2'!Zone_d_impression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CAVALLIN-ROLLAND Christine</dc:creator>
  <cp:lastModifiedBy>CAVALLIN-ROLLAND Christine</cp:lastModifiedBy>
  <cp:revision>363</cp:revision>
  <cp:lastPrinted>2026-06-10T11:56:05Z</cp:lastPrinted>
  <dcterms:created xsi:type="dcterms:W3CDTF">2022-08-23T15:28:47Z</dcterms:created>
  <dcterms:modified xsi:type="dcterms:W3CDTF">2026-07-31T12:23:33Z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