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l-malkise\Downloads\"/>
    </mc:Choice>
  </mc:AlternateContent>
  <bookViews>
    <workbookView xWindow="360" yWindow="20" windowWidth="20960" windowHeight="9720"/>
  </bookViews>
  <sheets>
    <sheet name="Notice" sheetId="2" r:id="rId1"/>
    <sheet name="Simulation financière" sheetId="1" r:id="rId2"/>
  </sheets>
  <calcPr calcId="162913"/>
</workbook>
</file>

<file path=xl/calcChain.xml><?xml version="1.0" encoding="utf-8"?>
<calcChain xmlns="http://schemas.openxmlformats.org/spreadsheetml/2006/main">
  <c r="H22" i="1" l="1"/>
  <c r="I22" i="1" s="1"/>
  <c r="H21" i="1"/>
  <c r="I21" i="1" s="1"/>
  <c r="H20" i="1"/>
  <c r="I20" i="1" s="1"/>
  <c r="H19" i="1"/>
  <c r="I19" i="1" s="1"/>
  <c r="H17" i="1"/>
  <c r="I17" i="1" s="1"/>
  <c r="H16" i="1"/>
  <c r="I16" i="1" s="1"/>
  <c r="H15" i="1"/>
  <c r="I15" i="1" s="1"/>
  <c r="H14" i="1"/>
  <c r="I14" i="1" s="1"/>
  <c r="I23" i="1" s="1"/>
  <c r="I10" i="1"/>
  <c r="G7" i="1" l="1"/>
  <c r="H23" i="1"/>
  <c r="A7" i="1" s="1"/>
  <c r="D7" i="1" l="1"/>
</calcChain>
</file>

<file path=xl/sharedStrings.xml><?xml version="1.0" encoding="utf-8"?>
<sst xmlns="http://schemas.openxmlformats.org/spreadsheetml/2006/main" count="56" uniqueCount="46">
  <si>
    <t>ANNEXE — SIMULATION FINANCIÈRE — LOT 2</t>
  </si>
  <si>
    <t>2026PFRAOCC005 — Gestion de nuitées hôtelières d’hébergement d’urgence — Hérault (34)</t>
  </si>
  <si>
    <t>Candidat</t>
  </si>
  <si>
    <t>Lot</t>
  </si>
  <si>
    <t>Lot 2 — Hérault (34)</t>
  </si>
  <si>
    <t>TOTAL SIMULÉ HT</t>
  </si>
  <si>
    <t>TVA SIMULÉE</t>
  </si>
  <si>
    <t>TOTAL SIMULÉ TTC</t>
  </si>
  <si>
    <t>Reporter uniquement les prix unitaires HT et les taux de TVA du BPU dans les cellules jaunes. Les quantités sont fixées par l’acheteur et les calculs sont automatiques.</t>
  </si>
  <si>
    <t>STATUT</t>
  </si>
  <si>
    <t>Code</t>
  </si>
  <si>
    <t>Prestation</t>
  </si>
  <si>
    <t>Tranche / assiette</t>
  </si>
  <si>
    <t>Unité</t>
  </si>
  <si>
    <t>Quantité simulée</t>
  </si>
  <si>
    <t>Prix Unitaire HT à reporter (€)</t>
  </si>
  <si>
    <t>TVA applicable</t>
  </si>
  <si>
    <t>Total HT (€)</t>
  </si>
  <si>
    <t>Total TTC (€)</t>
  </si>
  <si>
    <t>1 — FRAIS DE GESTION</t>
  </si>
  <si>
    <t>G1</t>
  </si>
  <si>
    <t>Gestion courante d’un établissement actif</t>
  </si>
  <si>
    <t>30 établissements × 12 mois</t>
  </si>
  <si>
    <t>Établissement actif / mois</t>
  </si>
  <si>
    <t>G2-A</t>
  </si>
  <si>
    <t>Préparation et contrôle de la facturation</t>
  </si>
  <si>
    <t>De la 1re à la 150e facture</t>
  </si>
  <si>
    <t>Facture contrôlée</t>
  </si>
  <si>
    <t>G2-B</t>
  </si>
  <si>
    <t>De la 151e à la 250e facture</t>
  </si>
  <si>
    <t>G2-C</t>
  </si>
  <si>
    <t>À partir de la 251e facture</t>
  </si>
  <si>
    <t>2 — CONTRÔLES HÔTELIERS</t>
  </si>
  <si>
    <t>C1-A</t>
  </si>
  <si>
    <t>Contrôle hôtelier complet</t>
  </si>
  <si>
    <t>Du 1er au 100e contrôle</t>
  </si>
  <si>
    <t>Contrôle réalisé</t>
  </si>
  <si>
    <t>C1-B</t>
  </si>
  <si>
    <t>Du 101e au 200e contrôle</t>
  </si>
  <si>
    <t>C1-C</t>
  </si>
  <si>
    <t>Du 201e au 300e contrôle</t>
  </si>
  <si>
    <t>C1-D</t>
  </si>
  <si>
    <t>À partir du 301e contrôle</t>
  </si>
  <si>
    <t>TOTAL DE LA SIMULATION ANNUELLE</t>
  </si>
  <si>
    <t>GESTION DE NUITÉES HÔTELIÈRES D’HÉBERGEMENT D’URGENCE</t>
  </si>
  <si>
    <t>LOT 2 - HERAULT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</si>
</sst>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[$€-40C];[Red]\(#,##0.00\ [$€-40C]\);\-"/>
    <numFmt numFmtId="165" formatCode="0.0%"/>
  </numFmts>
  <fonts count="16" x14ac:knownFonts="1">
    <font>
      <sz val="11"/>
      <name val="Carlito"/>
    </font>
    <font>
      <b/>
      <sz val="16"/>
      <color indexed="65"/>
      <name val="Arial"/>
    </font>
    <font>
      <b/>
      <sz val="11"/>
      <name val="Arial"/>
    </font>
    <font>
      <sz val="11"/>
      <name val="Arial"/>
    </font>
    <font>
      <b/>
      <sz val="11"/>
      <color indexed="65"/>
      <name val="Arial"/>
    </font>
    <font>
      <sz val="11"/>
      <color indexed="4"/>
      <name val="Arial"/>
    </font>
    <font>
      <b/>
      <sz val="10"/>
      <color indexed="65"/>
      <name val="Arial"/>
    </font>
    <font>
      <b/>
      <sz val="15"/>
      <name val="Arial"/>
    </font>
    <font>
      <b/>
      <sz val="9"/>
      <name val="Arial"/>
    </font>
    <font>
      <b/>
      <sz val="9"/>
      <color indexed="65"/>
      <name val="Arial"/>
    </font>
    <font>
      <b/>
      <sz val="10"/>
      <name val="Arial"/>
    </font>
    <font>
      <sz val="9"/>
      <name val="Arial"/>
    </font>
    <font>
      <sz val="9"/>
      <color indexed="4"/>
      <name val="Arial"/>
    </font>
    <font>
      <b/>
      <sz val="22"/>
      <color indexed="65"/>
      <name val="Arial"/>
    </font>
    <font>
      <b/>
      <sz val="9"/>
      <name val="Marianne"/>
    </font>
    <font>
      <sz val="9"/>
      <name val="Marianne"/>
    </font>
  </fonts>
  <fills count="8">
    <fill>
      <patternFill patternType="none"/>
    </fill>
    <fill>
      <patternFill patternType="gray125"/>
    </fill>
    <fill>
      <patternFill patternType="solid">
        <fgColor rgb="FF3F5F93"/>
      </patternFill>
    </fill>
    <fill>
      <patternFill patternType="solid">
        <fgColor rgb="FFD9E5F4"/>
      </patternFill>
    </fill>
    <fill>
      <patternFill patternType="solid">
        <fgColor rgb="FFFFF2CC"/>
      </patternFill>
    </fill>
    <fill>
      <patternFill patternType="solid">
        <fgColor rgb="FFEEF4FA"/>
      </patternFill>
    </fill>
    <fill>
      <patternFill patternType="solid">
        <fgColor rgb="FFE7E6E6"/>
      </patternFill>
    </fill>
    <fill>
      <patternFill patternType="solid">
        <fgColor theme="0" tint="-0.14999847407452621"/>
        <bgColor theme="0" tint="-0.14999847407452621"/>
      </patternFill>
    </fill>
  </fills>
  <borders count="14">
    <border>
      <left/>
      <right/>
      <top/>
      <bottom/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rgb="FFA6A6A6"/>
      </left>
      <right/>
      <top style="thin">
        <color rgb="FFA6A6A6"/>
      </top>
      <bottom style="thin">
        <color rgb="FFA6A6A6"/>
      </bottom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rgb="FFA6A6A6"/>
      </left>
      <right/>
      <top style="thin">
        <color rgb="FFA6A6A6"/>
      </top>
      <bottom/>
      <diagonal/>
    </border>
    <border>
      <left/>
      <right/>
      <top style="thin">
        <color rgb="FFA6A6A6"/>
      </top>
      <bottom/>
      <diagonal/>
    </border>
    <border>
      <left/>
      <right style="thin">
        <color rgb="FFA6A6A6"/>
      </right>
      <top style="thin">
        <color rgb="FFA6A6A6"/>
      </top>
      <bottom/>
      <diagonal/>
    </border>
    <border>
      <left style="thin">
        <color rgb="FFA6A6A6"/>
      </left>
      <right/>
      <top/>
      <bottom style="thin">
        <color rgb="FFA6A6A6"/>
      </bottom>
      <diagonal/>
    </border>
    <border>
      <left/>
      <right/>
      <top/>
      <bottom style="thin">
        <color rgb="FFA6A6A6"/>
      </bottom>
      <diagonal/>
    </border>
    <border>
      <left/>
      <right style="thin">
        <color rgb="FFA6A6A6"/>
      </right>
      <top/>
      <bottom style="thin">
        <color rgb="FFA6A6A6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3" fontId="8" fillId="7" borderId="1" xfId="0" applyNumberFormat="1" applyFont="1" applyFill="1" applyBorder="1" applyAlignment="1">
      <alignment horizontal="center" vertical="center" wrapText="1"/>
    </xf>
    <xf numFmtId="164" fontId="12" fillId="4" borderId="2" xfId="0" applyNumberFormat="1" applyFont="1" applyFill="1" applyBorder="1" applyAlignment="1">
      <alignment horizontal="right" vertical="center" wrapText="1"/>
    </xf>
    <xf numFmtId="165" fontId="12" fillId="7" borderId="4" xfId="0" applyNumberFormat="1" applyFont="1" applyFill="1" applyBorder="1" applyAlignment="1">
      <alignment horizontal="right" vertical="center" wrapText="1"/>
    </xf>
    <xf numFmtId="164" fontId="8" fillId="7" borderId="2" xfId="0" applyNumberFormat="1" applyFont="1" applyFill="1" applyBorder="1" applyAlignment="1">
      <alignment horizontal="right" vertical="center" wrapText="1"/>
    </xf>
    <xf numFmtId="164" fontId="8" fillId="7" borderId="4" xfId="0" applyNumberFormat="1" applyFont="1" applyFill="1" applyBorder="1" applyAlignment="1">
      <alignment horizontal="right" vertical="center" wrapText="1"/>
    </xf>
    <xf numFmtId="164" fontId="4" fillId="2" borderId="3" xfId="0" applyNumberFormat="1" applyFont="1" applyFill="1" applyBorder="1" applyAlignment="1">
      <alignment horizontal="right" vertical="center"/>
    </xf>
    <xf numFmtId="164" fontId="4" fillId="2" borderId="4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0" fontId="5" fillId="4" borderId="2" xfId="0" applyFont="1" applyFill="1" applyBorder="1" applyAlignment="1">
      <alignment vertical="center"/>
    </xf>
    <xf numFmtId="0" fontId="5" fillId="4" borderId="3" xfId="0" applyFont="1" applyFill="1" applyBorder="1" applyAlignment="1">
      <alignment vertical="center"/>
    </xf>
    <xf numFmtId="0" fontId="5" fillId="4" borderId="4" xfId="0" applyFont="1" applyFill="1" applyBorder="1" applyAlignment="1">
      <alignment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164" fontId="7" fillId="5" borderId="5" xfId="0" applyNumberFormat="1" applyFont="1" applyFill="1" applyBorder="1" applyAlignment="1">
      <alignment horizontal="center" vertical="center"/>
    </xf>
    <xf numFmtId="164" fontId="7" fillId="5" borderId="6" xfId="0" applyNumberFormat="1" applyFont="1" applyFill="1" applyBorder="1" applyAlignment="1">
      <alignment horizontal="center" vertical="center"/>
    </xf>
    <xf numFmtId="164" fontId="7" fillId="5" borderId="7" xfId="0" applyNumberFormat="1" applyFont="1" applyFill="1" applyBorder="1" applyAlignment="1">
      <alignment horizontal="center" vertical="center"/>
    </xf>
    <xf numFmtId="164" fontId="7" fillId="5" borderId="8" xfId="0" applyNumberFormat="1" applyFont="1" applyFill="1" applyBorder="1" applyAlignment="1">
      <alignment horizontal="center" vertical="center"/>
    </xf>
    <xf numFmtId="164" fontId="7" fillId="5" borderId="9" xfId="0" applyNumberFormat="1" applyFont="1" applyFill="1" applyBorder="1" applyAlignment="1">
      <alignment horizontal="center" vertical="center"/>
    </xf>
    <xf numFmtId="164" fontId="7" fillId="5" borderId="10" xfId="0" applyNumberFormat="1" applyFont="1" applyFill="1" applyBorder="1" applyAlignment="1">
      <alignment horizontal="center" vertical="center"/>
    </xf>
    <xf numFmtId="164" fontId="7" fillId="6" borderId="5" xfId="0" applyNumberFormat="1" applyFont="1" applyFill="1" applyBorder="1" applyAlignment="1">
      <alignment horizontal="center" vertical="center"/>
    </xf>
    <xf numFmtId="164" fontId="7" fillId="6" borderId="6" xfId="0" applyNumberFormat="1" applyFont="1" applyFill="1" applyBorder="1" applyAlignment="1">
      <alignment horizontal="center" vertical="center"/>
    </xf>
    <xf numFmtId="164" fontId="7" fillId="6" borderId="7" xfId="0" applyNumberFormat="1" applyFont="1" applyFill="1" applyBorder="1" applyAlignment="1">
      <alignment horizontal="center" vertical="center"/>
    </xf>
    <xf numFmtId="164" fontId="7" fillId="6" borderId="8" xfId="0" applyNumberFormat="1" applyFont="1" applyFill="1" applyBorder="1" applyAlignment="1">
      <alignment horizontal="center" vertical="center"/>
    </xf>
    <xf numFmtId="164" fontId="7" fillId="6" borderId="9" xfId="0" applyNumberFormat="1" applyFont="1" applyFill="1" applyBorder="1" applyAlignment="1">
      <alignment horizontal="center" vertical="center"/>
    </xf>
    <xf numFmtId="164" fontId="7" fillId="6" borderId="10" xfId="0" applyNumberFormat="1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left" vertical="center" wrapText="1"/>
    </xf>
    <xf numFmtId="0" fontId="8" fillId="4" borderId="3" xfId="0" applyFont="1" applyFill="1" applyBorder="1" applyAlignment="1">
      <alignment horizontal="left" vertical="center" wrapText="1"/>
    </xf>
    <xf numFmtId="0" fontId="8" fillId="4" borderId="4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left" vertical="center"/>
    </xf>
    <xf numFmtId="0" fontId="10" fillId="3" borderId="3" xfId="0" applyFont="1" applyFill="1" applyBorder="1" applyAlignment="1">
      <alignment horizontal="left" vertical="center"/>
    </xf>
    <xf numFmtId="0" fontId="10" fillId="3" borderId="4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right" vertical="center"/>
    </xf>
    <xf numFmtId="0" fontId="4" fillId="2" borderId="3" xfId="0" applyFont="1" applyFill="1" applyBorder="1" applyAlignment="1">
      <alignment horizontal="right" vertical="center"/>
    </xf>
    <xf numFmtId="0" fontId="3" fillId="0" borderId="0" xfId="0" applyFont="1" applyAlignment="1">
      <alignment horizontal="left"/>
    </xf>
    <xf numFmtId="0" fontId="13" fillId="2" borderId="11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15" fillId="0" borderId="0" xfId="0" applyFont="1" applyAlignment="1">
      <alignment horizontal="justify" wrapText="1"/>
    </xf>
    <xf numFmtId="0" fontId="3" fillId="0" borderId="0" xfId="0" applyFont="1" applyAlignment="1">
      <alignment horizontal="justify"/>
    </xf>
  </cellXfs>
  <cellStyles count="1">
    <cellStyle name="Normal" xfId="0" builtinId="0"/>
  </cellStyles>
  <dxfs count="2">
    <dxf>
      <font>
        <b/>
      </font>
      <fill>
        <patternFill patternType="solid">
          <fgColor rgb="FFF4CCCC"/>
          <bgColor rgb="FFF4CCCC"/>
        </patternFill>
      </fill>
    </dxf>
    <dxf>
      <font>
        <b/>
      </font>
      <fill>
        <patternFill patternType="solid">
          <fgColor rgb="FFE2F0D9"/>
          <bgColor rgb="FFE2F0D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409824" cy="1924049"/>
    <xdr:pic>
      <xdr:nvPicPr>
        <xdr:cNvPr id="2" name="Image 1"/>
        <xdr:cNvPicPr>
          <a:picLocks noChangeAspect="1"/>
        </xdr:cNvPicPr>
      </xdr:nvPicPr>
      <xdr:blipFill rotWithShape="1">
        <a:blip xmlns:r="http://schemas.openxmlformats.org/officeDocument/2006/relationships" r:embed="rId1"/>
        <a:stretch/>
      </xdr:blipFill>
      <xdr:spPr bwMode="auto">
        <a:xfrm>
          <a:off x="0" y="0"/>
          <a:ext cx="2409824" cy="1924049"/>
        </a:xfrm>
        <a:prstGeom prst="rect">
          <a:avLst/>
        </a:prstGeom>
      </xdr:spPr>
    </xdr:pic>
    <xdr:clientData/>
  </xdr:oneCellAnchor>
  <xdr:oneCellAnchor>
    <xdr:from>
      <xdr:col>9</xdr:col>
      <xdr:colOff>177799</xdr:colOff>
      <xdr:row>0</xdr:row>
      <xdr:rowOff>0</xdr:rowOff>
    </xdr:from>
    <xdr:ext cx="3924298" cy="952499"/>
    <xdr:pic>
      <xdr:nvPicPr>
        <xdr:cNvPr id="3" name="Image 2"/>
        <xdr:cNvPicPr>
          <a:picLocks noChangeAspect="1"/>
        </xdr:cNvPicPr>
      </xdr:nvPicPr>
      <xdr:blipFill rotWithShape="1">
        <a:blip xmlns:r="http://schemas.openxmlformats.org/officeDocument/2006/relationships" r:embed="rId2"/>
        <a:stretch/>
      </xdr:blipFill>
      <xdr:spPr bwMode="auto">
        <a:xfrm>
          <a:off x="7378699" y="0"/>
          <a:ext cx="3924298" cy="952499"/>
        </a:xfrm>
        <a:prstGeom prst="rect">
          <a:avLst/>
        </a:prstGeom>
      </xdr:spPr>
    </xdr:pic>
    <xdr:clientData/>
  </xdr:oneCellAnchor>
  <xdr:oneCellAnchor>
    <xdr:from>
      <xdr:col>9</xdr:col>
      <xdr:colOff>130174</xdr:colOff>
      <xdr:row>4</xdr:row>
      <xdr:rowOff>161924</xdr:rowOff>
    </xdr:from>
    <xdr:ext cx="3971925" cy="1428750"/>
    <xdr:pic>
      <xdr:nvPicPr>
        <xdr:cNvPr id="4" name="Image 3"/>
        <xdr:cNvPicPr>
          <a:picLocks noChangeAspect="1"/>
        </xdr:cNvPicPr>
      </xdr:nvPicPr>
      <xdr:blipFill rotWithShape="1">
        <a:blip xmlns:r="http://schemas.openxmlformats.org/officeDocument/2006/relationships" r:embed="rId3"/>
        <a:stretch/>
      </xdr:blipFill>
      <xdr:spPr bwMode="auto">
        <a:xfrm>
          <a:off x="7331074" y="873124"/>
          <a:ext cx="3971925" cy="1428750"/>
        </a:xfrm>
        <a:prstGeom prst="rect">
          <a:avLst/>
        </a:prstGeom>
      </xdr:spPr>
    </xdr:pic>
    <xdr:clientData/>
  </xdr:oneCellAnchor>
  <xdr:twoCellAnchor>
    <xdr:from>
      <xdr:col>0</xdr:col>
      <xdr:colOff>0</xdr:colOff>
      <xdr:row>16</xdr:row>
      <xdr:rowOff>31750</xdr:rowOff>
    </xdr:from>
    <xdr:to>
      <xdr:col>13</xdr:col>
      <xdr:colOff>768350</xdr:colOff>
      <xdr:row>32</xdr:row>
      <xdr:rowOff>107950</xdr:rowOff>
    </xdr:to>
    <xdr:sp macro="" textlink="">
      <xdr:nvSpPr>
        <xdr:cNvPr id="5" name="Rectangle 4"/>
        <xdr:cNvSpPr/>
      </xdr:nvSpPr>
      <xdr:spPr>
        <a:xfrm>
          <a:off x="0" y="4083050"/>
          <a:ext cx="11169650" cy="333375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900" b="1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INSTRUCTIONS POUR LE RENSEIGNEMENT DE LA SIMULATION :</a:t>
          </a:r>
        </a:p>
        <a:p>
          <a:pPr algn="l"/>
          <a:endParaRPr lang="fr-FR" sz="9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1)  Le formalisme de ce fichier doit être respecté. Aucune donnée ne doit être modifiée. Aucune ligne ne doit être ajoutée à la simulation.  </a:t>
          </a:r>
        </a:p>
        <a:p>
          <a:pPr algn="l"/>
          <a:endParaRPr lang="fr-FR" sz="5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Le candidat doit compléter toutes les cellules de couleur JAUNE </a:t>
          </a: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Les</a:t>
          </a:r>
          <a:r>
            <a:rPr lang="fr-FR" sz="900" baseline="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 cellules GRISES n'ont pas à être modifiées par le candidat</a:t>
          </a:r>
          <a:endParaRPr lang="fr-FR" sz="9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arianne" panose="02000000000000000000" pitchFamily="50" charset="0"/>
              <a:ea typeface="Malgun Gothic" panose="020B0503020000020004" pitchFamily="34" charset="-127"/>
              <a:cs typeface="+mn-cs"/>
            </a:rPr>
            <a:t>Les cellules relatives à la TVA applicable sont pré-remplies à 20%. Les prix TTC sont calculés automatiquement.</a:t>
          </a:r>
        </a:p>
        <a:p>
          <a:pPr algn="l"/>
          <a:endParaRPr lang="fr-FR" sz="5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2) Compte tenu des éléments figurant dans le cahier des charges, le candidat présente les prix permettant de répondre aux besoins de l'administration.</a:t>
          </a:r>
        </a:p>
        <a:p>
          <a:pPr algn="l"/>
          <a:endParaRPr lang="fr-FR" sz="5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3) Toutes les rubriques de la simulation doivent être impérativement renseignées y compris si le prix est nul (renseigner expressément par «0» [zéro]). </a:t>
          </a: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Les prix doivent correspondrent à ceux de l'annexe</a:t>
          </a:r>
          <a:r>
            <a:rPr lang="fr-FR" sz="900" baseline="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 financière, </a:t>
          </a:r>
          <a:endParaRPr lang="fr-FR" sz="9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endParaRPr lang="fr-FR" sz="5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4) Le candidat prend soin de vérifier la cohérence des prix dans l'ensemble de ses documents.</a:t>
          </a:r>
        </a:p>
        <a:p>
          <a:pPr algn="l"/>
          <a:endParaRPr lang="fr-FR" sz="5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5) La présente simulation comporte</a:t>
          </a:r>
          <a:r>
            <a:rPr lang="fr-FR" sz="900" baseline="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 un (1) onglet, correspondant à des estimations non engagageantes. </a:t>
          </a:r>
          <a:endParaRPr lang="fr-FR" sz="9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N25"/>
  <sheetViews>
    <sheetView showGridLines="0" tabSelected="1" workbookViewId="0">
      <selection activeCell="A15" sqref="A15:N15"/>
    </sheetView>
  </sheetViews>
  <sheetFormatPr baseColWidth="10" defaultColWidth="11.453125" defaultRowHeight="14" x14ac:dyDescent="0.3"/>
  <cols>
    <col min="1" max="16384" width="11.453125" style="1"/>
  </cols>
  <sheetData>
    <row r="7" spans="1:14" x14ac:dyDescent="0.3">
      <c r="F7" s="47"/>
      <c r="H7" s="47"/>
    </row>
    <row r="11" spans="1:14" x14ac:dyDescent="0.3">
      <c r="H11" s="47"/>
    </row>
    <row r="12" spans="1:14" ht="33.75" customHeight="1" x14ac:dyDescent="0.3"/>
    <row r="13" spans="1:14" ht="75.75" customHeight="1" x14ac:dyDescent="0.3">
      <c r="A13" s="48" t="s">
        <v>44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50"/>
    </row>
    <row r="15" spans="1:14" ht="28" x14ac:dyDescent="0.3">
      <c r="A15" s="48" t="s">
        <v>45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50"/>
    </row>
    <row r="17" spans="1:14" s="52" customFormat="1" ht="15" x14ac:dyDescent="0.4">
      <c r="A17" s="51"/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</row>
    <row r="18" spans="1:14" s="52" customFormat="1" ht="18.75" customHeight="1" x14ac:dyDescent="0.4">
      <c r="A18" s="53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</row>
    <row r="19" spans="1:14" s="52" customFormat="1" ht="18.75" customHeight="1" x14ac:dyDescent="0.4">
      <c r="A19" s="53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</row>
    <row r="20" spans="1:14" s="52" customFormat="1" ht="18.75" customHeight="1" x14ac:dyDescent="0.4">
      <c r="A20" s="53"/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</row>
    <row r="21" spans="1:14" s="52" customFormat="1" ht="18.75" customHeight="1" x14ac:dyDescent="0.4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</row>
    <row r="22" spans="1:14" s="52" customFormat="1" ht="18.75" customHeight="1" x14ac:dyDescent="0.4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</row>
    <row r="23" spans="1:14" s="52" customFormat="1" ht="18.75" customHeight="1" x14ac:dyDescent="0.4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</row>
    <row r="24" spans="1:14" s="52" customFormat="1" ht="18.75" customHeight="1" x14ac:dyDescent="0.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</row>
    <row r="25" spans="1:14" x14ac:dyDescent="0.3">
      <c r="A25" s="54"/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</row>
  </sheetData>
  <mergeCells count="10">
    <mergeCell ref="A21:N21"/>
    <mergeCell ref="A22:N22"/>
    <mergeCell ref="A23:N23"/>
    <mergeCell ref="A24:N24"/>
    <mergeCell ref="A13:N13"/>
    <mergeCell ref="A15:N15"/>
    <mergeCell ref="A17:N17"/>
    <mergeCell ref="A18:N18"/>
    <mergeCell ref="A19:N19"/>
    <mergeCell ref="A20:N20"/>
  </mergeCells>
  <pageMargins left="0.70078740157480324" right="0.70078740157480324" top="0.75196850393700787" bottom="0.75196850393700787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>
      <selection activeCell="G15" sqref="G15"/>
    </sheetView>
  </sheetViews>
  <sheetFormatPr baseColWidth="10" defaultColWidth="8.7265625" defaultRowHeight="14.5" x14ac:dyDescent="0.35"/>
  <cols>
    <col min="1" max="1" width="10" customWidth="1"/>
    <col min="2" max="2" width="29" customWidth="1"/>
    <col min="3" max="3" width="31" customWidth="1"/>
    <col min="4" max="4" width="24" customWidth="1"/>
    <col min="5" max="5" width="16" customWidth="1"/>
    <col min="6" max="6" width="17" customWidth="1"/>
    <col min="7" max="7" width="15" customWidth="1"/>
    <col min="8" max="9" width="17" customWidth="1"/>
  </cols>
  <sheetData>
    <row r="1" spans="1:9" ht="20" customHeight="1" x14ac:dyDescent="0.35">
      <c r="A1" s="17" t="s">
        <v>0</v>
      </c>
      <c r="B1" s="17"/>
      <c r="C1" s="17"/>
      <c r="D1" s="17"/>
      <c r="E1" s="17"/>
      <c r="F1" s="17"/>
      <c r="G1" s="17"/>
      <c r="H1" s="17"/>
      <c r="I1" s="17"/>
    </row>
    <row r="2" spans="1:9" ht="16" customHeight="1" x14ac:dyDescent="0.35">
      <c r="A2" s="18" t="s">
        <v>1</v>
      </c>
      <c r="B2" s="18"/>
      <c r="C2" s="18"/>
      <c r="D2" s="18"/>
      <c r="E2" s="18"/>
      <c r="F2" s="18"/>
      <c r="G2" s="18"/>
      <c r="H2" s="18"/>
      <c r="I2" s="18"/>
    </row>
    <row r="3" spans="1:9" x14ac:dyDescent="0.35">
      <c r="A3" s="1"/>
      <c r="B3" s="1"/>
      <c r="C3" s="1"/>
      <c r="D3" s="1"/>
      <c r="E3" s="1"/>
      <c r="F3" s="1"/>
      <c r="G3" s="1"/>
      <c r="H3" s="1"/>
      <c r="I3" s="1"/>
    </row>
    <row r="4" spans="1:9" x14ac:dyDescent="0.35">
      <c r="A4" s="2" t="s">
        <v>2</v>
      </c>
      <c r="B4" s="19"/>
      <c r="C4" s="20"/>
      <c r="D4" s="20"/>
      <c r="E4" s="20"/>
      <c r="F4" s="21"/>
      <c r="G4" s="2" t="s">
        <v>3</v>
      </c>
      <c r="H4" s="22" t="s">
        <v>4</v>
      </c>
      <c r="I4" s="23"/>
    </row>
    <row r="5" spans="1:9" x14ac:dyDescent="0.35">
      <c r="A5" s="1"/>
      <c r="B5" s="1"/>
      <c r="C5" s="1"/>
      <c r="D5" s="1"/>
      <c r="E5" s="1"/>
      <c r="F5" s="1"/>
      <c r="G5" s="1"/>
      <c r="H5" s="1"/>
      <c r="I5" s="1"/>
    </row>
    <row r="6" spans="1:9" x14ac:dyDescent="0.35">
      <c r="A6" s="24" t="s">
        <v>5</v>
      </c>
      <c r="B6" s="25"/>
      <c r="C6" s="26"/>
      <c r="D6" s="24" t="s">
        <v>6</v>
      </c>
      <c r="E6" s="25"/>
      <c r="F6" s="26"/>
      <c r="G6" s="24" t="s">
        <v>7</v>
      </c>
      <c r="H6" s="25"/>
      <c r="I6" s="26"/>
    </row>
    <row r="7" spans="1:9" x14ac:dyDescent="0.35">
      <c r="A7" s="27">
        <f>H23</f>
        <v>0</v>
      </c>
      <c r="B7" s="28"/>
      <c r="C7" s="29"/>
      <c r="D7" s="33">
        <f>I23-H23</f>
        <v>0</v>
      </c>
      <c r="E7" s="34"/>
      <c r="F7" s="35"/>
      <c r="G7" s="27">
        <f>I23</f>
        <v>0</v>
      </c>
      <c r="H7" s="28"/>
      <c r="I7" s="29"/>
    </row>
    <row r="8" spans="1:9" x14ac:dyDescent="0.35">
      <c r="A8" s="30"/>
      <c r="B8" s="31"/>
      <c r="C8" s="32"/>
      <c r="D8" s="36"/>
      <c r="E8" s="37"/>
      <c r="F8" s="38"/>
      <c r="G8" s="30"/>
      <c r="H8" s="31"/>
      <c r="I8" s="32"/>
    </row>
    <row r="9" spans="1:9" x14ac:dyDescent="0.35">
      <c r="A9" s="1"/>
      <c r="B9" s="1"/>
      <c r="C9" s="1"/>
      <c r="D9" s="1"/>
      <c r="E9" s="1"/>
      <c r="F9" s="1"/>
      <c r="G9" s="1"/>
      <c r="H9" s="1"/>
      <c r="I9" s="1"/>
    </row>
    <row r="10" spans="1:9" ht="22.65" customHeight="1" x14ac:dyDescent="0.35">
      <c r="A10" s="39" t="s">
        <v>8</v>
      </c>
      <c r="B10" s="40"/>
      <c r="C10" s="40"/>
      <c r="D10" s="40"/>
      <c r="E10" s="40"/>
      <c r="F10" s="40"/>
      <c r="G10" s="41"/>
      <c r="H10" s="3" t="s">
        <v>9</v>
      </c>
      <c r="I10" s="4" t="str">
        <f>IF((IF(F14="",1,0)+IF(G14="",1,0)+IF(F15="",1,0)+IF(G15="",1,0)+IF(F16="",1,0)+IF(G16="",1,0)+IF(F17="",1,0)+IF(G17="",1,0)+IF(F19="",1,0)+IF(G19="",1,0)+IF(F20="",1,0)+IF(G20="",1,0)+IF(F21="",1,0)+IF(G21="",1,0)+IF(F22="",1,0)+IF(G22="",1,0))=0,"COMPLÈTE","À COMPLÉTER")</f>
        <v>À COMPLÉTER</v>
      </c>
    </row>
    <row r="11" spans="1:9" x14ac:dyDescent="0.35">
      <c r="A11" s="1"/>
      <c r="B11" s="1"/>
      <c r="C11" s="1"/>
      <c r="D11" s="1"/>
      <c r="E11" s="1"/>
      <c r="F11" s="1"/>
      <c r="G11" s="1"/>
      <c r="H11" s="1"/>
      <c r="I11" s="1"/>
    </row>
    <row r="12" spans="1:9" ht="29.25" customHeight="1" x14ac:dyDescent="0.35">
      <c r="A12" s="5" t="s">
        <v>10</v>
      </c>
      <c r="B12" s="6" t="s">
        <v>11</v>
      </c>
      <c r="C12" s="6" t="s">
        <v>12</v>
      </c>
      <c r="D12" s="6" t="s">
        <v>13</v>
      </c>
      <c r="E12" s="6" t="s">
        <v>14</v>
      </c>
      <c r="F12" s="6" t="s">
        <v>15</v>
      </c>
      <c r="G12" s="6" t="s">
        <v>16</v>
      </c>
      <c r="H12" s="6" t="s">
        <v>17</v>
      </c>
      <c r="I12" s="7" t="s">
        <v>18</v>
      </c>
    </row>
    <row r="13" spans="1:9" ht="14.65" customHeight="1" x14ac:dyDescent="0.35">
      <c r="A13" s="42" t="s">
        <v>19</v>
      </c>
      <c r="B13" s="43"/>
      <c r="C13" s="43"/>
      <c r="D13" s="43"/>
      <c r="E13" s="43"/>
      <c r="F13" s="43"/>
      <c r="G13" s="43"/>
      <c r="H13" s="43"/>
      <c r="I13" s="44"/>
    </row>
    <row r="14" spans="1:9" ht="25.4" customHeight="1" x14ac:dyDescent="0.35">
      <c r="A14" s="8" t="s">
        <v>20</v>
      </c>
      <c r="B14" s="9" t="s">
        <v>21</v>
      </c>
      <c r="C14" s="9" t="s">
        <v>22</v>
      </c>
      <c r="D14" s="9" t="s">
        <v>23</v>
      </c>
      <c r="E14" s="10">
        <v>360</v>
      </c>
      <c r="F14" s="11"/>
      <c r="G14" s="12">
        <v>0.2</v>
      </c>
      <c r="H14" s="13" t="str">
        <f t="shared" ref="H14:H22" si="0">IF(OR(E14="",F14=""),"",E14*F14)</f>
        <v/>
      </c>
      <c r="I14" s="14" t="str">
        <f t="shared" ref="I14:I22" si="1">IF(OR(H14="",G14=""),"",H14*(1+G14))</f>
        <v/>
      </c>
    </row>
    <row r="15" spans="1:9" ht="25.4" customHeight="1" x14ac:dyDescent="0.35">
      <c r="A15" s="8" t="s">
        <v>24</v>
      </c>
      <c r="B15" s="9" t="s">
        <v>25</v>
      </c>
      <c r="C15" s="9" t="s">
        <v>26</v>
      </c>
      <c r="D15" s="9" t="s">
        <v>27</v>
      </c>
      <c r="E15" s="10">
        <v>150</v>
      </c>
      <c r="F15" s="11"/>
      <c r="G15" s="12">
        <v>0.2</v>
      </c>
      <c r="H15" s="13" t="str">
        <f t="shared" si="0"/>
        <v/>
      </c>
      <c r="I15" s="14" t="str">
        <f t="shared" si="1"/>
        <v/>
      </c>
    </row>
    <row r="16" spans="1:9" ht="25.4" customHeight="1" x14ac:dyDescent="0.35">
      <c r="A16" s="8" t="s">
        <v>28</v>
      </c>
      <c r="B16" s="9" t="s">
        <v>25</v>
      </c>
      <c r="C16" s="9" t="s">
        <v>29</v>
      </c>
      <c r="D16" s="9" t="s">
        <v>27</v>
      </c>
      <c r="E16" s="10">
        <v>250</v>
      </c>
      <c r="F16" s="11"/>
      <c r="G16" s="12">
        <v>0.2</v>
      </c>
      <c r="H16" s="13" t="str">
        <f t="shared" si="0"/>
        <v/>
      </c>
      <c r="I16" s="14" t="str">
        <f t="shared" si="1"/>
        <v/>
      </c>
    </row>
    <row r="17" spans="1:9" ht="25.4" customHeight="1" x14ac:dyDescent="0.35">
      <c r="A17" s="8" t="s">
        <v>30</v>
      </c>
      <c r="B17" s="9" t="s">
        <v>25</v>
      </c>
      <c r="C17" s="9" t="s">
        <v>31</v>
      </c>
      <c r="D17" s="9" t="s">
        <v>27</v>
      </c>
      <c r="E17" s="10">
        <v>350</v>
      </c>
      <c r="F17" s="11"/>
      <c r="G17" s="12">
        <v>0.2</v>
      </c>
      <c r="H17" s="13" t="str">
        <f t="shared" si="0"/>
        <v/>
      </c>
      <c r="I17" s="14" t="str">
        <f t="shared" si="1"/>
        <v/>
      </c>
    </row>
    <row r="18" spans="1:9" ht="14.65" customHeight="1" x14ac:dyDescent="0.35">
      <c r="A18" s="42" t="s">
        <v>32</v>
      </c>
      <c r="B18" s="43"/>
      <c r="C18" s="43"/>
      <c r="D18" s="43"/>
      <c r="E18" s="43"/>
      <c r="F18" s="43"/>
      <c r="G18" s="43"/>
      <c r="H18" s="43"/>
      <c r="I18" s="44"/>
    </row>
    <row r="19" spans="1:9" ht="25.4" customHeight="1" x14ac:dyDescent="0.35">
      <c r="A19" s="8" t="s">
        <v>33</v>
      </c>
      <c r="B19" s="9" t="s">
        <v>34</v>
      </c>
      <c r="C19" s="9" t="s">
        <v>35</v>
      </c>
      <c r="D19" s="9" t="s">
        <v>36</v>
      </c>
      <c r="E19" s="10">
        <v>100</v>
      </c>
      <c r="F19" s="11"/>
      <c r="G19" s="12">
        <v>0.2</v>
      </c>
      <c r="H19" s="13" t="str">
        <f t="shared" si="0"/>
        <v/>
      </c>
      <c r="I19" s="14" t="str">
        <f t="shared" si="1"/>
        <v/>
      </c>
    </row>
    <row r="20" spans="1:9" ht="25.4" customHeight="1" x14ac:dyDescent="0.35">
      <c r="A20" s="8" t="s">
        <v>37</v>
      </c>
      <c r="B20" s="9" t="s">
        <v>34</v>
      </c>
      <c r="C20" s="9" t="s">
        <v>38</v>
      </c>
      <c r="D20" s="9" t="s">
        <v>36</v>
      </c>
      <c r="E20" s="10">
        <v>200</v>
      </c>
      <c r="F20" s="11"/>
      <c r="G20" s="12">
        <v>0.2</v>
      </c>
      <c r="H20" s="13" t="str">
        <f t="shared" si="0"/>
        <v/>
      </c>
      <c r="I20" s="14" t="str">
        <f t="shared" si="1"/>
        <v/>
      </c>
    </row>
    <row r="21" spans="1:9" ht="25.4" customHeight="1" x14ac:dyDescent="0.35">
      <c r="A21" s="8" t="s">
        <v>39</v>
      </c>
      <c r="B21" s="9" t="s">
        <v>34</v>
      </c>
      <c r="C21" s="9" t="s">
        <v>40</v>
      </c>
      <c r="D21" s="9" t="s">
        <v>36</v>
      </c>
      <c r="E21" s="10">
        <v>300</v>
      </c>
      <c r="F21" s="11"/>
      <c r="G21" s="12">
        <v>0.2</v>
      </c>
      <c r="H21" s="13" t="str">
        <f t="shared" si="0"/>
        <v/>
      </c>
      <c r="I21" s="14" t="str">
        <f t="shared" si="1"/>
        <v/>
      </c>
    </row>
    <row r="22" spans="1:9" ht="25.4" customHeight="1" x14ac:dyDescent="0.35">
      <c r="A22" s="8" t="s">
        <v>41</v>
      </c>
      <c r="B22" s="9" t="s">
        <v>34</v>
      </c>
      <c r="C22" s="9" t="s">
        <v>42</v>
      </c>
      <c r="D22" s="9" t="s">
        <v>36</v>
      </c>
      <c r="E22" s="10">
        <v>360</v>
      </c>
      <c r="F22" s="11"/>
      <c r="G22" s="12">
        <v>0.2</v>
      </c>
      <c r="H22" s="13" t="str">
        <f t="shared" si="0"/>
        <v/>
      </c>
      <c r="I22" s="14" t="str">
        <f t="shared" si="1"/>
        <v/>
      </c>
    </row>
    <row r="23" spans="1:9" ht="17.399999999999999" customHeight="1" x14ac:dyDescent="0.35">
      <c r="A23" s="45" t="s">
        <v>43</v>
      </c>
      <c r="B23" s="46"/>
      <c r="C23" s="46"/>
      <c r="D23" s="46"/>
      <c r="E23" s="46"/>
      <c r="F23" s="46"/>
      <c r="G23" s="46"/>
      <c r="H23" s="15">
        <f>SUM(H13:H22)</f>
        <v>0</v>
      </c>
      <c r="I23" s="16">
        <f>SUM(I13:I22)</f>
        <v>0</v>
      </c>
    </row>
    <row r="24" spans="1:9" x14ac:dyDescent="0.35">
      <c r="A24" s="1"/>
      <c r="B24" s="1"/>
      <c r="C24" s="1"/>
      <c r="D24" s="1"/>
      <c r="E24" s="1"/>
      <c r="F24" s="1"/>
      <c r="G24" s="1"/>
      <c r="H24" s="1"/>
      <c r="I24" s="1"/>
    </row>
  </sheetData>
  <mergeCells count="14">
    <mergeCell ref="A18:I18"/>
    <mergeCell ref="A23:G23"/>
    <mergeCell ref="A7:C8"/>
    <mergeCell ref="D7:F8"/>
    <mergeCell ref="G7:I8"/>
    <mergeCell ref="A10:G10"/>
    <mergeCell ref="A13:I13"/>
    <mergeCell ref="A1:I1"/>
    <mergeCell ref="A2:I2"/>
    <mergeCell ref="B4:F4"/>
    <mergeCell ref="H4:I4"/>
    <mergeCell ref="A6:C6"/>
    <mergeCell ref="D6:F6"/>
    <mergeCell ref="G6:I6"/>
  </mergeCells>
  <conditionalFormatting sqref="I10">
    <cfRule type="expression" dxfId="1" priority="1">
      <formula>I10="COMPLÈTE"</formula>
    </cfRule>
  </conditionalFormatting>
  <conditionalFormatting sqref="I10">
    <cfRule type="expression" dxfId="0" priority="2">
      <formula>I10&lt;&gt;"COMPLÈTE"</formula>
    </cfRule>
  </conditionalFormatting>
  <dataValidations count="1">
    <dataValidation type="list" sqref="G14:G17 G19:G22">
      <formula1>"0%,5,5%,10%,20%"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Notice</vt:lpstr>
      <vt:lpstr>Simulation financière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 MALKI Selim</dc:creator>
  <cp:lastModifiedBy>EL MALKI Selim</cp:lastModifiedBy>
  <cp:revision>2</cp:revision>
  <dcterms:created xsi:type="dcterms:W3CDTF">2026-07-30T11:41:38Z</dcterms:created>
  <dcterms:modified xsi:type="dcterms:W3CDTF">2026-07-30T11:41:39Z</dcterms:modified>
</cp:coreProperties>
</file>