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Site_PAR\Donnees\_Marches\DEPARTEMENTS ET PÔLES\PÔLES\Autres services (extérieur au SNIA)\2026\26-026 AMO aide passation accords-cadres\03- DCE\DCE version de travail\Version vf\"/>
    </mc:Choice>
  </mc:AlternateContent>
  <xr:revisionPtr revIDLastSave="0" documentId="13_ncr:1_{930BAC26-375D-43B7-AB67-138675A4F89F}" xr6:coauthVersionLast="47" xr6:coauthVersionMax="47" xr10:uidLastSave="{00000000-0000-0000-0000-000000000000}"/>
  <bookViews>
    <workbookView xWindow="-120" yWindow="-120" windowWidth="29040" windowHeight="15720" tabRatio="328" xr2:uid="{00000000-000D-0000-FFFF-FFFF00000000}"/>
  </bookViews>
  <sheets>
    <sheet name="Annexe financière AE - BPU-DQE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2" i="18" l="1"/>
  <c r="G37" i="18"/>
  <c r="G36" i="18"/>
  <c r="G26" i="18"/>
  <c r="G21" i="18" l="1"/>
  <c r="G16" i="18"/>
  <c r="G7" i="18"/>
  <c r="G14" i="18" s="1"/>
  <c r="G53" i="18"/>
  <c r="G54" i="18"/>
  <c r="G55" i="18"/>
  <c r="G56" i="18"/>
  <c r="G57" i="18"/>
  <c r="G58" i="18"/>
  <c r="G52" i="18"/>
  <c r="G51" i="18"/>
  <c r="G49" i="18"/>
  <c r="G40" i="18" l="1"/>
  <c r="G24" i="18"/>
  <c r="G59" i="18" l="1"/>
  <c r="G34" i="18" l="1"/>
  <c r="G60" i="18" l="1"/>
  <c r="G61" i="18" s="1"/>
  <c r="G62" i="18" s="1"/>
</calcChain>
</file>

<file path=xl/sharedStrings.xml><?xml version="1.0" encoding="utf-8"?>
<sst xmlns="http://schemas.openxmlformats.org/spreadsheetml/2006/main" count="97" uniqueCount="84">
  <si>
    <t>Prestation</t>
  </si>
  <si>
    <t>Unité</t>
  </si>
  <si>
    <t>Prix Unitaire</t>
  </si>
  <si>
    <t>n°Prix</t>
  </si>
  <si>
    <t>TVA</t>
  </si>
  <si>
    <t>TOTAL TTC</t>
  </si>
  <si>
    <t>F</t>
  </si>
  <si>
    <t xml:space="preserve">TOTAL HT </t>
  </si>
  <si>
    <t xml:space="preserve">Marché de prestations intellectuelles </t>
  </si>
  <si>
    <t xml:space="preserve">Assistance à Maîtrise d'Ouvrage pour l'aide à la passation d'accords-cadres </t>
  </si>
  <si>
    <t xml:space="preserve">Partie 1 - Cadrage et préparation de l'achat </t>
  </si>
  <si>
    <t xml:space="preserve">L’analyse du contexte, des besoins et des contraintes du pouvoir adjudicateur </t>
  </si>
  <si>
    <t>L’examen des achats existants et les contrats en cours</t>
  </si>
  <si>
    <t xml:space="preserve">Le recueil et la consolidation des besoins des services </t>
  </si>
  <si>
    <t xml:space="preserve">L’analyse du contexte économique et des marchés précédents </t>
  </si>
  <si>
    <t xml:space="preserve">Proposition de la stratégie de passation de l’accord-cadre </t>
  </si>
  <si>
    <t>Etablissement d’un calendrier prévisionnel de la procédure</t>
  </si>
  <si>
    <t>Participation aux réunions présentiel</t>
  </si>
  <si>
    <t xml:space="preserve">Participation aux réunions distanciel </t>
  </si>
  <si>
    <t>Partie 2 - Assistance à la rédaction des pièces du Dossier de Consultation des Entreprises (DCE)</t>
  </si>
  <si>
    <t xml:space="preserve">Note sur les critères de sélection proposés et éléments attendues pour faciliter l'analyse </t>
  </si>
  <si>
    <t xml:space="preserve">Partie 3 - Assistance à la procédure de passation </t>
  </si>
  <si>
    <t xml:space="preserve">Assistance de l'acheteur pour les questions / réponses des candidats </t>
  </si>
  <si>
    <t xml:space="preserve">Participation analyse des candidatures et des offres </t>
  </si>
  <si>
    <t>Aide à la rédaction des rapports d'analyse</t>
  </si>
  <si>
    <t>Aide à la rédaction des  procès verbaux</t>
  </si>
  <si>
    <t xml:space="preserve">Assistance pour phase de négociations </t>
  </si>
  <si>
    <t xml:space="preserve">Partie 4 - Notification et mise en œuvre de l'accord-cadre </t>
  </si>
  <si>
    <t>Préparation des courriers de rejet et de notification</t>
  </si>
  <si>
    <t>Mise en place opérationnelle de l'accord-cadre ( outils, processus internes, etc.)</t>
  </si>
  <si>
    <t xml:space="preserve">Organisation d'une réunion de lancement </t>
  </si>
  <si>
    <t>Les livrables attendues</t>
  </si>
  <si>
    <t>Ref CCTP</t>
  </si>
  <si>
    <t>Avis de publicité</t>
  </si>
  <si>
    <t xml:space="preserve">Règlement de consultation </t>
  </si>
  <si>
    <t>Acte d'engagement</t>
  </si>
  <si>
    <t>Cahier des Clauses Générales Administratives Particulières</t>
  </si>
  <si>
    <t>Prestations complémentaires</t>
  </si>
  <si>
    <t>Note de cohérence et de conformité du DCE</t>
  </si>
  <si>
    <t>2.3</t>
  </si>
  <si>
    <t>2.4</t>
  </si>
  <si>
    <t>Partie 5 - Assistance en phase d'exécution de l'accord-cadre</t>
  </si>
  <si>
    <t>Tableaux de suivi administratif et financier</t>
  </si>
  <si>
    <t>Comptes rendus de réunions</t>
  </si>
  <si>
    <t>Note d'analyse des prestations</t>
  </si>
  <si>
    <t xml:space="preserve">Avis sur les avenants </t>
  </si>
  <si>
    <t xml:space="preserve">Bilan d'éxécution du marché </t>
  </si>
  <si>
    <t>Note de gestion des délais et pénalités</t>
  </si>
  <si>
    <t>Aide à la réception des prestations</t>
  </si>
  <si>
    <t>2.5</t>
  </si>
  <si>
    <t>600.a</t>
  </si>
  <si>
    <t>600.b</t>
  </si>
  <si>
    <t>600.c</t>
  </si>
  <si>
    <t>600.d</t>
  </si>
  <si>
    <t>600.e</t>
  </si>
  <si>
    <t>Tableaux de bord (coûts / délais / risques)</t>
  </si>
  <si>
    <t>Comptes rendus</t>
  </si>
  <si>
    <t>Note d'alerte</t>
  </si>
  <si>
    <t xml:space="preserve">Rapport d'avancement </t>
  </si>
  <si>
    <t>600.f</t>
  </si>
  <si>
    <t>600.g</t>
  </si>
  <si>
    <t>600.h</t>
  </si>
  <si>
    <t>2.6</t>
  </si>
  <si>
    <t>Forfait</t>
  </si>
  <si>
    <t>Sous-total Partie 1</t>
  </si>
  <si>
    <t>Sous-total Partie 2</t>
  </si>
  <si>
    <t>Sous-total Partie 3</t>
  </si>
  <si>
    <t>Sous-total Partie 4</t>
  </si>
  <si>
    <t>Sous-total Partie 5</t>
  </si>
  <si>
    <t>Sous-total Prestations complémentaires</t>
  </si>
  <si>
    <t>Bilan final du contrat d'accord-cadre</t>
  </si>
  <si>
    <t>Par réunion</t>
  </si>
  <si>
    <t>Aide à la mise à jour de la directive de la commande publique du SNIA</t>
  </si>
  <si>
    <t xml:space="preserve">Prix Total </t>
  </si>
  <si>
    <t>Quantité (non contractuelle, donnée à titre indicatif pour une période)</t>
  </si>
  <si>
    <r>
      <t xml:space="preserve">Annexe financière de l'Acte d'engagement - BPU </t>
    </r>
    <r>
      <rPr>
        <b/>
        <sz val="14"/>
        <color rgb="FFFFFF00"/>
        <rFont val="Calibri"/>
        <family val="2"/>
        <scheme val="minor"/>
      </rPr>
      <t>(parties en jaune à compléter par l'entreprise)</t>
    </r>
  </si>
  <si>
    <t xml:space="preserve">Date : 
Signature : </t>
  </si>
  <si>
    <t xml:space="preserve">Rédaction de pièces administratives du DCE </t>
  </si>
  <si>
    <t xml:space="preserve">Aide à la rédaction de rapport de présentation </t>
  </si>
  <si>
    <t xml:space="preserve">Participation en CIM </t>
  </si>
  <si>
    <t>2.7</t>
  </si>
  <si>
    <t xml:space="preserve">Rédaction du CCTP et des pièces techniques </t>
  </si>
  <si>
    <t>2.8</t>
  </si>
  <si>
    <t>Détail Quantitatif Estimatif (non contractuel)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</si>
</sst>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€&quot;_-;\-* #,##0.00\ &quot;€&quot;_-;_-* &quot;-&quot;??\ &quot;€&quot;_-;_-@_-"/>
    <numFmt numFmtId="164" formatCode="#,##0.00\ &quot;€&quot;"/>
    <numFmt numFmtId="165" formatCode="_-* #,##0.00\ _€_-;\-* #,##0.00\ _€_-;_-* &quot;-&quot;??\ _€_-;_-@_-"/>
    <numFmt numFmtId="166" formatCode="_-* #,##0.00\ [$€-1]_-;\-* #,##0.00\ [$€-1]_-;_-* \-??\ [$€-1]_-"/>
    <numFmt numFmtId="167" formatCode="_-* #,##0.00&quot; €&quot;_-;\-* #,##0.00&quot; €&quot;_-;_-* \-??&quot; €&quot;_-;_-@_-"/>
    <numFmt numFmtId="168" formatCode="_-* #,##0.00\ _€_-;\-* #,##0.00\ _€_-;_-* \-??\ _€_-;_-@_-"/>
    <numFmt numFmtId="169" formatCode="[$-40C]General"/>
    <numFmt numFmtId="170" formatCode="&quot; &quot;#,##0.00&quot; &quot;[$€-40C]&quot; &quot;;&quot;-&quot;#,##0.00&quot; &quot;[$€-40C]&quot; &quot;;&quot; -&quot;#&quot; &quot;[$€-40C]&quot; &quot;;@&quot; &quot;"/>
    <numFmt numFmtId="171" formatCode="&quot; &quot;#,##0.00&quot; € &quot;;&quot;-&quot;#,##0.00&quot; € &quot;;&quot; -&quot;#&quot; € &quot;;@&quot; &quot;"/>
    <numFmt numFmtId="172" formatCode="#,##0.00&quot; &quot;[$€-40C];[Red]&quot;-&quot;#,##0.00&quot; &quot;[$€-40C]"/>
    <numFmt numFmtId="173" formatCode="_-* #,##0.00\ &quot;F&quot;_-;\-* #,##0.00\ &quot;F&quot;_-;_-* &quot;-&quot;??\ &quot;F&quot;_-;_-@_-"/>
    <numFmt numFmtId="174" formatCode="_-* #,##0.00\ _F_-;\-* #,##0.00\ _F_-;_-* &quot;-&quot;??\ _F_-;_-@_-"/>
    <numFmt numFmtId="175" formatCode="_-* #,##0.00\ [$€-1]_-;\-* #,##0.00\ [$€-1]_-;_-* &quot;-&quot;??\ [$€-1]_-"/>
  </numFmts>
  <fonts count="5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rgb="FF000000"/>
      <name val="Arial1"/>
    </font>
    <font>
      <sz val="11"/>
      <color rgb="FF000000"/>
      <name val="Calibri1"/>
    </font>
    <font>
      <sz val="11"/>
      <color rgb="FFFFFFFF"/>
      <name val="Calibri1"/>
    </font>
    <font>
      <sz val="11"/>
      <color rgb="FFFF0000"/>
      <name val="Calibri1"/>
    </font>
    <font>
      <b/>
      <sz val="11"/>
      <color rgb="FFFF9900"/>
      <name val="Calibri1"/>
    </font>
    <font>
      <sz val="11"/>
      <color rgb="FFFF9900"/>
      <name val="Calibri1"/>
    </font>
    <font>
      <sz val="11"/>
      <color rgb="FF333399"/>
      <name val="Calibri1"/>
    </font>
    <font>
      <sz val="11"/>
      <color rgb="FF000000"/>
      <name val="Calibri"/>
      <family val="2"/>
    </font>
    <font>
      <b/>
      <i/>
      <sz val="16"/>
      <color rgb="FF000000"/>
      <name val="Arial1"/>
    </font>
    <font>
      <sz val="11"/>
      <color rgb="FF800080"/>
      <name val="Calibri1"/>
    </font>
    <font>
      <sz val="11"/>
      <color rgb="FF993300"/>
      <name val="Calibri1"/>
    </font>
    <font>
      <sz val="10"/>
      <color rgb="FF000000"/>
      <name val="Arial2"/>
    </font>
    <font>
      <b/>
      <i/>
      <u/>
      <sz val="11"/>
      <color rgb="FF000000"/>
      <name val="Arial1"/>
    </font>
    <font>
      <sz val="11"/>
      <color rgb="FF008000"/>
      <name val="Calibri1"/>
    </font>
    <font>
      <b/>
      <sz val="11"/>
      <color rgb="FF333333"/>
      <name val="Calibri1"/>
    </font>
    <font>
      <i/>
      <sz val="11"/>
      <color rgb="FF808080"/>
      <name val="Calibri1"/>
    </font>
    <font>
      <b/>
      <sz val="15"/>
      <color rgb="FF003366"/>
      <name val="Calibri1"/>
    </font>
    <font>
      <b/>
      <sz val="13"/>
      <color rgb="FF003366"/>
      <name val="Calibri1"/>
    </font>
    <font>
      <b/>
      <sz val="11"/>
      <color rgb="FF003366"/>
      <name val="Calibri1"/>
    </font>
    <font>
      <b/>
      <sz val="18"/>
      <color rgb="FF003366"/>
      <name val="Cambria"/>
      <family val="1"/>
    </font>
    <font>
      <b/>
      <sz val="11"/>
      <color rgb="FF000000"/>
      <name val="Calibri1"/>
    </font>
    <font>
      <b/>
      <sz val="11"/>
      <color rgb="FFFFFFFF"/>
      <name val="Calibri1"/>
    </font>
    <font>
      <sz val="10"/>
      <color rgb="FF000000"/>
      <name val="Arial1"/>
      <family val="2"/>
    </font>
    <font>
      <sz val="12"/>
      <name val="Times New Roman"/>
      <family val="1"/>
    </font>
    <font>
      <sz val="11"/>
      <color indexed="8"/>
      <name val="MS Sans Serif"/>
      <family val="2"/>
    </font>
    <font>
      <b/>
      <sz val="11"/>
      <color indexed="9"/>
      <name val="MS Sans Serif"/>
      <family val="2"/>
    </font>
    <font>
      <b/>
      <sz val="11"/>
      <color indexed="10"/>
      <name val="MS Sans Serif"/>
      <family val="2"/>
    </font>
    <font>
      <sz val="11"/>
      <color indexed="9"/>
      <name val="MS Sans Serif"/>
      <family val="2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i/>
      <sz val="16"/>
      <color theme="1"/>
      <name val="Liberation Sans"/>
      <family val="2"/>
    </font>
    <font>
      <b/>
      <sz val="24"/>
      <color rgb="FF000000"/>
      <name val="Liberation Sans"/>
      <family val="2"/>
    </font>
    <font>
      <sz val="18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i/>
      <u/>
      <sz val="11"/>
      <color theme="1"/>
      <name val="Liberation Sans"/>
      <family val="2"/>
    </font>
    <font>
      <b/>
      <sz val="14"/>
      <color rgb="FFFFFF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  <fill>
      <patternFill patternType="solid">
        <fgColor rgb="FFFF950E"/>
        <bgColor rgb="FFFF950E"/>
      </patternFill>
    </fill>
    <fill>
      <patternFill patternType="solid">
        <fgColor rgb="FFFF3333"/>
        <bgColor rgb="FFFF3333"/>
      </patternFill>
    </fill>
    <fill>
      <patternFill patternType="solid">
        <fgColor rgb="FF969696"/>
        <bgColor rgb="FF969696"/>
      </patternFill>
    </fill>
    <fill>
      <patternFill patternType="solid">
        <fgColor rgb="FF3DEB3D"/>
        <bgColor rgb="FF3DEB3D"/>
      </patternFill>
    </fill>
    <fill>
      <patternFill patternType="solid">
        <fgColor indexed="19"/>
        <bgColor indexed="54"/>
      </patternFill>
    </fill>
    <fill>
      <patternFill patternType="solid">
        <fgColor indexed="13"/>
        <bgColor indexed="3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90">
    <xf numFmtId="0" fontId="0" fillId="0" borderId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7" fontId="6" fillId="0" borderId="0" applyFill="0" applyBorder="0" applyAlignment="0" applyProtection="0"/>
    <xf numFmtId="168" fontId="6" fillId="0" borderId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9" fontId="5" fillId="0" borderId="0" applyFill="0" applyBorder="0" applyAlignment="0" applyProtection="0"/>
    <xf numFmtId="0" fontId="7" fillId="0" borderId="0"/>
    <xf numFmtId="0" fontId="23" fillId="0" borderId="18" applyNumberFormat="0" applyProtection="0"/>
    <xf numFmtId="0" fontId="24" fillId="0" borderId="19" applyNumberFormat="0" applyProtection="0"/>
    <xf numFmtId="0" fontId="25" fillId="0" borderId="20" applyNumberFormat="0" applyProtection="0"/>
    <xf numFmtId="0" fontId="25" fillId="0" borderId="0" applyNumberFormat="0" applyBorder="0" applyProtection="0"/>
    <xf numFmtId="0" fontId="20" fillId="6" borderId="0" applyNumberFormat="0" applyBorder="0" applyProtection="0"/>
    <xf numFmtId="0" fontId="16" fillId="5" borderId="0" applyNumberFormat="0" applyBorder="0" applyProtection="0"/>
    <xf numFmtId="0" fontId="17" fillId="24" borderId="0" applyNumberFormat="0" applyBorder="0" applyProtection="0"/>
    <xf numFmtId="0" fontId="13" fillId="9" borderId="13" applyNumberFormat="0" applyProtection="0"/>
    <xf numFmtId="0" fontId="21" fillId="22" borderId="17" applyNumberFormat="0" applyProtection="0"/>
    <xf numFmtId="0" fontId="11" fillId="22" borderId="13" applyNumberFormat="0" applyProtection="0"/>
    <xf numFmtId="0" fontId="12" fillId="0" borderId="14" applyNumberFormat="0" applyProtection="0"/>
    <xf numFmtId="0" fontId="28" fillId="27" borderId="22" applyNumberFormat="0" applyProtection="0"/>
    <xf numFmtId="0" fontId="10" fillId="0" borderId="0" applyNumberFormat="0" applyBorder="0" applyProtection="0"/>
    <xf numFmtId="0" fontId="7" fillId="23" borderId="15" applyNumberFormat="0" applyFont="0" applyProtection="0"/>
    <xf numFmtId="0" fontId="22" fillId="0" borderId="0" applyNumberFormat="0" applyBorder="0" applyProtection="0"/>
    <xf numFmtId="0" fontId="27" fillId="0" borderId="21" applyNumberFormat="0" applyProtection="0"/>
    <xf numFmtId="0" fontId="9" fillId="18" borderId="0" applyNumberFormat="0" applyBorder="0" applyProtection="0"/>
    <xf numFmtId="0" fontId="8" fillId="4" borderId="0" applyNumberFormat="0" applyBorder="0" applyProtection="0"/>
    <xf numFmtId="0" fontId="8" fillId="10" borderId="0" applyNumberFormat="0" applyBorder="0" applyProtection="0"/>
    <xf numFmtId="0" fontId="9" fillId="14" borderId="0" applyNumberFormat="0" applyBorder="0" applyProtection="0"/>
    <xf numFmtId="0" fontId="9" fillId="19" borderId="0" applyNumberFormat="0" applyBorder="0" applyProtection="0"/>
    <xf numFmtId="0" fontId="8" fillId="5" borderId="0" applyNumberFormat="0" applyBorder="0" applyProtection="0"/>
    <xf numFmtId="0" fontId="8" fillId="11" borderId="0" applyNumberFormat="0" applyBorder="0" applyProtection="0"/>
    <xf numFmtId="0" fontId="9" fillId="11" borderId="0" applyNumberFormat="0" applyBorder="0" applyProtection="0"/>
    <xf numFmtId="0" fontId="9" fillId="20" borderId="0" applyNumberFormat="0" applyBorder="0" applyProtection="0"/>
    <xf numFmtId="0" fontId="8" fillId="6" borderId="0" applyNumberFormat="0" applyBorder="0" applyProtection="0"/>
    <xf numFmtId="0" fontId="8" fillId="12" borderId="0" applyNumberFormat="0" applyBorder="0" applyProtection="0"/>
    <xf numFmtId="0" fontId="9" fillId="12" borderId="0" applyNumberFormat="0" applyBorder="0" applyProtection="0"/>
    <xf numFmtId="0" fontId="9" fillId="15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0" fontId="9" fillId="15" borderId="0" applyNumberFormat="0" applyBorder="0" applyProtection="0"/>
    <xf numFmtId="0" fontId="9" fillId="16" borderId="0" applyNumberFormat="0" applyBorder="0" applyProtection="0"/>
    <xf numFmtId="0" fontId="8" fillId="8" borderId="0" applyNumberFormat="0" applyBorder="0" applyProtection="0"/>
    <xf numFmtId="0" fontId="8" fillId="10" borderId="0" applyNumberFormat="0" applyBorder="0" applyProtection="0"/>
    <xf numFmtId="0" fontId="9" fillId="16" borderId="0" applyNumberFormat="0" applyBorder="0" applyProtection="0"/>
    <xf numFmtId="0" fontId="9" fillId="21" borderId="0" applyNumberFormat="0" applyBorder="0" applyProtection="0"/>
    <xf numFmtId="0" fontId="8" fillId="9" borderId="0" applyNumberFormat="0" applyBorder="0" applyProtection="0"/>
    <xf numFmtId="0" fontId="8" fillId="13" borderId="0" applyNumberFormat="0" applyBorder="0" applyProtection="0"/>
    <xf numFmtId="0" fontId="9" fillId="17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0" fontId="8" fillId="9" borderId="0" applyNumberFormat="0" applyBorder="0" applyProtection="0"/>
    <xf numFmtId="0" fontId="8" fillId="9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1" borderId="0" applyNumberFormat="0" applyBorder="0" applyProtection="0"/>
    <xf numFmtId="0" fontId="8" fillId="11" borderId="0" applyNumberFormat="0" applyBorder="0" applyProtection="0"/>
    <xf numFmtId="0" fontId="8" fillId="12" borderId="0" applyNumberFormat="0" applyBorder="0" applyProtection="0"/>
    <xf numFmtId="0" fontId="8" fillId="12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0" fontId="8" fillId="10" borderId="0" applyNumberFormat="0" applyBorder="0" applyProtection="0"/>
    <xf numFmtId="0" fontId="8" fillId="10" borderId="0" applyNumberFormat="0" applyBorder="0" applyProtection="0"/>
    <xf numFmtId="0" fontId="8" fillId="13" borderId="0" applyNumberFormat="0" applyBorder="0" applyProtection="0"/>
    <xf numFmtId="0" fontId="8" fillId="13" borderId="0" applyNumberFormat="0" applyBorder="0" applyProtection="0"/>
    <xf numFmtId="0" fontId="9" fillId="14" borderId="0" applyNumberFormat="0" applyBorder="0" applyProtection="0"/>
    <xf numFmtId="0" fontId="9" fillId="14" borderId="0" applyNumberFormat="0" applyBorder="0" applyProtection="0"/>
    <xf numFmtId="0" fontId="9" fillId="11" borderId="0" applyNumberFormat="0" applyBorder="0" applyProtection="0"/>
    <xf numFmtId="0" fontId="9" fillId="11" borderId="0" applyNumberFormat="0" applyBorder="0" applyProtection="0"/>
    <xf numFmtId="0" fontId="9" fillId="12" borderId="0" applyNumberFormat="0" applyBorder="0" applyProtection="0"/>
    <xf numFmtId="0" fontId="9" fillId="12" borderId="0" applyNumberFormat="0" applyBorder="0" applyProtection="0"/>
    <xf numFmtId="0" fontId="9" fillId="15" borderId="0" applyNumberFormat="0" applyBorder="0" applyProtection="0"/>
    <xf numFmtId="0" fontId="9" fillId="15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17" borderId="0" applyNumberFormat="0" applyBorder="0" applyProtection="0"/>
    <xf numFmtId="0" fontId="9" fillId="17" borderId="0" applyNumberFormat="0" applyBorder="0" applyProtection="0"/>
    <xf numFmtId="0" fontId="9" fillId="18" borderId="0" applyNumberFormat="0" applyBorder="0" applyProtection="0"/>
    <xf numFmtId="0" fontId="9" fillId="18" borderId="0" applyNumberFormat="0" applyBorder="0" applyProtection="0"/>
    <xf numFmtId="0" fontId="9" fillId="19" borderId="0" applyNumberFormat="0" applyBorder="0" applyProtection="0"/>
    <xf numFmtId="0" fontId="9" fillId="19" borderId="0" applyNumberFormat="0" applyBorder="0" applyProtection="0"/>
    <xf numFmtId="0" fontId="9" fillId="20" borderId="0" applyNumberFormat="0" applyBorder="0" applyProtection="0"/>
    <xf numFmtId="0" fontId="9" fillId="20" borderId="0" applyNumberFormat="0" applyBorder="0" applyProtection="0"/>
    <xf numFmtId="0" fontId="9" fillId="15" borderId="0" applyNumberFormat="0" applyBorder="0" applyProtection="0"/>
    <xf numFmtId="0" fontId="9" fillId="15" borderId="0" applyNumberFormat="0" applyBorder="0" applyProtection="0"/>
    <xf numFmtId="0" fontId="9" fillId="16" borderId="0" applyNumberFormat="0" applyBorder="0" applyProtection="0"/>
    <xf numFmtId="0" fontId="9" fillId="16" borderId="0" applyNumberFormat="0" applyBorder="0" applyProtection="0"/>
    <xf numFmtId="0" fontId="9" fillId="21" borderId="0" applyNumberFormat="0" applyBorder="0" applyProtection="0"/>
    <xf numFmtId="0" fontId="9" fillId="21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1" fillId="22" borderId="13" applyNumberFormat="0" applyProtection="0"/>
    <xf numFmtId="0" fontId="11" fillId="22" borderId="13" applyNumberFormat="0" applyProtection="0"/>
    <xf numFmtId="0" fontId="12" fillId="0" borderId="14" applyNumberFormat="0" applyProtection="0"/>
    <xf numFmtId="0" fontId="12" fillId="0" borderId="14" applyNumberFormat="0" applyProtection="0"/>
    <xf numFmtId="0" fontId="7" fillId="23" borderId="15" applyNumberFormat="0" applyFont="0" applyProtection="0"/>
    <xf numFmtId="0" fontId="7" fillId="23" borderId="15" applyNumberFormat="0" applyFont="0" applyProtection="0"/>
    <xf numFmtId="0" fontId="13" fillId="9" borderId="13" applyNumberFormat="0" applyProtection="0"/>
    <xf numFmtId="0" fontId="13" fillId="9" borderId="13" applyNumberFormat="0" applyProtection="0"/>
    <xf numFmtId="170" fontId="7" fillId="0" borderId="0" applyFont="0" applyBorder="0" applyProtection="0"/>
    <xf numFmtId="171" fontId="7" fillId="0" borderId="0" applyFont="0" applyBorder="0" applyProtection="0"/>
    <xf numFmtId="171" fontId="7" fillId="0" borderId="0" applyFont="0" applyBorder="0" applyProtection="0"/>
    <xf numFmtId="171" fontId="7" fillId="0" borderId="0" applyFont="0" applyBorder="0" applyProtection="0"/>
    <xf numFmtId="169" fontId="14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5" borderId="0" applyNumberFormat="0" applyBorder="0" applyProtection="0"/>
    <xf numFmtId="0" fontId="16" fillId="5" borderId="0" applyNumberFormat="0" applyBorder="0" applyProtection="0"/>
    <xf numFmtId="0" fontId="17" fillId="24" borderId="0" applyNumberFormat="0" applyBorder="0" applyProtection="0"/>
    <xf numFmtId="0" fontId="17" fillId="24" borderId="0" applyNumberFormat="0" applyBorder="0" applyProtection="0"/>
    <xf numFmtId="0" fontId="18" fillId="25" borderId="16" applyNumberFormat="0" applyProtection="0"/>
    <xf numFmtId="0" fontId="19" fillId="0" borderId="0" applyNumberFormat="0" applyBorder="0" applyProtection="0"/>
    <xf numFmtId="172" fontId="19" fillId="0" borderId="0" applyBorder="0" applyProtection="0"/>
    <xf numFmtId="0" fontId="18" fillId="26" borderId="16" applyNumberFormat="0" applyProtection="0">
      <alignment vertical="center"/>
    </xf>
    <xf numFmtId="0" fontId="20" fillId="6" borderId="0" applyNumberFormat="0" applyBorder="0" applyProtection="0"/>
    <xf numFmtId="0" fontId="20" fillId="6" borderId="0" applyNumberFormat="0" applyBorder="0" applyProtection="0"/>
    <xf numFmtId="0" fontId="21" fillId="22" borderId="17" applyNumberFormat="0" applyProtection="0"/>
    <xf numFmtId="0" fontId="21" fillId="22" borderId="17" applyNumberFormat="0" applyProtection="0"/>
    <xf numFmtId="0" fontId="22" fillId="0" borderId="0" applyNumberFormat="0" applyBorder="0" applyProtection="0"/>
    <xf numFmtId="0" fontId="22" fillId="0" borderId="0" applyNumberFormat="0" applyBorder="0" applyProtection="0"/>
    <xf numFmtId="0" fontId="23" fillId="0" borderId="18" applyNumberFormat="0" applyProtection="0"/>
    <xf numFmtId="0" fontId="23" fillId="0" borderId="18" applyNumberFormat="0" applyProtection="0"/>
    <xf numFmtId="0" fontId="24" fillId="0" borderId="19" applyNumberFormat="0" applyProtection="0"/>
    <xf numFmtId="0" fontId="24" fillId="0" borderId="19" applyNumberFormat="0" applyProtection="0"/>
    <xf numFmtId="0" fontId="25" fillId="0" borderId="20" applyNumberFormat="0" applyProtection="0"/>
    <xf numFmtId="0" fontId="25" fillId="0" borderId="20" applyNumberFormat="0" applyProtection="0"/>
    <xf numFmtId="0" fontId="25" fillId="0" borderId="0" applyNumberFormat="0" applyBorder="0" applyProtection="0"/>
    <xf numFmtId="0" fontId="25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7" fillId="0" borderId="21" applyNumberFormat="0" applyProtection="0"/>
    <xf numFmtId="0" fontId="27" fillId="0" borderId="21" applyNumberFormat="0" applyProtection="0"/>
    <xf numFmtId="0" fontId="28" fillId="27" borderId="22" applyNumberFormat="0" applyProtection="0"/>
    <xf numFmtId="0" fontId="28" fillId="27" borderId="22" applyNumberFormat="0" applyProtection="0"/>
    <xf numFmtId="0" fontId="18" fillId="28" borderId="16" applyNumberFormat="0" applyProtection="0"/>
    <xf numFmtId="0" fontId="3" fillId="0" borderId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17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9" fillId="0" borderId="0"/>
    <xf numFmtId="0" fontId="5" fillId="0" borderId="0"/>
    <xf numFmtId="175" fontId="30" fillId="0" borderId="0" applyFont="0" applyFill="0" applyBorder="0" applyAlignment="0" applyProtection="0"/>
    <xf numFmtId="0" fontId="3" fillId="0" borderId="0"/>
    <xf numFmtId="0" fontId="31" fillId="0" borderId="0"/>
    <xf numFmtId="0" fontId="32" fillId="29" borderId="11" applyProtection="0">
      <alignment horizontal="center"/>
    </xf>
    <xf numFmtId="0" fontId="33" fillId="30" borderId="0" applyBorder="0">
      <alignment horizontal="center" shrinkToFit="1"/>
      <protection locked="0"/>
    </xf>
    <xf numFmtId="0" fontId="34" fillId="0" borderId="12">
      <alignment horizontal="center"/>
      <protection locked="0"/>
    </xf>
    <xf numFmtId="0" fontId="38" fillId="0" borderId="0"/>
    <xf numFmtId="0" fontId="51" fillId="23" borderId="13"/>
    <xf numFmtId="0" fontId="39" fillId="0" borderId="0"/>
    <xf numFmtId="0" fontId="40" fillId="32" borderId="0"/>
    <xf numFmtId="0" fontId="40" fillId="33" borderId="0"/>
    <xf numFmtId="0" fontId="39" fillId="34" borderId="0"/>
    <xf numFmtId="0" fontId="41" fillId="35" borderId="0"/>
    <xf numFmtId="0" fontId="42" fillId="36" borderId="0"/>
    <xf numFmtId="0" fontId="43" fillId="0" borderId="0"/>
    <xf numFmtId="0" fontId="44" fillId="6" borderId="0"/>
    <xf numFmtId="0" fontId="45" fillId="0" borderId="0">
      <alignment horizontal="center"/>
    </xf>
    <xf numFmtId="0" fontId="46" fillId="0" borderId="0"/>
    <xf numFmtId="0" fontId="47" fillId="0" borderId="0"/>
    <xf numFmtId="0" fontId="48" fillId="0" borderId="0"/>
    <xf numFmtId="0" fontId="45" fillId="0" borderId="0">
      <alignment horizontal="center" textRotation="90"/>
    </xf>
    <xf numFmtId="0" fontId="49" fillId="0" borderId="0"/>
    <xf numFmtId="0" fontId="50" fillId="23" borderId="0"/>
    <xf numFmtId="0" fontId="52" fillId="0" borderId="0"/>
    <xf numFmtId="172" fontId="52" fillId="0" borderId="0"/>
    <xf numFmtId="0" fontId="38" fillId="0" borderId="0"/>
    <xf numFmtId="0" fontId="38" fillId="0" borderId="0"/>
    <xf numFmtId="0" fontId="41" fillId="0" borderId="0"/>
    <xf numFmtId="0" fontId="45" fillId="0" borderId="0">
      <alignment horizontal="center"/>
    </xf>
  </cellStyleXfs>
  <cellXfs count="127">
    <xf numFmtId="0" fontId="0" fillId="0" borderId="0" xfId="0"/>
    <xf numFmtId="2" fontId="1" fillId="2" borderId="9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6" fillId="0" borderId="0" xfId="0" applyFont="1"/>
    <xf numFmtId="2" fontId="1" fillId="2" borderId="27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vertical="center" wrapText="1"/>
    </xf>
    <xf numFmtId="2" fontId="1" fillId="2" borderId="28" xfId="0" applyNumberFormat="1" applyFont="1" applyFill="1" applyBorder="1" applyAlignment="1">
      <alignment horizontal="center" vertical="center" wrapText="1"/>
    </xf>
    <xf numFmtId="2" fontId="1" fillId="2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" fontId="0" fillId="31" borderId="2" xfId="0" applyNumberFormat="1" applyFill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1" fontId="0" fillId="0" borderId="51" xfId="0" applyNumberFormat="1" applyBorder="1" applyAlignment="1">
      <alignment horizontal="center" vertical="center" wrapText="1"/>
    </xf>
    <xf numFmtId="1" fontId="4" fillId="0" borderId="9" xfId="0" applyNumberFormat="1" applyFont="1" applyBorder="1" applyAlignment="1">
      <alignment vertical="center" wrapText="1"/>
    </xf>
    <xf numFmtId="2" fontId="0" fillId="0" borderId="35" xfId="0" applyNumberFormat="1" applyBorder="1" applyAlignment="1">
      <alignment horizontal="center" vertical="center" wrapText="1"/>
    </xf>
    <xf numFmtId="1" fontId="0" fillId="0" borderId="52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vertical="center"/>
    </xf>
    <xf numFmtId="0" fontId="4" fillId="0" borderId="3" xfId="0" applyFont="1" applyBorder="1" applyAlignment="1">
      <alignment wrapText="1"/>
    </xf>
    <xf numFmtId="1" fontId="4" fillId="0" borderId="1" xfId="0" applyNumberFormat="1" applyFont="1" applyBorder="1" applyAlignment="1">
      <alignment vertical="center" wrapText="1"/>
    </xf>
    <xf numFmtId="1" fontId="4" fillId="0" borderId="3" xfId="0" applyNumberFormat="1" applyFont="1" applyBorder="1" applyAlignment="1">
      <alignment vertical="center" wrapText="1"/>
    </xf>
    <xf numFmtId="4" fontId="0" fillId="0" borderId="38" xfId="0" applyNumberFormat="1" applyBorder="1" applyAlignment="1">
      <alignment vertical="center"/>
    </xf>
    <xf numFmtId="4" fontId="0" fillId="0" borderId="54" xfId="0" applyNumberFormat="1" applyBorder="1" applyAlignment="1">
      <alignment vertical="center"/>
    </xf>
    <xf numFmtId="2" fontId="4" fillId="0" borderId="3" xfId="0" applyNumberFormat="1" applyFont="1" applyBorder="1" applyAlignment="1">
      <alignment horizontal="left" vertical="center" wrapText="1"/>
    </xf>
    <xf numFmtId="2" fontId="2" fillId="0" borderId="40" xfId="0" applyNumberFormat="1" applyFont="1" applyFill="1" applyBorder="1" applyAlignment="1">
      <alignment vertical="center" wrapText="1"/>
    </xf>
    <xf numFmtId="2" fontId="0" fillId="0" borderId="41" xfId="0" applyNumberFormat="1" applyFill="1" applyBorder="1" applyAlignment="1">
      <alignment horizontal="left" vertical="center" wrapText="1" indent="5"/>
    </xf>
    <xf numFmtId="4" fontId="0" fillId="0" borderId="3" xfId="0" applyNumberFormat="1" applyFill="1" applyBorder="1" applyAlignment="1">
      <alignment vertical="center"/>
    </xf>
    <xf numFmtId="4" fontId="0" fillId="0" borderId="38" xfId="0" applyNumberFormat="1" applyFill="1" applyBorder="1" applyAlignment="1">
      <alignment horizontal="left" vertical="center" indent="5"/>
    </xf>
    <xf numFmtId="164" fontId="0" fillId="3" borderId="62" xfId="0" applyNumberFormat="1" applyFill="1" applyBorder="1" applyAlignment="1">
      <alignment horizontal="center" vertical="center" wrapText="1"/>
    </xf>
    <xf numFmtId="164" fontId="1" fillId="31" borderId="55" xfId="0" applyNumberFormat="1" applyFont="1" applyFill="1" applyBorder="1" applyAlignment="1">
      <alignment vertical="center" wrapText="1"/>
    </xf>
    <xf numFmtId="164" fontId="2" fillId="31" borderId="56" xfId="0" applyNumberFormat="1" applyFont="1" applyFill="1" applyBorder="1" applyAlignment="1">
      <alignment horizontal="right" vertical="center" wrapText="1"/>
    </xf>
    <xf numFmtId="164" fontId="1" fillId="31" borderId="57" xfId="0" applyNumberFormat="1" applyFont="1" applyFill="1" applyBorder="1" applyAlignment="1">
      <alignment vertical="center" wrapText="1"/>
    </xf>
    <xf numFmtId="164" fontId="0" fillId="3" borderId="58" xfId="0" applyNumberFormat="1" applyFill="1" applyBorder="1" applyAlignment="1">
      <alignment horizontal="center" vertical="center" wrapText="1"/>
    </xf>
    <xf numFmtId="164" fontId="0" fillId="31" borderId="4" xfId="0" applyNumberFormat="1" applyFill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left" vertical="center" wrapText="1"/>
    </xf>
    <xf numFmtId="4" fontId="0" fillId="0" borderId="63" xfId="0" applyNumberFormat="1" applyBorder="1" applyAlignment="1">
      <alignment vertical="center"/>
    </xf>
    <xf numFmtId="1" fontId="0" fillId="31" borderId="3" xfId="0" applyNumberFormat="1" applyFill="1" applyBorder="1" applyAlignment="1">
      <alignment horizontal="center" vertical="center" wrapText="1"/>
    </xf>
    <xf numFmtId="2" fontId="1" fillId="2" borderId="64" xfId="0" applyNumberFormat="1" applyFont="1" applyFill="1" applyBorder="1" applyAlignment="1">
      <alignment horizontal="center" vertical="center" wrapText="1"/>
    </xf>
    <xf numFmtId="164" fontId="0" fillId="37" borderId="3" xfId="0" applyNumberFormat="1" applyFill="1" applyBorder="1" applyAlignment="1">
      <alignment horizontal="center" vertical="center" wrapText="1"/>
    </xf>
    <xf numFmtId="164" fontId="0" fillId="31" borderId="68" xfId="0" applyNumberFormat="1" applyFill="1" applyBorder="1" applyAlignment="1">
      <alignment horizontal="center" vertical="center" wrapText="1"/>
    </xf>
    <xf numFmtId="164" fontId="0" fillId="37" borderId="2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/>
    </xf>
    <xf numFmtId="2" fontId="1" fillId="31" borderId="48" xfId="0" applyNumberFormat="1" applyFont="1" applyFill="1" applyBorder="1" applyAlignment="1">
      <alignment horizontal="center" vertical="center" wrapText="1"/>
    </xf>
    <xf numFmtId="2" fontId="1" fillId="31" borderId="49" xfId="0" applyNumberFormat="1" applyFont="1" applyFill="1" applyBorder="1" applyAlignment="1">
      <alignment horizontal="center" vertical="center" wrapText="1"/>
    </xf>
    <xf numFmtId="2" fontId="1" fillId="31" borderId="67" xfId="0" applyNumberFormat="1" applyFont="1" applyFill="1" applyBorder="1" applyAlignment="1">
      <alignment horizontal="center" vertical="center" wrapText="1"/>
    </xf>
    <xf numFmtId="0" fontId="35" fillId="3" borderId="69" xfId="6" applyFont="1" applyFill="1" applyBorder="1" applyAlignment="1">
      <alignment horizontal="center" vertical="center" wrapText="1"/>
    </xf>
    <xf numFmtId="0" fontId="35" fillId="3" borderId="70" xfId="6" applyFont="1" applyFill="1" applyBorder="1" applyAlignment="1">
      <alignment horizontal="center" vertical="center" wrapText="1"/>
    </xf>
    <xf numFmtId="0" fontId="35" fillId="3" borderId="71" xfId="6" applyFont="1" applyFill="1" applyBorder="1" applyAlignment="1">
      <alignment horizontal="center" vertical="center" wrapText="1"/>
    </xf>
    <xf numFmtId="0" fontId="35" fillId="3" borderId="39" xfId="6" applyFont="1" applyFill="1" applyBorder="1" applyAlignment="1">
      <alignment horizontal="center" vertical="center" wrapText="1"/>
    </xf>
    <xf numFmtId="0" fontId="35" fillId="3" borderId="40" xfId="6" applyFont="1" applyFill="1" applyBorder="1" applyAlignment="1">
      <alignment horizontal="center" vertical="center" wrapText="1"/>
    </xf>
    <xf numFmtId="0" fontId="54" fillId="3" borderId="39" xfId="6" applyFont="1" applyFill="1" applyBorder="1" applyAlignment="1">
      <alignment horizontal="center" vertical="center" wrapText="1"/>
    </xf>
    <xf numFmtId="0" fontId="54" fillId="3" borderId="35" xfId="6" applyFont="1" applyFill="1" applyBorder="1" applyAlignment="1">
      <alignment horizontal="center" vertical="center" wrapText="1"/>
    </xf>
    <xf numFmtId="0" fontId="35" fillId="3" borderId="72" xfId="6" applyFont="1" applyFill="1" applyBorder="1" applyAlignment="1">
      <alignment horizontal="center" vertical="center" wrapText="1"/>
    </xf>
    <xf numFmtId="0" fontId="35" fillId="3" borderId="49" xfId="6" applyFont="1" applyFill="1" applyBorder="1" applyAlignment="1">
      <alignment horizontal="center" vertical="center" wrapText="1"/>
    </xf>
    <xf numFmtId="0" fontId="35" fillId="3" borderId="73" xfId="6" applyFont="1" applyFill="1" applyBorder="1" applyAlignment="1">
      <alignment horizontal="center" vertical="center" wrapText="1"/>
    </xf>
    <xf numFmtId="1" fontId="0" fillId="31" borderId="3" xfId="0" applyNumberFormat="1" applyFill="1" applyBorder="1" applyAlignment="1">
      <alignment horizontal="center" vertical="center" wrapText="1"/>
    </xf>
    <xf numFmtId="1" fontId="0" fillId="31" borderId="1" xfId="0" applyNumberFormat="1" applyFill="1" applyBorder="1" applyAlignment="1">
      <alignment horizontal="center" vertical="center" wrapText="1"/>
    </xf>
    <xf numFmtId="1" fontId="0" fillId="31" borderId="42" xfId="0" applyNumberFormat="1" applyFill="1" applyBorder="1" applyAlignment="1">
      <alignment horizontal="center" vertical="center" wrapText="1"/>
    </xf>
    <xf numFmtId="1" fontId="0" fillId="31" borderId="47" xfId="0" applyNumberFormat="1" applyFill="1" applyBorder="1" applyAlignment="1">
      <alignment horizontal="center" vertical="center" wrapText="1"/>
    </xf>
    <xf numFmtId="1" fontId="0" fillId="31" borderId="8" xfId="0" applyNumberFormat="1" applyFill="1" applyBorder="1" applyAlignment="1">
      <alignment horizontal="center" vertical="center" wrapText="1"/>
    </xf>
    <xf numFmtId="1" fontId="0" fillId="31" borderId="32" xfId="0" applyNumberFormat="1" applyFill="1" applyBorder="1" applyAlignment="1">
      <alignment horizontal="center" vertical="center" wrapText="1"/>
    </xf>
    <xf numFmtId="1" fontId="0" fillId="31" borderId="33" xfId="0" applyNumberFormat="1" applyFill="1" applyBorder="1" applyAlignment="1">
      <alignment horizontal="center" vertical="center" wrapText="1"/>
    </xf>
    <xf numFmtId="2" fontId="1" fillId="2" borderId="30" xfId="0" applyNumberFormat="1" applyFont="1" applyFill="1" applyBorder="1" applyAlignment="1">
      <alignment horizontal="center" vertical="center" wrapText="1"/>
    </xf>
    <xf numFmtId="2" fontId="1" fillId="2" borderId="65" xfId="0" applyNumberFormat="1" applyFont="1" applyFill="1" applyBorder="1" applyAlignment="1">
      <alignment horizontal="center" vertical="center" wrapText="1"/>
    </xf>
    <xf numFmtId="2" fontId="1" fillId="2" borderId="29" xfId="0" applyNumberFormat="1" applyFont="1" applyFill="1" applyBorder="1" applyAlignment="1">
      <alignment horizontal="center" vertical="center" wrapText="1"/>
    </xf>
    <xf numFmtId="1" fontId="1" fillId="0" borderId="29" xfId="0" applyNumberFormat="1" applyFont="1" applyBorder="1" applyAlignment="1">
      <alignment horizontal="center" vertical="center" wrapText="1"/>
    </xf>
    <xf numFmtId="1" fontId="1" fillId="0" borderId="30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28" xfId="0" applyNumberFormat="1" applyBorder="1" applyAlignment="1">
      <alignment horizontal="center" vertical="center" wrapText="1"/>
    </xf>
    <xf numFmtId="1" fontId="0" fillId="0" borderId="59" xfId="0" applyNumberFormat="1" applyBorder="1" applyAlignment="1">
      <alignment horizontal="center" vertical="center" wrapText="1"/>
    </xf>
    <xf numFmtId="1" fontId="0" fillId="0" borderId="61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64" fontId="0" fillId="37" borderId="9" xfId="0" applyNumberFormat="1" applyFont="1" applyFill="1" applyBorder="1" applyAlignment="1">
      <alignment horizontal="center" vertical="center" wrapText="1"/>
    </xf>
    <xf numFmtId="164" fontId="0" fillId="37" borderId="32" xfId="0" applyNumberFormat="1" applyFont="1" applyFill="1" applyBorder="1" applyAlignment="1">
      <alignment horizontal="center" vertical="center" wrapText="1"/>
    </xf>
    <xf numFmtId="164" fontId="0" fillId="37" borderId="2" xfId="0" applyNumberFormat="1" applyFont="1" applyFill="1" applyBorder="1" applyAlignment="1">
      <alignment horizontal="center" vertical="center" wrapText="1"/>
    </xf>
    <xf numFmtId="164" fontId="0" fillId="37" borderId="8" xfId="0" applyNumberFormat="1" applyFont="1" applyFill="1" applyBorder="1" applyAlignment="1">
      <alignment horizontal="center" vertical="center" wrapText="1"/>
    </xf>
    <xf numFmtId="164" fontId="0" fillId="37" borderId="33" xfId="0" applyNumberFormat="1" applyFont="1" applyFill="1" applyBorder="1" applyAlignment="1">
      <alignment horizontal="center" vertical="center" wrapText="1"/>
    </xf>
    <xf numFmtId="164" fontId="0" fillId="31" borderId="10" xfId="0" applyNumberFormat="1" applyFill="1" applyBorder="1" applyAlignment="1">
      <alignment horizontal="center" vertical="center" wrapText="1"/>
    </xf>
    <xf numFmtId="164" fontId="0" fillId="31" borderId="43" xfId="0" applyNumberFormat="1" applyFill="1" applyBorder="1" applyAlignment="1">
      <alignment horizontal="center" vertical="center" wrapText="1"/>
    </xf>
    <xf numFmtId="164" fontId="0" fillId="31" borderId="5" xfId="0" applyNumberFormat="1" applyFill="1" applyBorder="1" applyAlignment="1">
      <alignment horizontal="center" vertical="center" wrapText="1"/>
    </xf>
    <xf numFmtId="164" fontId="0" fillId="31" borderId="7" xfId="0" applyNumberFormat="1" applyFill="1" applyBorder="1" applyAlignment="1">
      <alignment horizontal="center" vertical="center" wrapText="1"/>
    </xf>
    <xf numFmtId="164" fontId="0" fillId="37" borderId="8" xfId="0" applyNumberFormat="1" applyFill="1" applyBorder="1" applyAlignment="1">
      <alignment horizontal="center" vertical="center" wrapText="1"/>
    </xf>
    <xf numFmtId="164" fontId="0" fillId="37" borderId="32" xfId="0" applyNumberFormat="1" applyFill="1" applyBorder="1" applyAlignment="1">
      <alignment horizontal="center" vertical="center" wrapText="1"/>
    </xf>
    <xf numFmtId="164" fontId="0" fillId="37" borderId="33" xfId="0" applyNumberFormat="1" applyFill="1" applyBorder="1" applyAlignment="1">
      <alignment horizontal="center" vertical="center" wrapText="1"/>
    </xf>
    <xf numFmtId="164" fontId="0" fillId="31" borderId="60" xfId="0" applyNumberFormat="1" applyFill="1" applyBorder="1" applyAlignment="1">
      <alignment horizontal="center" vertical="center" wrapText="1"/>
    </xf>
    <xf numFmtId="164" fontId="0" fillId="31" borderId="44" xfId="0" applyNumberFormat="1" applyFill="1" applyBorder="1" applyAlignment="1">
      <alignment horizontal="center" vertical="center" wrapText="1"/>
    </xf>
    <xf numFmtId="1" fontId="0" fillId="0" borderId="51" xfId="0" applyNumberFormat="1" applyBorder="1" applyAlignment="1">
      <alignment horizontal="center" vertical="center" wrapText="1"/>
    </xf>
    <xf numFmtId="1" fontId="0" fillId="0" borderId="52" xfId="0" applyNumberFormat="1" applyBorder="1" applyAlignment="1">
      <alignment horizontal="center" vertical="center" wrapText="1"/>
    </xf>
    <xf numFmtId="1" fontId="0" fillId="0" borderId="53" xfId="0" applyNumberFormat="1" applyBorder="1" applyAlignment="1">
      <alignment horizontal="center" vertical="center" wrapText="1"/>
    </xf>
    <xf numFmtId="1" fontId="0" fillId="0" borderId="45" xfId="0" applyNumberFormat="1" applyBorder="1" applyAlignment="1">
      <alignment horizontal="center" vertical="center" wrapText="1"/>
    </xf>
    <xf numFmtId="1" fontId="0" fillId="0" borderId="42" xfId="0" applyNumberFormat="1" applyBorder="1" applyAlignment="1">
      <alignment horizontal="center" vertical="center" wrapText="1"/>
    </xf>
    <xf numFmtId="1" fontId="0" fillId="0" borderId="47" xfId="0" applyNumberForma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37" borderId="9" xfId="0" applyNumberFormat="1" applyFill="1" applyBorder="1" applyAlignment="1">
      <alignment horizontal="center" vertical="center" wrapText="1"/>
    </xf>
    <xf numFmtId="1" fontId="0" fillId="31" borderId="9" xfId="0" applyNumberFormat="1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1" fontId="0" fillId="0" borderId="32" xfId="0" applyNumberFormat="1" applyBorder="1" applyAlignment="1">
      <alignment horizontal="center" vertical="center" wrapText="1"/>
    </xf>
    <xf numFmtId="1" fontId="0" fillId="0" borderId="33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 wrapText="1"/>
    </xf>
    <xf numFmtId="2" fontId="0" fillId="0" borderId="33" xfId="0" applyNumberFormat="1" applyBorder="1" applyAlignment="1">
      <alignment horizontal="center" vertical="center" wrapText="1"/>
    </xf>
    <xf numFmtId="2" fontId="1" fillId="2" borderId="28" xfId="0" applyNumberFormat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2" fontId="2" fillId="31" borderId="50" xfId="0" applyNumberFormat="1" applyFont="1" applyFill="1" applyBorder="1" applyAlignment="1">
      <alignment horizontal="right" vertical="center" wrapText="1"/>
    </xf>
    <xf numFmtId="2" fontId="2" fillId="31" borderId="46" xfId="0" applyNumberFormat="1" applyFont="1" applyFill="1" applyBorder="1" applyAlignment="1">
      <alignment horizontal="right" vertical="center" wrapText="1"/>
    </xf>
    <xf numFmtId="2" fontId="2" fillId="31" borderId="26" xfId="0" applyNumberFormat="1" applyFont="1" applyFill="1" applyBorder="1" applyAlignment="1">
      <alignment horizontal="right" vertical="center" wrapText="1"/>
    </xf>
    <xf numFmtId="1" fontId="0" fillId="0" borderId="23" xfId="0" applyNumberFormat="1" applyBorder="1" applyAlignment="1">
      <alignment horizontal="center" vertical="center" wrapText="1"/>
    </xf>
    <xf numFmtId="1" fontId="0" fillId="0" borderId="24" xfId="0" applyNumberFormat="1" applyBorder="1" applyAlignment="1">
      <alignment horizontal="center" vertical="center" wrapText="1"/>
    </xf>
    <xf numFmtId="1" fontId="0" fillId="0" borderId="25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1" fillId="31" borderId="29" xfId="0" applyNumberFormat="1" applyFont="1" applyFill="1" applyBorder="1" applyAlignment="1">
      <alignment horizontal="center" vertical="center" wrapText="1"/>
    </xf>
    <xf numFmtId="2" fontId="1" fillId="31" borderId="30" xfId="0" applyNumberFormat="1" applyFont="1" applyFill="1" applyBorder="1" applyAlignment="1">
      <alignment horizontal="center" vertical="center" wrapText="1"/>
    </xf>
    <xf numFmtId="2" fontId="1" fillId="31" borderId="65" xfId="0" applyNumberFormat="1" applyFont="1" applyFill="1" applyBorder="1" applyAlignment="1">
      <alignment horizontal="center" vertical="center" wrapText="1"/>
    </xf>
    <xf numFmtId="49" fontId="2" fillId="31" borderId="39" xfId="0" applyNumberFormat="1" applyFont="1" applyFill="1" applyBorder="1" applyAlignment="1">
      <alignment horizontal="center" vertical="center" wrapText="1"/>
    </xf>
    <xf numFmtId="49" fontId="2" fillId="31" borderId="66" xfId="0" applyNumberFormat="1" applyFont="1" applyFill="1" applyBorder="1" applyAlignment="1">
      <alignment horizontal="center" vertical="center" wrapText="1"/>
    </xf>
  </cellXfs>
  <cellStyles count="190">
    <cellStyle name="20 % - Accent1 1" xfId="53" xr:uid="{6CDEF7D2-AF90-4876-9BE7-C220A89EF169}"/>
    <cellStyle name="20 % - Accent1 2" xfId="54" xr:uid="{AB96F248-B69E-440C-9F5E-875BD1D52EA0}"/>
    <cellStyle name="20 % - Accent1 3" xfId="30" xr:uid="{12B2151A-E25D-4389-8792-5AC985C63BC0}"/>
    <cellStyle name="20 % - Accent2 1" xfId="55" xr:uid="{9A833EB1-5F8C-4FCC-8C63-D50BDCEF99A3}"/>
    <cellStyle name="20 % - Accent2 2" xfId="56" xr:uid="{664D59DD-2B6E-45A1-A62B-587AB50B767D}"/>
    <cellStyle name="20 % - Accent2 3" xfId="34" xr:uid="{11CF83EE-2C65-470C-B86F-7343D81599C3}"/>
    <cellStyle name="20 % - Accent3 1" xfId="57" xr:uid="{F15AA115-3C6E-4453-99EA-7AA585122698}"/>
    <cellStyle name="20 % - Accent3 2" xfId="58" xr:uid="{64863D57-839B-4DAE-9273-BEC62BDB8B88}"/>
    <cellStyle name="20 % - Accent3 3" xfId="38" xr:uid="{1677AB86-7A20-495E-9955-57D02F141ED7}"/>
    <cellStyle name="20 % - Accent4 1" xfId="59" xr:uid="{E1EB9D7C-CAE4-4016-9194-8A7A428EADD9}"/>
    <cellStyle name="20 % - Accent4 2" xfId="60" xr:uid="{6ED1E9C9-84E6-476D-9A79-6E37F62DC89F}"/>
    <cellStyle name="20 % - Accent4 3" xfId="42" xr:uid="{A096E87E-D891-470C-89E4-9B6FA03DE133}"/>
    <cellStyle name="20 % - Accent5 1" xfId="61" xr:uid="{D90C7117-8C14-48D7-9D44-2CDE6495F3EF}"/>
    <cellStyle name="20 % - Accent5 2" xfId="62" xr:uid="{EF4386CC-22DD-4447-B423-0F36C65EA2BA}"/>
    <cellStyle name="20 % - Accent5 3" xfId="46" xr:uid="{AFEDEE7E-D34C-4AFE-963E-45DB12A39950}"/>
    <cellStyle name="20 % - Accent6 1" xfId="63" xr:uid="{F49149D8-DE5F-4A5E-A8A7-5E2A439C233A}"/>
    <cellStyle name="20 % - Accent6 2" xfId="64" xr:uid="{730ED7F0-B9B0-4803-9CCC-39FA2457C391}"/>
    <cellStyle name="20 % - Accent6 3" xfId="50" xr:uid="{B0CAAB93-6368-42AC-B025-594FB52B0E64}"/>
    <cellStyle name="40 % - Accent1 1" xfId="65" xr:uid="{CB826AA5-DA9F-4C17-8D77-6AAD6090A1C4}"/>
    <cellStyle name="40 % - Accent1 2" xfId="66" xr:uid="{3CA8F060-6B1D-45A5-8DC3-A85B671D3E5A}"/>
    <cellStyle name="40 % - Accent1 3" xfId="31" xr:uid="{7CB717E7-1C03-451B-8697-291B29471613}"/>
    <cellStyle name="40 % - Accent2 1" xfId="67" xr:uid="{EAE19905-9C03-4A72-9059-D35E522E698D}"/>
    <cellStyle name="40 % - Accent2 2" xfId="68" xr:uid="{AF914A97-EA01-49A8-B704-08F3BE81D7B9}"/>
    <cellStyle name="40 % - Accent2 3" xfId="35" xr:uid="{6413A1AF-B6D0-4821-82C5-C7583DECC84E}"/>
    <cellStyle name="40 % - Accent3 1" xfId="69" xr:uid="{043AD272-077E-4A7A-823E-E05A953CCF57}"/>
    <cellStyle name="40 % - Accent3 2" xfId="70" xr:uid="{DE13BB48-C2CC-4043-9D12-3A9FEB911305}"/>
    <cellStyle name="40 % - Accent3 3" xfId="39" xr:uid="{2BABE60A-9960-4154-ABEF-A8CB6FA95AE6}"/>
    <cellStyle name="40 % - Accent4 1" xfId="71" xr:uid="{50D3C180-D20B-46EB-9131-C5C8F37B37DE}"/>
    <cellStyle name="40 % - Accent4 2" xfId="72" xr:uid="{D762DF35-CECD-4411-B1B9-75BCD6935A88}"/>
    <cellStyle name="40 % - Accent4 3" xfId="43" xr:uid="{8F3680FD-D4C9-467C-B34B-63DA11D752CE}"/>
    <cellStyle name="40 % - Accent5 1" xfId="73" xr:uid="{653D9D37-C021-4526-8AA6-4C664B95189D}"/>
    <cellStyle name="40 % - Accent5 2" xfId="74" xr:uid="{154ABD62-CCFE-49AC-82F5-04DF39450640}"/>
    <cellStyle name="40 % - Accent5 3" xfId="47" xr:uid="{9001BBD5-A79A-4BB8-851D-9F5F691C469E}"/>
    <cellStyle name="40 % - Accent6 1" xfId="75" xr:uid="{ED53F4F1-B3E1-46C6-A486-B63A27299482}"/>
    <cellStyle name="40 % - Accent6 2" xfId="76" xr:uid="{CDAF5936-ED46-4896-9613-0E73CED4C2EA}"/>
    <cellStyle name="40 % - Accent6 3" xfId="51" xr:uid="{D2B37AF3-280D-495B-B709-9165E5A1CCD6}"/>
    <cellStyle name="60 % - Accent1 1" xfId="77" xr:uid="{2D4054CE-B2B1-4CB0-B21A-F0511A7EE4A1}"/>
    <cellStyle name="60 % - Accent1 2" xfId="78" xr:uid="{F658807E-F080-4DCF-9183-D49D1B8ECABF}"/>
    <cellStyle name="60 % - Accent1 3" xfId="32" xr:uid="{691293F3-6280-4735-9B1F-9AB879B0F688}"/>
    <cellStyle name="60 % - Accent2 1" xfId="79" xr:uid="{98C5729E-FCAE-4B31-86C6-AD756BCAA549}"/>
    <cellStyle name="60 % - Accent2 2" xfId="80" xr:uid="{666F3DB7-E677-4684-80FF-AD6741DC48A3}"/>
    <cellStyle name="60 % - Accent2 3" xfId="36" xr:uid="{08CFE8FE-18AC-4AB6-BAEF-A8640058278B}"/>
    <cellStyle name="60 % - Accent3 1" xfId="81" xr:uid="{694AF66F-ED93-43CA-9EA0-6E293167EA44}"/>
    <cellStyle name="60 % - Accent3 2" xfId="82" xr:uid="{1919EB73-DEA5-40FD-BBAA-1B25B1B6D553}"/>
    <cellStyle name="60 % - Accent3 3" xfId="40" xr:uid="{5C810696-62CB-4F5E-8CFE-8B39BD8C54DC}"/>
    <cellStyle name="60 % - Accent4 1" xfId="83" xr:uid="{D6DBE069-CFD1-4996-A0D6-FF86A3CD7227}"/>
    <cellStyle name="60 % - Accent4 2" xfId="84" xr:uid="{079FD653-14A7-42A4-9D9C-C104C71CE570}"/>
    <cellStyle name="60 % - Accent4 3" xfId="44" xr:uid="{EBFD9A24-6A71-4C31-B87C-C36365525420}"/>
    <cellStyle name="60 % - Accent5 1" xfId="85" xr:uid="{8BC8EE35-D99B-485B-AEE0-9A9912D7CC82}"/>
    <cellStyle name="60 % - Accent5 2" xfId="86" xr:uid="{79863854-CD4B-427C-B7A6-EDD91D8FC2CC}"/>
    <cellStyle name="60 % - Accent5 3" xfId="48" xr:uid="{82A20933-C6B5-45BF-9288-8ACEFA62C248}"/>
    <cellStyle name="60 % - Accent6 1" xfId="87" xr:uid="{0C7585B3-915A-4EDA-BB28-FB1723BA53FF}"/>
    <cellStyle name="60 % - Accent6 2" xfId="88" xr:uid="{17869474-6E0F-464B-8D39-631A5864C587}"/>
    <cellStyle name="60 % - Accent6 3" xfId="52" xr:uid="{B2FBC56A-4030-4D83-AFF9-70BD3AACF59A}"/>
    <cellStyle name="Accent" xfId="169" xr:uid="{EFF317E6-5F6C-4B79-A8FA-4F73CD387D94}"/>
    <cellStyle name="Accent 1" xfId="170" xr:uid="{16E89801-EA9B-491B-8349-BEB771D85FE7}"/>
    <cellStyle name="Accent 2" xfId="171" xr:uid="{D8C623AE-28E6-4AA8-A786-C8063EDE1BA0}"/>
    <cellStyle name="Accent 3" xfId="172" xr:uid="{D747988E-7656-45FA-B8D2-CB8E32389B24}"/>
    <cellStyle name="Accent1 1" xfId="89" xr:uid="{258FD3C3-5D31-46DE-AD66-42AC92485085}"/>
    <cellStyle name="Accent1 2" xfId="90" xr:uid="{25D8D724-5FC8-4D9F-BFEC-8D3C62A53261}"/>
    <cellStyle name="Accent1 3" xfId="29" xr:uid="{E3419F48-156F-4FFD-8A16-36A8C9BA96FD}"/>
    <cellStyle name="Accent2 1" xfId="91" xr:uid="{097FC21F-436B-4D1E-B013-1B3A56D8B740}"/>
    <cellStyle name="Accent2 2" xfId="92" xr:uid="{CD84420B-0437-4347-B538-A36950D6E191}"/>
    <cellStyle name="Accent2 3" xfId="33" xr:uid="{6F6F61F1-9C9D-4064-878C-D2EDD5C51208}"/>
    <cellStyle name="Accent3 1" xfId="93" xr:uid="{1DBF66E5-3FFD-450B-96F4-ABAB3F65F8E5}"/>
    <cellStyle name="Accent3 2" xfId="94" xr:uid="{2834F120-EDB4-41AA-93D1-63AF16090820}"/>
    <cellStyle name="Accent3 3" xfId="37" xr:uid="{3B779D14-D443-4F6F-BDB4-541333BA02E0}"/>
    <cellStyle name="Accent4 1" xfId="95" xr:uid="{2B07F7E5-78E5-41E7-B302-CB965ADCF878}"/>
    <cellStyle name="Accent4 2" xfId="96" xr:uid="{645551DF-BC4E-4414-BEFA-E6D2B4F1532C}"/>
    <cellStyle name="Accent4 3" xfId="41" xr:uid="{C3E11A88-4A8D-4E16-B498-9E5479DFCFC0}"/>
    <cellStyle name="Accent5 1" xfId="97" xr:uid="{42233B25-D2C1-4E53-B1DD-07ABF3B4DEAD}"/>
    <cellStyle name="Accent5 2" xfId="98" xr:uid="{A152C636-89B5-4080-BE76-71D2BAA3A9CB}"/>
    <cellStyle name="Accent5 3" xfId="45" xr:uid="{1B67916B-9DE8-4DD8-B355-A098D70DEDE0}"/>
    <cellStyle name="Accent6 1" xfId="99" xr:uid="{FF578F4E-8206-44CD-ADD0-326A61ABBE40}"/>
    <cellStyle name="Accent6 2" xfId="100" xr:uid="{4658B9F8-AA61-467D-8A2D-F280262AAC3C}"/>
    <cellStyle name="Accent6 3" xfId="49" xr:uid="{24D078E1-77CF-4CA5-AB58-5E49ACFC2909}"/>
    <cellStyle name="Avertissement 1" xfId="101" xr:uid="{468B8D93-DB39-4B15-B116-5D8CA8B30F3C}"/>
    <cellStyle name="Avertissement 2" xfId="102" xr:uid="{D488DEA9-98C8-4A93-BDD1-08C073635A83}"/>
    <cellStyle name="Avertissement 3" xfId="25" xr:uid="{394B770E-DB0C-4265-842E-953E75D28B31}"/>
    <cellStyle name="Bad" xfId="173" xr:uid="{BC4CC7C4-8653-4B3E-9C9C-C8AA5867FD99}"/>
    <cellStyle name="Calcul 1" xfId="103" xr:uid="{85124CDC-8D3E-45DC-AAD1-D30045F96B8A}"/>
    <cellStyle name="Calcul 2" xfId="104" xr:uid="{424E8958-B97B-4C5A-ADDB-D500CF7FCF5A}"/>
    <cellStyle name="Calcul 3" xfId="22" xr:uid="{39E9E176-6309-470E-9EC2-85061946F9F7}"/>
    <cellStyle name="Cellule liée 1" xfId="105" xr:uid="{FFCBEBC4-B04B-487D-A3E5-9F9B640F4C98}"/>
    <cellStyle name="Cellule liée 2" xfId="106" xr:uid="{E919583E-970E-49E7-B074-8E4AEFC3DA5B}"/>
    <cellStyle name="Cellule liée 3" xfId="23" xr:uid="{9EB721C9-AE5F-4DAA-AF0F-CEB893411B2D}"/>
    <cellStyle name="Commentaire 1" xfId="107" xr:uid="{984629D6-E525-4738-B438-F4087EE954CD}"/>
    <cellStyle name="Commentaire 2" xfId="108" xr:uid="{605481F0-18E0-4F28-8F79-CC9C4724BE0E}"/>
    <cellStyle name="Commentaire 3" xfId="26" xr:uid="{038A593C-3040-4620-8219-5AFBB363A6B1}"/>
    <cellStyle name="Entrée 1" xfId="109" xr:uid="{5B78D485-FE89-4D34-936D-E3CDA65269B0}"/>
    <cellStyle name="Entrée 2" xfId="110" xr:uid="{40152BCC-76F2-41AE-A82E-C556A907ADC6}"/>
    <cellStyle name="Entrée 3" xfId="20" xr:uid="{2CC9FE5C-76B4-44B3-913B-73FFD63CC182}"/>
    <cellStyle name="Error" xfId="174" xr:uid="{D03BA2D2-4606-40CD-96C9-EB3254ECB501}"/>
    <cellStyle name="Euro" xfId="1" xr:uid="{8BD9803F-EDAF-4DF5-BB33-DA8AE8B8B67B}"/>
    <cellStyle name="Euro 1" xfId="112" xr:uid="{2B52B5DD-E558-4473-84BB-21F2ED83EA77}"/>
    <cellStyle name="Euro 2" xfId="2" xr:uid="{2163085C-E397-4FBC-872A-2B564C2C7C7E}"/>
    <cellStyle name="Euro 2 2" xfId="113" xr:uid="{8DB6C3B1-3DB3-4CCE-8030-85E4F297FEE3}"/>
    <cellStyle name="Euro 3" xfId="3" xr:uid="{EE809F71-A74C-41A9-B382-87AD775A889A}"/>
    <cellStyle name="Euro 3 2" xfId="114" xr:uid="{C50D6408-6968-4BCE-AFA7-7F99B1E45ADB}"/>
    <cellStyle name="Euro 4" xfId="111" xr:uid="{33916FBD-FC60-4AAE-B105-DDC658568933}"/>
    <cellStyle name="Euro 5" xfId="161" xr:uid="{3A61834F-5F44-4981-A1F2-BC5D89D50906}"/>
    <cellStyle name="Excel Built-in Normal" xfId="115" xr:uid="{21B58C30-4DF4-4641-AFE9-865937BFF6E0}"/>
    <cellStyle name="Footnote" xfId="175" xr:uid="{987CDC2C-5C9B-427B-A308-B2F271AE1B9C}"/>
    <cellStyle name="Good" xfId="176" xr:uid="{C0214933-3476-453C-8AAD-1FD9144DA202}"/>
    <cellStyle name="gris-b" xfId="164" xr:uid="{3B67554A-623F-47AA-8D7D-698AC696AB61}"/>
    <cellStyle name="Heading" xfId="116" xr:uid="{6CE4EF78-5A74-4C7B-9D5D-5C2D6DF9C512}"/>
    <cellStyle name="Heading (user)" xfId="178" xr:uid="{CB0DAB14-C368-4539-B06A-D953F1FFA802}"/>
    <cellStyle name="Heading 1" xfId="179" xr:uid="{F1BA0ACE-73DE-4F59-9721-22062B244AFC}"/>
    <cellStyle name="Heading 2" xfId="180" xr:uid="{1F71969F-36F3-4A1C-880B-FC651B960073}"/>
    <cellStyle name="Heading 3" xfId="177" xr:uid="{9A5F7EC7-C745-4FB9-98E6-5A93164B1C8B}"/>
    <cellStyle name="Heading 4" xfId="189" xr:uid="{5625D357-EA5D-41F9-B08D-942252402081}"/>
    <cellStyle name="Heading1" xfId="117" xr:uid="{F7B4C9AA-A892-4845-804D-DD333A1B094A}"/>
    <cellStyle name="Heading1 2" xfId="181" xr:uid="{DDA8B8FC-5699-4A60-8B83-10D3E0F77E4A}"/>
    <cellStyle name="Hyperlink" xfId="182" xr:uid="{5E0E2130-BACF-4CC5-819C-5A6F555E77ED}"/>
    <cellStyle name="Insatisfaisant 1" xfId="118" xr:uid="{94D7FDC0-1C08-4246-B522-5A523B34CE95}"/>
    <cellStyle name="Insatisfaisant 2" xfId="119" xr:uid="{568EFC15-3145-46CF-909C-DEA6BE9680DD}"/>
    <cellStyle name="Insatisfaisant 3" xfId="18" xr:uid="{B735D503-BB89-4962-84EC-2EC2CF275098}"/>
    <cellStyle name="jaune+r" xfId="165" xr:uid="{73C66301-89DF-4F60-B374-D6C5AC17F450}"/>
    <cellStyle name="Milliers 2" xfId="4" xr:uid="{474AC49E-1F3B-4219-8001-C97DF7DC6F4E}"/>
    <cellStyle name="Milliers 2 2" xfId="154" xr:uid="{3126A807-5E62-48C4-B6D8-9287468DB019}"/>
    <cellStyle name="Milliers 2 3" xfId="149" xr:uid="{24019CB3-4C34-4D9C-9285-3AF233F43787}"/>
    <cellStyle name="Milliers 3" xfId="151" xr:uid="{E49DB691-4594-4459-80EC-7B1CFF4C303B}"/>
    <cellStyle name="Milliers 4" xfId="158" xr:uid="{B4628A4C-529B-4050-B1EA-BDE97E4C7946}"/>
    <cellStyle name="Monétaire 2" xfId="150" xr:uid="{E0533F1D-00DF-4C25-B7D4-7A3C8E80BCDA}"/>
    <cellStyle name="Monétaire 2 2" xfId="155" xr:uid="{AD4C395A-C745-4BF0-A758-A6A7D529BDB0}"/>
    <cellStyle name="Monétaire 3" xfId="152" xr:uid="{7D4496D1-FCD9-4C0F-AC50-5E10E837DF52}"/>
    <cellStyle name="Monétaire 4" xfId="156" xr:uid="{87A0421B-2848-41C0-A3E3-C8B2973095DF}"/>
    <cellStyle name="Neutral" xfId="183" xr:uid="{90434CB4-5EAB-4E7B-B8D9-5DB6391339E7}"/>
    <cellStyle name="Neutre 1" xfId="120" xr:uid="{82CDE259-1D32-4FE8-8DD4-D8A87F632C35}"/>
    <cellStyle name="Neutre 2" xfId="121" xr:uid="{3D20AB44-473C-4BDE-839F-7EB8A35AA251}"/>
    <cellStyle name="Neutre 3" xfId="19" xr:uid="{D35388AB-47FC-4CF1-8BC7-C103A15F8030}"/>
    <cellStyle name="Normal" xfId="0" builtinId="0"/>
    <cellStyle name="Normal 2" xfId="5" xr:uid="{F432AC28-2026-48E5-82F8-FB1816DDF570}"/>
    <cellStyle name="Normal 2 2" xfId="6" xr:uid="{BFB0B276-7EAE-48AC-AF28-A32BFDDD309F}"/>
    <cellStyle name="Normal 2 2 2" xfId="153" xr:uid="{A62AEA5F-9CE7-495D-9DE3-2A47A7178C57}"/>
    <cellStyle name="Normal 2 3" xfId="7" xr:uid="{F111A670-0AC9-4F91-9C9B-AD23288297D5}"/>
    <cellStyle name="Normal 2 4" xfId="8" xr:uid="{E017F585-7C5A-4746-8F37-207928F70B38}"/>
    <cellStyle name="Normal 2 5" xfId="159" xr:uid="{3593FAE8-45E3-4DD7-B795-9BEF152772D7}"/>
    <cellStyle name="Normal 2 5 2" xfId="160" xr:uid="{17A2F0BA-4E36-4DA8-B4EA-4FC335A2C819}"/>
    <cellStyle name="Normal 2 6" xfId="162" xr:uid="{F0AF207D-6E62-4BA1-99EA-274CDB4B5223}"/>
    <cellStyle name="Normal 3" xfId="9" xr:uid="{14CE582B-897D-4377-8BB2-B1FDC9B553BC}"/>
    <cellStyle name="Normal 4" xfId="10" xr:uid="{740EAD66-2989-4972-B9D6-D154AFB8D7D9}"/>
    <cellStyle name="Normal 4 2" xfId="148" xr:uid="{84F383C7-C98C-47ED-A8DA-7A2FC7E2B9CD}"/>
    <cellStyle name="Normal 5" xfId="12" xr:uid="{EE35FBAB-B6BB-4DF8-A62E-C97A2A07EFE5}"/>
    <cellStyle name="Normal 6" xfId="163" xr:uid="{CBD73471-081B-47F7-816C-8F1312C2AA97}"/>
    <cellStyle name="Normal 7" xfId="167" xr:uid="{73965561-6DC7-429D-A73C-51B5C4608C12}"/>
    <cellStyle name="Note 2" xfId="168" xr:uid="{A862F37B-BC6B-45EF-B834-0916D426BAA8}"/>
    <cellStyle name="orange" xfId="122" xr:uid="{FA9C23F6-00F4-4FD2-8B29-DE0772A19E35}"/>
    <cellStyle name="Pourcentage 2" xfId="11" xr:uid="{F8A79D7F-9AEC-494F-9E1A-4A1E9C2412C0}"/>
    <cellStyle name="Pourcentage 3" xfId="157" xr:uid="{4C703EA5-8457-4E12-8E8C-558FD89F1350}"/>
    <cellStyle name="Result" xfId="123" xr:uid="{AA88302C-9FA8-480F-B103-1B7B6FCB8B00}"/>
    <cellStyle name="Result 2" xfId="184" xr:uid="{555A48A5-E518-40A2-9956-78BC8D251EEC}"/>
    <cellStyle name="Result2" xfId="124" xr:uid="{6A6AB794-E3DE-4365-BF06-FA7D1F81E623}"/>
    <cellStyle name="Result2 2" xfId="185" xr:uid="{0165EEE4-8AA9-4027-B5D0-D7CE1C8A53C2}"/>
    <cellStyle name="Rouge" xfId="125" xr:uid="{8BB1A6F1-C6E7-40AB-AE3A-D15D9A5FEF94}"/>
    <cellStyle name="Satisfaisant 1" xfId="126" xr:uid="{48FD4963-42A4-41AB-930E-6E74F83A199D}"/>
    <cellStyle name="Satisfaisant 2" xfId="127" xr:uid="{D66D3661-D4AC-4C8B-96B0-41522846A76A}"/>
    <cellStyle name="Satisfaisant 3" xfId="17" xr:uid="{EA03CC44-F4CC-4671-8C5B-3C52ABEA4837}"/>
    <cellStyle name="Sortie 1" xfId="128" xr:uid="{9954C10A-383C-462E-985D-7696AA2C5789}"/>
    <cellStyle name="Sortie 2" xfId="129" xr:uid="{FBA401C6-0D11-40D0-BF14-F7B49799EC1D}"/>
    <cellStyle name="Sortie 3" xfId="21" xr:uid="{31398F56-B9E3-411A-B2F9-D59D4F5C0FC7}"/>
    <cellStyle name="Status" xfId="186" xr:uid="{3F0AB144-F844-4A8C-A60D-B0FBD1D2107A}"/>
    <cellStyle name="Text" xfId="187" xr:uid="{C260AFD0-C0DD-43AC-A70E-1BFABDDDBFB5}"/>
    <cellStyle name="Texte explicatif 1" xfId="130" xr:uid="{D6F8E8AD-BAFD-4F02-99CB-6440BAF32309}"/>
    <cellStyle name="Texte explicatif 2" xfId="131" xr:uid="{3D7DB0A0-5EF0-4749-8745-1EB59E438FFB}"/>
    <cellStyle name="Texte explicatif 3" xfId="27" xr:uid="{9AD6571E-2E5E-41DA-BB00-84FB1B699650}"/>
    <cellStyle name="Titre 1" xfId="140" xr:uid="{D67D3D0E-0C3D-4A36-9BC6-49BE67C8334C}"/>
    <cellStyle name="Titre 2" xfId="141" xr:uid="{99BF496C-A652-4E3A-BD90-703A0CBCBCCE}"/>
    <cellStyle name="Titre 3" xfId="142" xr:uid="{35DC291D-AD30-45C8-9001-B3563A23181A}"/>
    <cellStyle name="Titre 1 1" xfId="132" xr:uid="{665D4DD1-09F2-42EC-B33E-97EEA0F67314}"/>
    <cellStyle name="Titre 1 2" xfId="133" xr:uid="{51CA71DD-B912-441D-BD60-CF8F6DF7B462}"/>
    <cellStyle name="Titre 1 3" xfId="13" xr:uid="{FDF3DADB-EDB2-4C0A-A276-CE28CACB96F6}"/>
    <cellStyle name="Titre 2 1" xfId="134" xr:uid="{CA771867-8517-4171-9CD2-D8A6FFAA35CC}"/>
    <cellStyle name="Titre 2 2" xfId="135" xr:uid="{7471D2FC-AC43-4069-BC11-E13431FB21D6}"/>
    <cellStyle name="Titre 2 3" xfId="14" xr:uid="{17F60FF0-0E9A-4E3E-825A-20656CB9544C}"/>
    <cellStyle name="Titre 3 1" xfId="136" xr:uid="{296BFEE0-E140-4BF3-B720-B57BD3AB2CB3}"/>
    <cellStyle name="Titre 3 2" xfId="137" xr:uid="{33D92955-F7FD-4FEF-A884-D2F23847FF20}"/>
    <cellStyle name="Titre 3 3" xfId="15" xr:uid="{78EF477A-7B09-4FDC-AFD1-6A9BA2684D45}"/>
    <cellStyle name="Titre 4 1" xfId="138" xr:uid="{E0EAB557-80A9-48C4-9B0D-0CC9F9D04EAF}"/>
    <cellStyle name="Titre 4 2" xfId="139" xr:uid="{E83ED74E-9580-4965-82EB-35128CFB0509}"/>
    <cellStyle name="Titre 4 3" xfId="16" xr:uid="{83382C11-BE5C-4898-BA3C-746471F02F82}"/>
    <cellStyle name="Total 1" xfId="143" xr:uid="{3149DF7E-D6FE-462A-B733-89903A81F599}"/>
    <cellStyle name="Total 2" xfId="144" xr:uid="{0A0CFFFC-CDD7-4EE0-9C99-F7ED517C9A10}"/>
    <cellStyle name="Total 3" xfId="28" xr:uid="{979507A2-0B93-4B2B-94A6-20E3339570A8}"/>
    <cellStyle name="Vérification 1" xfId="145" xr:uid="{A584D966-4C39-4C6D-B301-C0CFB43AB30D}"/>
    <cellStyle name="Vérification 2" xfId="146" xr:uid="{45F75CDD-E964-4770-BCEA-F57B5585B91F}"/>
    <cellStyle name="Vérification 3" xfId="24" xr:uid="{CC156A0D-86BF-43A3-8354-E22836B15355}"/>
    <cellStyle name="vert" xfId="147" xr:uid="{E8C1A4BD-05E8-4B75-88AC-8B90EC4EBFDA}"/>
    <cellStyle name="vide" xfId="166" xr:uid="{A1797226-FB6D-483A-B945-F057A26D9998}"/>
    <cellStyle name="Warning" xfId="188" xr:uid="{C4B35226-FB8D-4328-A3DC-222C0DFD0D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03FCC-1EFD-4BBF-A690-A5EF1ECFC6A8}">
  <dimension ref="A1:G4858"/>
  <sheetViews>
    <sheetView tabSelected="1" zoomScale="115" zoomScaleNormal="115" workbookViewId="0">
      <selection activeCell="F3" sqref="F3:G3"/>
    </sheetView>
  </sheetViews>
  <sheetFormatPr baseColWidth="10" defaultRowHeight="15"/>
  <cols>
    <col min="1" max="1" width="9.28515625" bestFit="1" customWidth="1"/>
    <col min="2" max="2" width="9.28515625" customWidth="1"/>
    <col min="3" max="3" width="98.28515625" bestFit="1" customWidth="1"/>
    <col min="4" max="4" width="18.28515625" customWidth="1"/>
    <col min="5" max="5" width="22" customWidth="1"/>
    <col min="6" max="6" width="18.85546875" customWidth="1"/>
    <col min="7" max="7" width="23.7109375" customWidth="1"/>
  </cols>
  <sheetData>
    <row r="1" spans="1:7" ht="34.5" customHeight="1">
      <c r="A1" s="48" t="s">
        <v>8</v>
      </c>
      <c r="B1" s="49"/>
      <c r="C1" s="49"/>
      <c r="D1" s="49"/>
      <c r="E1" s="49"/>
      <c r="F1" s="49"/>
      <c r="G1" s="50"/>
    </row>
    <row r="2" spans="1:7" ht="34.5" customHeight="1" thickBot="1">
      <c r="A2" s="55" t="s">
        <v>9</v>
      </c>
      <c r="B2" s="56"/>
      <c r="C2" s="56"/>
      <c r="D2" s="56"/>
      <c r="E2" s="56"/>
      <c r="F2" s="56"/>
      <c r="G2" s="57"/>
    </row>
    <row r="3" spans="1:7" ht="33.75" customHeight="1" thickBot="1">
      <c r="A3" s="51" t="s">
        <v>75</v>
      </c>
      <c r="B3" s="52"/>
      <c r="C3" s="52"/>
      <c r="D3" s="52"/>
      <c r="E3" s="52"/>
      <c r="F3" s="53" t="s">
        <v>83</v>
      </c>
      <c r="G3" s="54"/>
    </row>
    <row r="4" spans="1:7" ht="75.75" thickBot="1">
      <c r="A4" s="5" t="s">
        <v>3</v>
      </c>
      <c r="B4" s="9" t="s">
        <v>32</v>
      </c>
      <c r="C4" s="1" t="s">
        <v>0</v>
      </c>
      <c r="D4" s="1" t="s">
        <v>1</v>
      </c>
      <c r="E4" s="39" t="s">
        <v>2</v>
      </c>
      <c r="F4" s="1" t="s">
        <v>74</v>
      </c>
      <c r="G4" s="1" t="s">
        <v>73</v>
      </c>
    </row>
    <row r="5" spans="1:7" ht="15.75" thickBot="1">
      <c r="A5" s="8"/>
      <c r="B5" s="65"/>
      <c r="C5" s="65"/>
      <c r="D5" s="65"/>
      <c r="E5" s="65"/>
      <c r="F5" s="65"/>
      <c r="G5" s="66"/>
    </row>
    <row r="6" spans="1:7" ht="15" customHeight="1" thickBot="1">
      <c r="A6" s="67" t="s">
        <v>10</v>
      </c>
      <c r="B6" s="65"/>
      <c r="C6" s="65"/>
      <c r="D6" s="65"/>
      <c r="E6" s="65"/>
      <c r="F6" s="65"/>
      <c r="G6" s="66"/>
    </row>
    <row r="7" spans="1:7" ht="14.45" customHeight="1">
      <c r="A7" s="93">
        <v>100</v>
      </c>
      <c r="B7" s="104" t="s">
        <v>39</v>
      </c>
      <c r="C7" s="25" t="s">
        <v>11</v>
      </c>
      <c r="D7" s="107" t="s">
        <v>6</v>
      </c>
      <c r="E7" s="102"/>
      <c r="F7" s="103">
        <v>3</v>
      </c>
      <c r="G7" s="84">
        <f>E7*F7</f>
        <v>0</v>
      </c>
    </row>
    <row r="8" spans="1:7">
      <c r="A8" s="94"/>
      <c r="B8" s="105"/>
      <c r="C8" s="2" t="s">
        <v>12</v>
      </c>
      <c r="D8" s="108"/>
      <c r="E8" s="89"/>
      <c r="F8" s="63"/>
      <c r="G8" s="85"/>
    </row>
    <row r="9" spans="1:7">
      <c r="A9" s="94"/>
      <c r="B9" s="105"/>
      <c r="C9" s="2" t="s">
        <v>13</v>
      </c>
      <c r="D9" s="108"/>
      <c r="E9" s="89"/>
      <c r="F9" s="63"/>
      <c r="G9" s="85"/>
    </row>
    <row r="10" spans="1:7">
      <c r="A10" s="94"/>
      <c r="B10" s="105"/>
      <c r="C10" s="2" t="s">
        <v>14</v>
      </c>
      <c r="D10" s="108"/>
      <c r="E10" s="89"/>
      <c r="F10" s="63"/>
      <c r="G10" s="85"/>
    </row>
    <row r="11" spans="1:7">
      <c r="A11" s="94"/>
      <c r="B11" s="105"/>
      <c r="C11" s="2" t="s">
        <v>15</v>
      </c>
      <c r="D11" s="108"/>
      <c r="E11" s="89"/>
      <c r="F11" s="63"/>
      <c r="G11" s="85"/>
    </row>
    <row r="12" spans="1:7">
      <c r="A12" s="94"/>
      <c r="B12" s="105"/>
      <c r="C12" s="6" t="s">
        <v>16</v>
      </c>
      <c r="D12" s="108"/>
      <c r="E12" s="89"/>
      <c r="F12" s="63"/>
      <c r="G12" s="85"/>
    </row>
    <row r="13" spans="1:7" ht="15.75" thickBot="1">
      <c r="A13" s="95"/>
      <c r="B13" s="106"/>
      <c r="C13" s="36" t="s">
        <v>31</v>
      </c>
      <c r="D13" s="109"/>
      <c r="E13" s="90"/>
      <c r="F13" s="64"/>
      <c r="G13" s="92"/>
    </row>
    <row r="14" spans="1:7" s="4" customFormat="1" ht="14.45" customHeight="1" thickBot="1">
      <c r="A14" s="68" t="s">
        <v>64</v>
      </c>
      <c r="B14" s="69"/>
      <c r="C14" s="69"/>
      <c r="D14" s="69"/>
      <c r="E14" s="69"/>
      <c r="F14" s="69"/>
      <c r="G14" s="30">
        <f>G7</f>
        <v>0</v>
      </c>
    </row>
    <row r="15" spans="1:7" ht="15.75" customHeight="1" thickBot="1">
      <c r="A15" s="67" t="s">
        <v>19</v>
      </c>
      <c r="B15" s="65"/>
      <c r="C15" s="65"/>
      <c r="D15" s="65"/>
      <c r="E15" s="65"/>
      <c r="F15" s="65"/>
      <c r="G15" s="66"/>
    </row>
    <row r="16" spans="1:7" ht="15.75" customHeight="1">
      <c r="A16" s="75">
        <v>200</v>
      </c>
      <c r="B16" s="72" t="s">
        <v>40</v>
      </c>
      <c r="C16" s="26" t="s">
        <v>77</v>
      </c>
      <c r="D16" s="70" t="s">
        <v>6</v>
      </c>
      <c r="E16" s="79"/>
      <c r="F16" s="58">
        <v>3</v>
      </c>
      <c r="G16" s="84">
        <f>E16*F16</f>
        <v>0</v>
      </c>
    </row>
    <row r="17" spans="1:7">
      <c r="A17" s="76"/>
      <c r="B17" s="73"/>
      <c r="C17" s="27" t="s">
        <v>33</v>
      </c>
      <c r="D17" s="71"/>
      <c r="E17" s="80"/>
      <c r="F17" s="59"/>
      <c r="G17" s="85"/>
    </row>
    <row r="18" spans="1:7">
      <c r="A18" s="76"/>
      <c r="B18" s="73"/>
      <c r="C18" s="27" t="s">
        <v>34</v>
      </c>
      <c r="D18" s="71"/>
      <c r="E18" s="80"/>
      <c r="F18" s="59"/>
      <c r="G18" s="85"/>
    </row>
    <row r="19" spans="1:7">
      <c r="A19" s="76"/>
      <c r="B19" s="73"/>
      <c r="C19" s="27" t="s">
        <v>35</v>
      </c>
      <c r="D19" s="71"/>
      <c r="E19" s="80"/>
      <c r="F19" s="59"/>
      <c r="G19" s="85"/>
    </row>
    <row r="20" spans="1:7">
      <c r="A20" s="76"/>
      <c r="B20" s="73"/>
      <c r="C20" s="29" t="s">
        <v>36</v>
      </c>
      <c r="D20" s="71"/>
      <c r="E20" s="81"/>
      <c r="F20" s="59"/>
      <c r="G20" s="85"/>
    </row>
    <row r="21" spans="1:7">
      <c r="A21" s="76"/>
      <c r="B21" s="73"/>
      <c r="C21" s="23" t="s">
        <v>81</v>
      </c>
      <c r="D21" s="71" t="s">
        <v>6</v>
      </c>
      <c r="E21" s="82"/>
      <c r="F21" s="60">
        <v>3</v>
      </c>
      <c r="G21" s="86">
        <f>E21*F21</f>
        <v>0</v>
      </c>
    </row>
    <row r="22" spans="1:7">
      <c r="A22" s="76"/>
      <c r="B22" s="73"/>
      <c r="C22" s="24" t="s">
        <v>20</v>
      </c>
      <c r="D22" s="71"/>
      <c r="E22" s="80"/>
      <c r="F22" s="60"/>
      <c r="G22" s="86"/>
    </row>
    <row r="23" spans="1:7" ht="15.75" thickBot="1">
      <c r="A23" s="77"/>
      <c r="B23" s="74"/>
      <c r="C23" s="37" t="s">
        <v>38</v>
      </c>
      <c r="D23" s="78"/>
      <c r="E23" s="83"/>
      <c r="F23" s="61"/>
      <c r="G23" s="87"/>
    </row>
    <row r="24" spans="1:7" ht="15.75" customHeight="1" thickBot="1">
      <c r="A24" s="68" t="s">
        <v>65</v>
      </c>
      <c r="B24" s="69"/>
      <c r="C24" s="69"/>
      <c r="D24" s="69"/>
      <c r="E24" s="69"/>
      <c r="F24" s="69"/>
      <c r="G24" s="30">
        <f>G16+G21</f>
        <v>0</v>
      </c>
    </row>
    <row r="25" spans="1:7" ht="18.75" customHeight="1" thickBot="1">
      <c r="A25" s="110" t="s">
        <v>21</v>
      </c>
      <c r="B25" s="111"/>
      <c r="C25" s="111"/>
      <c r="D25" s="111"/>
      <c r="E25" s="111"/>
      <c r="F25" s="111"/>
      <c r="G25" s="112"/>
    </row>
    <row r="26" spans="1:7">
      <c r="A26" s="93">
        <v>300</v>
      </c>
      <c r="B26" s="96" t="s">
        <v>49</v>
      </c>
      <c r="C26" s="20" t="s">
        <v>22</v>
      </c>
      <c r="D26" s="99" t="s">
        <v>6</v>
      </c>
      <c r="E26" s="102"/>
      <c r="F26" s="103">
        <v>3</v>
      </c>
      <c r="G26" s="84">
        <f>E26*F26</f>
        <v>0</v>
      </c>
    </row>
    <row r="27" spans="1:7">
      <c r="A27" s="94"/>
      <c r="B27" s="97"/>
      <c r="C27" s="3" t="s">
        <v>23</v>
      </c>
      <c r="D27" s="100"/>
      <c r="E27" s="89"/>
      <c r="F27" s="63"/>
      <c r="G27" s="85"/>
    </row>
    <row r="28" spans="1:7">
      <c r="A28" s="94"/>
      <c r="B28" s="97"/>
      <c r="C28" s="3" t="s">
        <v>24</v>
      </c>
      <c r="D28" s="100"/>
      <c r="E28" s="89"/>
      <c r="F28" s="63"/>
      <c r="G28" s="85"/>
    </row>
    <row r="29" spans="1:7">
      <c r="A29" s="94"/>
      <c r="B29" s="97"/>
      <c r="C29" s="14" t="s">
        <v>25</v>
      </c>
      <c r="D29" s="100"/>
      <c r="E29" s="89"/>
      <c r="F29" s="63"/>
      <c r="G29" s="85"/>
    </row>
    <row r="30" spans="1:7">
      <c r="A30" s="94"/>
      <c r="B30" s="97"/>
      <c r="C30" s="14" t="s">
        <v>78</v>
      </c>
      <c r="D30" s="100"/>
      <c r="E30" s="89"/>
      <c r="F30" s="63"/>
      <c r="G30" s="85"/>
    </row>
    <row r="31" spans="1:7">
      <c r="A31" s="94"/>
      <c r="B31" s="97"/>
      <c r="C31" s="14" t="s">
        <v>26</v>
      </c>
      <c r="D31" s="100"/>
      <c r="E31" s="89"/>
      <c r="F31" s="63"/>
      <c r="G31" s="85"/>
    </row>
    <row r="32" spans="1:7">
      <c r="A32" s="94"/>
      <c r="B32" s="97"/>
      <c r="C32" s="14" t="s">
        <v>79</v>
      </c>
      <c r="D32" s="100"/>
      <c r="E32" s="89"/>
      <c r="F32" s="63"/>
      <c r="G32" s="85"/>
    </row>
    <row r="33" spans="1:7" ht="15.75" thickBot="1">
      <c r="A33" s="95"/>
      <c r="B33" s="98"/>
      <c r="C33" s="36" t="s">
        <v>31</v>
      </c>
      <c r="D33" s="101"/>
      <c r="E33" s="90"/>
      <c r="F33" s="64"/>
      <c r="G33" s="92"/>
    </row>
    <row r="34" spans="1:7" ht="15.75" customHeight="1" thickBot="1">
      <c r="A34" s="68" t="s">
        <v>66</v>
      </c>
      <c r="B34" s="69"/>
      <c r="C34" s="69"/>
      <c r="D34" s="69"/>
      <c r="E34" s="69"/>
      <c r="F34" s="69"/>
      <c r="G34" s="34">
        <f>G26</f>
        <v>0</v>
      </c>
    </row>
    <row r="35" spans="1:7" ht="15.75" customHeight="1" thickBot="1">
      <c r="A35" s="67" t="s">
        <v>27</v>
      </c>
      <c r="B35" s="65"/>
      <c r="C35" s="65"/>
      <c r="D35" s="65"/>
      <c r="E35" s="65"/>
      <c r="F35" s="65"/>
      <c r="G35" s="66"/>
    </row>
    <row r="36" spans="1:7">
      <c r="A36" s="116">
        <v>400</v>
      </c>
      <c r="B36" s="72" t="s">
        <v>62</v>
      </c>
      <c r="C36" s="28" t="s">
        <v>28</v>
      </c>
      <c r="D36" s="119" t="s">
        <v>6</v>
      </c>
      <c r="E36" s="40"/>
      <c r="F36" s="38">
        <v>3</v>
      </c>
      <c r="G36" s="35">
        <f>E36*F36</f>
        <v>0</v>
      </c>
    </row>
    <row r="37" spans="1:7">
      <c r="A37" s="117"/>
      <c r="B37" s="73"/>
      <c r="C37" s="14" t="s">
        <v>29</v>
      </c>
      <c r="D37" s="120"/>
      <c r="E37" s="88"/>
      <c r="F37" s="62">
        <v>3</v>
      </c>
      <c r="G37" s="91">
        <f>E37*F37</f>
        <v>0</v>
      </c>
    </row>
    <row r="38" spans="1:7">
      <c r="A38" s="117"/>
      <c r="B38" s="73"/>
      <c r="C38" s="14" t="s">
        <v>30</v>
      </c>
      <c r="D38" s="120"/>
      <c r="E38" s="89"/>
      <c r="F38" s="63"/>
      <c r="G38" s="85"/>
    </row>
    <row r="39" spans="1:7" ht="15.75" thickBot="1">
      <c r="A39" s="118"/>
      <c r="B39" s="74"/>
      <c r="C39" s="19" t="s">
        <v>31</v>
      </c>
      <c r="D39" s="121"/>
      <c r="E39" s="90"/>
      <c r="F39" s="64"/>
      <c r="G39" s="92"/>
    </row>
    <row r="40" spans="1:7" ht="15.75" customHeight="1" thickBot="1">
      <c r="A40" s="68" t="s">
        <v>67</v>
      </c>
      <c r="B40" s="69"/>
      <c r="C40" s="69"/>
      <c r="D40" s="69"/>
      <c r="E40" s="69"/>
      <c r="F40" s="69"/>
      <c r="G40" s="30">
        <f>G36+G37</f>
        <v>0</v>
      </c>
    </row>
    <row r="41" spans="1:7" ht="15" customHeight="1" thickBot="1">
      <c r="A41" s="67" t="s">
        <v>41</v>
      </c>
      <c r="B41" s="65"/>
      <c r="C41" s="65"/>
      <c r="D41" s="65"/>
      <c r="E41" s="65"/>
      <c r="F41" s="65"/>
      <c r="G41" s="66"/>
    </row>
    <row r="42" spans="1:7">
      <c r="A42" s="116">
        <v>500</v>
      </c>
      <c r="B42" s="72" t="s">
        <v>80</v>
      </c>
      <c r="C42" s="22" t="s">
        <v>42</v>
      </c>
      <c r="D42" s="107" t="s">
        <v>6</v>
      </c>
      <c r="E42" s="102"/>
      <c r="F42" s="103">
        <v>3</v>
      </c>
      <c r="G42" s="84">
        <f>E42*F42</f>
        <v>0</v>
      </c>
    </row>
    <row r="43" spans="1:7">
      <c r="A43" s="117"/>
      <c r="B43" s="73"/>
      <c r="C43" s="21" t="s">
        <v>43</v>
      </c>
      <c r="D43" s="108"/>
      <c r="E43" s="89"/>
      <c r="F43" s="63"/>
      <c r="G43" s="85"/>
    </row>
    <row r="44" spans="1:7">
      <c r="A44" s="117"/>
      <c r="B44" s="73"/>
      <c r="C44" s="6" t="s">
        <v>44</v>
      </c>
      <c r="D44" s="108"/>
      <c r="E44" s="89"/>
      <c r="F44" s="63"/>
      <c r="G44" s="85"/>
    </row>
    <row r="45" spans="1:7">
      <c r="A45" s="117"/>
      <c r="B45" s="73"/>
      <c r="C45" s="14" t="s">
        <v>45</v>
      </c>
      <c r="D45" s="108"/>
      <c r="E45" s="89"/>
      <c r="F45" s="63"/>
      <c r="G45" s="85"/>
    </row>
    <row r="46" spans="1:7">
      <c r="A46" s="117"/>
      <c r="B46" s="73"/>
      <c r="C46" s="14" t="s">
        <v>47</v>
      </c>
      <c r="D46" s="108"/>
      <c r="E46" s="89"/>
      <c r="F46" s="63"/>
      <c r="G46" s="85"/>
    </row>
    <row r="47" spans="1:7">
      <c r="A47" s="117"/>
      <c r="B47" s="73"/>
      <c r="C47" s="14" t="s">
        <v>48</v>
      </c>
      <c r="D47" s="108"/>
      <c r="E47" s="89"/>
      <c r="F47" s="63"/>
      <c r="G47" s="85"/>
    </row>
    <row r="48" spans="1:7" ht="15.75" thickBot="1">
      <c r="A48" s="118"/>
      <c r="B48" s="74"/>
      <c r="C48" s="19" t="s">
        <v>46</v>
      </c>
      <c r="D48" s="109"/>
      <c r="E48" s="90"/>
      <c r="F48" s="64"/>
      <c r="G48" s="92"/>
    </row>
    <row r="49" spans="1:7" ht="15.75" customHeight="1" thickBot="1">
      <c r="A49" s="68" t="s">
        <v>68</v>
      </c>
      <c r="B49" s="69"/>
      <c r="C49" s="69"/>
      <c r="D49" s="69"/>
      <c r="E49" s="69"/>
      <c r="F49" s="69"/>
      <c r="G49" s="34">
        <f>G42</f>
        <v>0</v>
      </c>
    </row>
    <row r="50" spans="1:7" ht="15" customHeight="1" thickBot="1">
      <c r="A50" s="67" t="s">
        <v>37</v>
      </c>
      <c r="B50" s="65"/>
      <c r="C50" s="65"/>
      <c r="D50" s="65"/>
      <c r="E50" s="65"/>
      <c r="F50" s="65"/>
      <c r="G50" s="66"/>
    </row>
    <row r="51" spans="1:7">
      <c r="A51" s="15" t="s">
        <v>50</v>
      </c>
      <c r="B51" s="96" t="s">
        <v>82</v>
      </c>
      <c r="C51" s="16" t="s">
        <v>17</v>
      </c>
      <c r="D51" s="17" t="s">
        <v>71</v>
      </c>
      <c r="E51" s="40"/>
      <c r="F51" s="38">
        <v>5</v>
      </c>
      <c r="G51" s="35">
        <f>E51*F51</f>
        <v>0</v>
      </c>
    </row>
    <row r="52" spans="1:7">
      <c r="A52" s="18" t="s">
        <v>51</v>
      </c>
      <c r="B52" s="97"/>
      <c r="C52" s="7" t="s">
        <v>18</v>
      </c>
      <c r="D52" s="13" t="s">
        <v>71</v>
      </c>
      <c r="E52" s="42"/>
      <c r="F52" s="12">
        <v>5</v>
      </c>
      <c r="G52" s="41">
        <f>E52*F52</f>
        <v>0</v>
      </c>
    </row>
    <row r="53" spans="1:7">
      <c r="A53" s="18" t="s">
        <v>52</v>
      </c>
      <c r="B53" s="97"/>
      <c r="C53" s="6" t="s">
        <v>55</v>
      </c>
      <c r="D53" s="13" t="s">
        <v>63</v>
      </c>
      <c r="E53" s="42"/>
      <c r="F53" s="12">
        <v>3</v>
      </c>
      <c r="G53" s="41">
        <f t="shared" ref="G53:G58" si="0">E53*F53</f>
        <v>0</v>
      </c>
    </row>
    <row r="54" spans="1:7">
      <c r="A54" s="18" t="s">
        <v>53</v>
      </c>
      <c r="B54" s="97"/>
      <c r="C54" s="6" t="s">
        <v>56</v>
      </c>
      <c r="D54" s="13" t="s">
        <v>1</v>
      </c>
      <c r="E54" s="42"/>
      <c r="F54" s="12">
        <v>10</v>
      </c>
      <c r="G54" s="41">
        <f t="shared" si="0"/>
        <v>0</v>
      </c>
    </row>
    <row r="55" spans="1:7">
      <c r="A55" s="18" t="s">
        <v>54</v>
      </c>
      <c r="B55" s="97"/>
      <c r="C55" s="6" t="s">
        <v>57</v>
      </c>
      <c r="D55" s="13" t="s">
        <v>1</v>
      </c>
      <c r="E55" s="42"/>
      <c r="F55" s="12">
        <v>1</v>
      </c>
      <c r="G55" s="41">
        <f t="shared" si="0"/>
        <v>0</v>
      </c>
    </row>
    <row r="56" spans="1:7">
      <c r="A56" s="18" t="s">
        <v>59</v>
      </c>
      <c r="B56" s="97"/>
      <c r="C56" s="6" t="s">
        <v>58</v>
      </c>
      <c r="D56" s="13" t="s">
        <v>1</v>
      </c>
      <c r="E56" s="42"/>
      <c r="F56" s="12">
        <v>3</v>
      </c>
      <c r="G56" s="41">
        <f t="shared" si="0"/>
        <v>0</v>
      </c>
    </row>
    <row r="57" spans="1:7">
      <c r="A57" s="18" t="s">
        <v>60</v>
      </c>
      <c r="B57" s="97"/>
      <c r="C57" s="14" t="s">
        <v>70</v>
      </c>
      <c r="D57" s="13" t="s">
        <v>1</v>
      </c>
      <c r="E57" s="42"/>
      <c r="F57" s="12">
        <v>1</v>
      </c>
      <c r="G57" s="41">
        <f t="shared" si="0"/>
        <v>0</v>
      </c>
    </row>
    <row r="58" spans="1:7" ht="15.75" thickBot="1">
      <c r="A58" s="18" t="s">
        <v>61</v>
      </c>
      <c r="B58" s="97"/>
      <c r="C58" s="19" t="s">
        <v>72</v>
      </c>
      <c r="D58" s="13" t="s">
        <v>63</v>
      </c>
      <c r="E58" s="42"/>
      <c r="F58" s="12">
        <v>1</v>
      </c>
      <c r="G58" s="41">
        <f t="shared" si="0"/>
        <v>0</v>
      </c>
    </row>
    <row r="59" spans="1:7" ht="15.75" customHeight="1" thickBot="1">
      <c r="A59" s="68" t="s">
        <v>69</v>
      </c>
      <c r="B59" s="69"/>
      <c r="C59" s="69"/>
      <c r="D59" s="69"/>
      <c r="E59" s="69"/>
      <c r="F59" s="69"/>
      <c r="G59" s="30">
        <f>SUM(G51:G58)</f>
        <v>0</v>
      </c>
    </row>
    <row r="60" spans="1:7" ht="15.75" thickBot="1">
      <c r="A60" s="122" t="s">
        <v>7</v>
      </c>
      <c r="B60" s="123"/>
      <c r="C60" s="123"/>
      <c r="D60" s="123"/>
      <c r="E60" s="123"/>
      <c r="F60" s="124"/>
      <c r="G60" s="31">
        <f>G14+G24+G34+G40+G49+G59</f>
        <v>0</v>
      </c>
    </row>
    <row r="61" spans="1:7">
      <c r="A61" s="113" t="s">
        <v>4</v>
      </c>
      <c r="B61" s="114"/>
      <c r="C61" s="114"/>
      <c r="D61" s="115"/>
      <c r="E61" s="125"/>
      <c r="F61" s="126"/>
      <c r="G61" s="32">
        <f>G60*20%</f>
        <v>0</v>
      </c>
    </row>
    <row r="62" spans="1:7" ht="15" customHeight="1" thickBot="1">
      <c r="A62" s="45" t="s">
        <v>5</v>
      </c>
      <c r="B62" s="46"/>
      <c r="C62" s="46"/>
      <c r="D62" s="46"/>
      <c r="E62" s="46"/>
      <c r="F62" s="47"/>
      <c r="G62" s="33">
        <f>G61+G60</f>
        <v>0</v>
      </c>
    </row>
    <row r="63" spans="1:7" s="11" customFormat="1">
      <c r="A63" s="10"/>
      <c r="B63" s="10"/>
      <c r="C63" s="10"/>
      <c r="D63" s="10"/>
      <c r="E63" s="10"/>
      <c r="F63" s="10"/>
      <c r="G63" s="10"/>
    </row>
    <row r="64" spans="1:7" s="11" customFormat="1">
      <c r="C64" s="43" t="s">
        <v>76</v>
      </c>
      <c r="D64" s="44"/>
      <c r="E64" s="44"/>
    </row>
    <row r="65" spans="3:5" s="11" customFormat="1">
      <c r="C65" s="44"/>
      <c r="D65" s="44"/>
      <c r="E65" s="44"/>
    </row>
    <row r="66" spans="3:5" s="11" customFormat="1">
      <c r="C66" s="44"/>
      <c r="D66" s="44"/>
      <c r="E66" s="44"/>
    </row>
    <row r="67" spans="3:5" s="11" customFormat="1">
      <c r="C67" s="44"/>
      <c r="D67" s="44"/>
      <c r="E67" s="44"/>
    </row>
    <row r="68" spans="3:5" s="11" customFormat="1">
      <c r="C68" s="44"/>
      <c r="D68" s="44"/>
      <c r="E68" s="44"/>
    </row>
    <row r="69" spans="3:5" s="11" customFormat="1">
      <c r="C69" s="44"/>
      <c r="D69" s="44"/>
      <c r="E69" s="44"/>
    </row>
    <row r="70" spans="3:5" s="11" customFormat="1">
      <c r="C70" s="44"/>
      <c r="D70" s="44"/>
      <c r="E70" s="44"/>
    </row>
    <row r="71" spans="3:5" s="11" customFormat="1">
      <c r="C71" s="44"/>
      <c r="D71" s="44"/>
      <c r="E71" s="44"/>
    </row>
    <row r="72" spans="3:5" s="11" customFormat="1">
      <c r="C72" s="44"/>
      <c r="D72" s="44"/>
      <c r="E72" s="44"/>
    </row>
    <row r="73" spans="3:5" s="11" customFormat="1">
      <c r="C73" s="44"/>
      <c r="D73" s="44"/>
      <c r="E73" s="44"/>
    </row>
    <row r="74" spans="3:5" s="11" customFormat="1">
      <c r="C74" s="44"/>
      <c r="D74" s="44"/>
      <c r="E74" s="44"/>
    </row>
    <row r="75" spans="3:5" s="11" customFormat="1"/>
    <row r="76" spans="3:5" s="11" customFormat="1"/>
    <row r="77" spans="3:5" s="11" customFormat="1"/>
    <row r="78" spans="3:5" s="11" customFormat="1"/>
    <row r="79" spans="3:5" s="11" customFormat="1"/>
    <row r="80" spans="3:5" s="11" customFormat="1"/>
    <row r="81" s="11" customFormat="1"/>
    <row r="82" s="11" customFormat="1"/>
    <row r="83" s="11" customFormat="1"/>
    <row r="84" s="11" customFormat="1"/>
    <row r="85" s="11" customFormat="1"/>
    <row r="86" s="11" customFormat="1"/>
    <row r="87" s="11" customFormat="1"/>
    <row r="88" s="11" customFormat="1"/>
    <row r="89" s="11" customFormat="1"/>
    <row r="90" s="11" customFormat="1"/>
    <row r="91" s="11" customFormat="1"/>
    <row r="92" s="11" customFormat="1"/>
    <row r="93" s="11" customFormat="1"/>
    <row r="94" s="11" customFormat="1"/>
    <row r="95" s="11" customFormat="1"/>
    <row r="96" s="11" customFormat="1"/>
    <row r="97" s="11" customFormat="1"/>
    <row r="98" s="11" customFormat="1"/>
    <row r="99" s="11" customFormat="1"/>
    <row r="100" s="11" customFormat="1"/>
    <row r="101" s="11" customFormat="1"/>
    <row r="102" s="11" customFormat="1"/>
    <row r="103" s="11" customFormat="1"/>
    <row r="104" s="11" customFormat="1"/>
    <row r="105" s="11" customFormat="1"/>
    <row r="106" s="11" customFormat="1"/>
    <row r="107" s="11" customFormat="1"/>
    <row r="108" s="11" customFormat="1"/>
    <row r="109" s="11" customFormat="1"/>
    <row r="110" s="11" customFormat="1"/>
    <row r="111" s="11" customFormat="1"/>
    <row r="112" s="11" customFormat="1"/>
    <row r="113" s="11" customFormat="1"/>
    <row r="114" s="11" customFormat="1"/>
    <row r="115" s="11" customFormat="1"/>
    <row r="116" s="11" customFormat="1"/>
    <row r="117" s="11" customFormat="1"/>
    <row r="118" s="11" customFormat="1"/>
    <row r="119" s="11" customFormat="1"/>
    <row r="120" s="11" customFormat="1"/>
    <row r="121" s="11" customFormat="1"/>
    <row r="122" s="11" customFormat="1"/>
    <row r="123" s="11" customFormat="1"/>
    <row r="124" s="11" customFormat="1"/>
    <row r="125" s="11" customFormat="1"/>
    <row r="126" s="11" customFormat="1"/>
    <row r="127" s="11" customFormat="1"/>
    <row r="128" s="11" customFormat="1"/>
    <row r="129" s="11" customFormat="1"/>
    <row r="130" s="11" customFormat="1"/>
    <row r="131" s="11" customFormat="1"/>
    <row r="132" s="11" customFormat="1"/>
    <row r="133" s="11" customFormat="1"/>
    <row r="134" s="11" customFormat="1"/>
    <row r="135" s="11" customFormat="1"/>
    <row r="136" s="11" customFormat="1"/>
    <row r="137" s="11" customFormat="1"/>
    <row r="138" s="11" customFormat="1"/>
    <row r="139" s="11" customFormat="1"/>
    <row r="140" s="11" customFormat="1"/>
    <row r="141" s="11" customFormat="1"/>
    <row r="142" s="11" customFormat="1"/>
    <row r="143" s="11" customFormat="1"/>
    <row r="144" s="11" customFormat="1"/>
    <row r="145" s="11" customFormat="1"/>
    <row r="146" s="11" customFormat="1"/>
    <row r="147" s="11" customFormat="1"/>
    <row r="148" s="11" customFormat="1"/>
    <row r="149" s="11" customFormat="1"/>
    <row r="150" s="11" customFormat="1"/>
    <row r="151" s="11" customFormat="1"/>
    <row r="152" s="11" customFormat="1"/>
    <row r="153" s="11" customFormat="1"/>
    <row r="154" s="11" customFormat="1"/>
    <row r="155" s="11" customFormat="1"/>
    <row r="156" s="11" customFormat="1"/>
    <row r="157" s="11" customFormat="1"/>
    <row r="158" s="11" customFormat="1"/>
    <row r="159" s="11" customFormat="1"/>
    <row r="160" s="11" customFormat="1"/>
    <row r="161" s="11" customFormat="1"/>
    <row r="162" s="11" customFormat="1"/>
    <row r="163" s="11" customFormat="1"/>
    <row r="164" s="11" customFormat="1"/>
    <row r="165" s="11" customFormat="1"/>
    <row r="166" s="11" customFormat="1"/>
    <row r="167" s="11" customFormat="1"/>
    <row r="168" s="11" customFormat="1"/>
    <row r="169" s="11" customFormat="1"/>
    <row r="170" s="11" customFormat="1"/>
    <row r="171" s="11" customFormat="1"/>
    <row r="172" s="11" customFormat="1"/>
    <row r="173" s="11" customFormat="1"/>
    <row r="174" s="11" customFormat="1"/>
    <row r="175" s="11" customFormat="1"/>
    <row r="176" s="11" customFormat="1"/>
    <row r="177" s="11" customFormat="1"/>
    <row r="178" s="11" customFormat="1"/>
    <row r="179" s="11" customFormat="1"/>
    <row r="180" s="11" customFormat="1"/>
    <row r="181" s="11" customFormat="1"/>
    <row r="182" s="11" customFormat="1"/>
    <row r="183" s="11" customFormat="1"/>
    <row r="184" s="11" customFormat="1"/>
    <row r="185" s="11" customFormat="1"/>
    <row r="186" s="11" customFormat="1"/>
    <row r="187" s="11" customFormat="1"/>
    <row r="188" s="11" customFormat="1"/>
    <row r="189" s="11" customFormat="1"/>
    <row r="190" s="11" customFormat="1"/>
    <row r="191" s="11" customFormat="1"/>
    <row r="192" s="11" customFormat="1"/>
    <row r="193" s="11" customFormat="1"/>
    <row r="194" s="11" customFormat="1"/>
    <row r="195" s="11" customFormat="1"/>
    <row r="196" s="11" customFormat="1"/>
    <row r="197" s="11" customFormat="1"/>
    <row r="198" s="11" customFormat="1"/>
    <row r="199" s="11" customFormat="1"/>
    <row r="200" s="11" customFormat="1"/>
    <row r="201" s="11" customFormat="1"/>
    <row r="202" s="11" customFormat="1"/>
    <row r="203" s="11" customFormat="1"/>
    <row r="204" s="11" customFormat="1"/>
    <row r="205" s="11" customFormat="1"/>
    <row r="206" s="11" customFormat="1"/>
    <row r="207" s="11" customFormat="1"/>
    <row r="208" s="11" customFormat="1"/>
    <row r="209" s="11" customFormat="1"/>
    <row r="210" s="11" customFormat="1"/>
    <row r="211" s="11" customFormat="1"/>
    <row r="212" s="11" customFormat="1"/>
    <row r="213" s="11" customFormat="1"/>
    <row r="214" s="11" customFormat="1"/>
    <row r="215" s="11" customFormat="1"/>
    <row r="216" s="11" customFormat="1"/>
    <row r="217" s="11" customFormat="1"/>
    <row r="218" s="11" customFormat="1"/>
    <row r="219" s="11" customFormat="1"/>
    <row r="220" s="11" customFormat="1"/>
    <row r="221" s="11" customFormat="1"/>
    <row r="222" s="11" customFormat="1"/>
    <row r="223" s="11" customFormat="1"/>
    <row r="224" s="11" customFormat="1"/>
    <row r="225" s="11" customFormat="1"/>
    <row r="226" s="11" customFormat="1"/>
    <row r="227" s="11" customFormat="1"/>
    <row r="228" s="11" customFormat="1"/>
    <row r="229" s="11" customFormat="1"/>
    <row r="230" s="11" customFormat="1"/>
    <row r="231" s="11" customFormat="1"/>
    <row r="232" s="11" customFormat="1"/>
    <row r="233" s="11" customFormat="1"/>
    <row r="234" s="11" customFormat="1"/>
    <row r="235" s="11" customFormat="1"/>
    <row r="236" s="11" customFormat="1"/>
    <row r="237" s="11" customFormat="1"/>
    <row r="238" s="11" customFormat="1"/>
    <row r="239" s="11" customFormat="1"/>
    <row r="240" s="11" customFormat="1"/>
    <row r="241" s="11" customFormat="1"/>
    <row r="242" s="11" customFormat="1"/>
    <row r="243" s="11" customFormat="1"/>
    <row r="244" s="11" customFormat="1"/>
    <row r="245" s="11" customFormat="1"/>
    <row r="246" s="11" customFormat="1"/>
    <row r="247" s="11" customFormat="1"/>
    <row r="248" s="11" customFormat="1"/>
    <row r="249" s="11" customFormat="1"/>
    <row r="250" s="11" customFormat="1"/>
    <row r="251" s="11" customFormat="1"/>
    <row r="252" s="11" customFormat="1"/>
    <row r="253" s="11" customFormat="1"/>
    <row r="254" s="11" customFormat="1"/>
    <row r="255" s="11" customFormat="1"/>
    <row r="256" s="11" customFormat="1"/>
    <row r="257" s="11" customFormat="1"/>
    <row r="258" s="11" customFormat="1"/>
    <row r="259" s="11" customFormat="1"/>
    <row r="260" s="11" customFormat="1"/>
    <row r="261" s="11" customFormat="1"/>
    <row r="262" s="11" customFormat="1"/>
    <row r="263" s="11" customFormat="1"/>
    <row r="264" s="11" customFormat="1"/>
    <row r="265" s="11" customFormat="1"/>
    <row r="266" s="11" customFormat="1"/>
    <row r="267" s="11" customFormat="1"/>
    <row r="268" s="11" customFormat="1"/>
    <row r="269" s="11" customFormat="1"/>
    <row r="270" s="11" customFormat="1"/>
    <row r="271" s="11" customFormat="1"/>
    <row r="272" s="11" customFormat="1"/>
    <row r="273" s="11" customFormat="1"/>
    <row r="274" s="11" customFormat="1"/>
    <row r="275" s="11" customFormat="1"/>
    <row r="276" s="11" customFormat="1"/>
    <row r="277" s="11" customFormat="1"/>
    <row r="278" s="11" customFormat="1"/>
    <row r="279" s="11" customFormat="1"/>
    <row r="280" s="11" customFormat="1"/>
    <row r="281" s="11" customFormat="1"/>
    <row r="282" s="11" customFormat="1"/>
    <row r="283" s="11" customFormat="1"/>
    <row r="284" s="11" customFormat="1"/>
    <row r="285" s="11" customFormat="1"/>
    <row r="286" s="11" customFormat="1"/>
    <row r="287" s="11" customFormat="1"/>
    <row r="288" s="11" customFormat="1"/>
    <row r="289" s="11" customFormat="1"/>
    <row r="290" s="11" customFormat="1"/>
    <row r="291" s="11" customFormat="1"/>
    <row r="292" s="11" customFormat="1"/>
    <row r="293" s="11" customFormat="1"/>
    <row r="294" s="11" customFormat="1"/>
    <row r="295" s="11" customFormat="1"/>
    <row r="296" s="11" customFormat="1"/>
    <row r="297" s="11" customFormat="1"/>
    <row r="298" s="11" customFormat="1"/>
    <row r="299" s="11" customFormat="1"/>
    <row r="300" s="11" customFormat="1"/>
    <row r="301" s="11" customFormat="1"/>
    <row r="302" s="11" customFormat="1"/>
    <row r="303" s="11" customFormat="1"/>
    <row r="304" s="11" customFormat="1"/>
    <row r="305" s="11" customFormat="1"/>
    <row r="306" s="11" customFormat="1"/>
    <row r="307" s="11" customFormat="1"/>
    <row r="308" s="11" customFormat="1"/>
    <row r="309" s="11" customFormat="1"/>
    <row r="310" s="11" customFormat="1"/>
    <row r="311" s="11" customFormat="1"/>
    <row r="312" s="11" customFormat="1"/>
    <row r="313" s="11" customFormat="1"/>
    <row r="314" s="11" customFormat="1"/>
    <row r="315" s="11" customFormat="1"/>
    <row r="316" s="11" customFormat="1"/>
    <row r="317" s="11" customFormat="1"/>
    <row r="318" s="11" customFormat="1"/>
    <row r="319" s="11" customFormat="1"/>
    <row r="320" s="11" customFormat="1"/>
    <row r="321" s="11" customFormat="1"/>
    <row r="322" s="11" customFormat="1"/>
    <row r="323" s="11" customFormat="1"/>
    <row r="324" s="11" customFormat="1"/>
    <row r="325" s="11" customFormat="1"/>
    <row r="326" s="11" customFormat="1"/>
    <row r="327" s="11" customFormat="1"/>
    <row r="328" s="11" customFormat="1"/>
    <row r="329" s="11" customFormat="1"/>
    <row r="330" s="11" customFormat="1"/>
    <row r="331" s="11" customFormat="1"/>
    <row r="332" s="11" customFormat="1"/>
    <row r="333" s="11" customFormat="1"/>
    <row r="334" s="11" customFormat="1"/>
    <row r="335" s="11" customFormat="1"/>
    <row r="336" s="11" customFormat="1"/>
    <row r="337" s="11" customFormat="1"/>
    <row r="338" s="11" customFormat="1"/>
    <row r="339" s="11" customFormat="1"/>
    <row r="340" s="11" customFormat="1"/>
    <row r="341" s="11" customFormat="1"/>
    <row r="342" s="11" customFormat="1"/>
    <row r="343" s="11" customFormat="1"/>
    <row r="344" s="11" customFormat="1"/>
    <row r="345" s="11" customFormat="1"/>
    <row r="346" s="11" customFormat="1"/>
    <row r="347" s="11" customFormat="1"/>
    <row r="348" s="11" customFormat="1"/>
    <row r="349" s="11" customFormat="1"/>
    <row r="350" s="11" customFormat="1"/>
    <row r="351" s="11" customFormat="1"/>
    <row r="352" s="11" customFormat="1"/>
    <row r="353" s="11" customFormat="1"/>
    <row r="354" s="11" customFormat="1"/>
    <row r="355" s="11" customFormat="1"/>
    <row r="356" s="11" customFormat="1"/>
    <row r="357" s="11" customFormat="1"/>
    <row r="358" s="11" customFormat="1"/>
    <row r="359" s="11" customFormat="1"/>
    <row r="360" s="11" customFormat="1"/>
    <row r="361" s="11" customFormat="1"/>
    <row r="362" s="11" customFormat="1"/>
    <row r="363" s="11" customFormat="1"/>
    <row r="364" s="11" customFormat="1"/>
    <row r="365" s="11" customFormat="1"/>
    <row r="366" s="11" customFormat="1"/>
    <row r="367" s="11" customFormat="1"/>
    <row r="368" s="11" customFormat="1"/>
    <row r="369" s="11" customFormat="1"/>
    <row r="370" s="11" customFormat="1"/>
    <row r="371" s="11" customFormat="1"/>
    <row r="372" s="11" customFormat="1"/>
    <row r="373" s="11" customFormat="1"/>
    <row r="374" s="11" customFormat="1"/>
    <row r="375" s="11" customFormat="1"/>
    <row r="376" s="11" customFormat="1"/>
    <row r="377" s="11" customFormat="1"/>
    <row r="378" s="11" customFormat="1"/>
    <row r="379" s="11" customFormat="1"/>
    <row r="380" s="11" customFormat="1"/>
    <row r="381" s="11" customFormat="1"/>
    <row r="382" s="11" customFormat="1"/>
    <row r="383" s="11" customFormat="1"/>
    <row r="384" s="11" customFormat="1"/>
    <row r="385" s="11" customFormat="1"/>
    <row r="386" s="11" customFormat="1"/>
    <row r="387" s="11" customFormat="1"/>
    <row r="388" s="11" customFormat="1"/>
    <row r="389" s="11" customFormat="1"/>
    <row r="390" s="11" customFormat="1"/>
    <row r="391" s="11" customFormat="1"/>
    <row r="392" s="11" customFormat="1"/>
    <row r="393" s="11" customFormat="1"/>
    <row r="394" s="11" customFormat="1"/>
    <row r="395" s="11" customFormat="1"/>
    <row r="396" s="11" customFormat="1"/>
    <row r="397" s="11" customFormat="1"/>
    <row r="398" s="11" customFormat="1"/>
    <row r="399" s="11" customFormat="1"/>
    <row r="400" s="11" customFormat="1"/>
    <row r="401" s="11" customFormat="1"/>
    <row r="402" s="11" customFormat="1"/>
    <row r="403" s="11" customFormat="1"/>
    <row r="404" s="11" customFormat="1"/>
    <row r="405" s="11" customFormat="1"/>
    <row r="406" s="11" customFormat="1"/>
    <row r="407" s="11" customFormat="1"/>
    <row r="408" s="11" customFormat="1"/>
    <row r="409" s="11" customFormat="1"/>
    <row r="410" s="11" customFormat="1"/>
    <row r="411" s="11" customFormat="1"/>
    <row r="412" s="11" customFormat="1"/>
    <row r="413" s="11" customFormat="1"/>
    <row r="414" s="11" customFormat="1"/>
    <row r="415" s="11" customFormat="1"/>
    <row r="416" s="11" customFormat="1"/>
    <row r="417" s="11" customFormat="1"/>
    <row r="418" s="11" customFormat="1"/>
    <row r="419" s="11" customFormat="1"/>
    <row r="420" s="11" customFormat="1"/>
    <row r="421" s="11" customFormat="1"/>
    <row r="422" s="11" customFormat="1"/>
    <row r="423" s="11" customFormat="1"/>
    <row r="424" s="11" customFormat="1"/>
    <row r="425" s="11" customFormat="1"/>
    <row r="426" s="11" customFormat="1"/>
    <row r="427" s="11" customFormat="1"/>
    <row r="428" s="11" customFormat="1"/>
    <row r="429" s="11" customFormat="1"/>
    <row r="430" s="11" customFormat="1"/>
    <row r="431" s="11" customFormat="1"/>
    <row r="432" s="11" customFormat="1"/>
    <row r="433" s="11" customFormat="1"/>
    <row r="434" s="11" customFormat="1"/>
    <row r="435" s="11" customFormat="1"/>
    <row r="436" s="11" customFormat="1"/>
    <row r="437" s="11" customFormat="1"/>
    <row r="438" s="11" customFormat="1"/>
    <row r="439" s="11" customFormat="1"/>
    <row r="440" s="11" customFormat="1"/>
    <row r="441" s="11" customFormat="1"/>
    <row r="442" s="11" customFormat="1"/>
    <row r="443" s="11" customFormat="1"/>
    <row r="444" s="11" customFormat="1"/>
    <row r="445" s="11" customFormat="1"/>
    <row r="446" s="11" customFormat="1"/>
    <row r="447" s="11" customFormat="1"/>
    <row r="448" s="11" customFormat="1"/>
    <row r="449" s="11" customFormat="1"/>
    <row r="450" s="11" customFormat="1"/>
    <row r="451" s="11" customFormat="1"/>
    <row r="452" s="11" customFormat="1"/>
    <row r="453" s="11" customFormat="1"/>
    <row r="454" s="11" customFormat="1"/>
    <row r="455" s="11" customFormat="1"/>
    <row r="456" s="11" customFormat="1"/>
    <row r="457" s="11" customFormat="1"/>
    <row r="458" s="11" customFormat="1"/>
    <row r="459" s="11" customFormat="1"/>
    <row r="460" s="11" customFormat="1"/>
    <row r="461" s="11" customFormat="1"/>
    <row r="462" s="11" customFormat="1"/>
    <row r="463" s="11" customFormat="1"/>
    <row r="464" s="11" customFormat="1"/>
    <row r="465" s="11" customFormat="1"/>
    <row r="466" s="11" customFormat="1"/>
    <row r="467" s="11" customFormat="1"/>
    <row r="468" s="11" customFormat="1"/>
    <row r="469" s="11" customFormat="1"/>
    <row r="470" s="11" customFormat="1"/>
    <row r="471" s="11" customFormat="1"/>
    <row r="472" s="11" customFormat="1"/>
    <row r="473" s="11" customFormat="1"/>
    <row r="474" s="11" customFormat="1"/>
    <row r="475" s="11" customFormat="1"/>
    <row r="476" s="11" customFormat="1"/>
    <row r="477" s="11" customFormat="1"/>
    <row r="478" s="11" customFormat="1"/>
    <row r="479" s="11" customFormat="1"/>
    <row r="480" s="11" customFormat="1"/>
    <row r="481" s="11" customFormat="1"/>
    <row r="482" s="11" customFormat="1"/>
    <row r="483" s="11" customFormat="1"/>
    <row r="484" s="11" customFormat="1"/>
    <row r="485" s="11" customFormat="1"/>
    <row r="486" s="11" customFormat="1"/>
    <row r="487" s="11" customFormat="1"/>
    <row r="488" s="11" customFormat="1"/>
    <row r="489" s="11" customFormat="1"/>
    <row r="490" s="11" customFormat="1"/>
    <row r="491" s="11" customFormat="1"/>
    <row r="492" s="11" customFormat="1"/>
    <row r="493" s="11" customFormat="1"/>
    <row r="494" s="11" customFormat="1"/>
    <row r="495" s="11" customFormat="1"/>
    <row r="496" s="11" customFormat="1"/>
    <row r="497" s="11" customFormat="1"/>
    <row r="498" s="11" customFormat="1"/>
    <row r="499" s="11" customFormat="1"/>
    <row r="500" s="11" customFormat="1"/>
    <row r="501" s="11" customFormat="1"/>
    <row r="502" s="11" customFormat="1"/>
    <row r="503" s="11" customFormat="1"/>
    <row r="504" s="11" customFormat="1"/>
    <row r="505" s="11" customFormat="1"/>
    <row r="506" s="11" customFormat="1"/>
    <row r="507" s="11" customFormat="1"/>
    <row r="508" s="11" customFormat="1"/>
    <row r="509" s="11" customFormat="1"/>
    <row r="510" s="11" customFormat="1"/>
    <row r="511" s="11" customFormat="1"/>
    <row r="512" s="11" customFormat="1"/>
    <row r="513" s="11" customFormat="1"/>
    <row r="514" s="11" customFormat="1"/>
    <row r="515" s="11" customFormat="1"/>
    <row r="516" s="11" customFormat="1"/>
    <row r="517" s="11" customFormat="1"/>
    <row r="518" s="11" customFormat="1"/>
    <row r="519" s="11" customFormat="1"/>
    <row r="520" s="11" customFormat="1"/>
    <row r="521" s="11" customFormat="1"/>
    <row r="522" s="11" customFormat="1"/>
    <row r="523" s="11" customFormat="1"/>
    <row r="524" s="11" customFormat="1"/>
    <row r="525" s="11" customFormat="1"/>
    <row r="526" s="11" customFormat="1"/>
    <row r="527" s="11" customFormat="1"/>
    <row r="528" s="11" customFormat="1"/>
    <row r="529" s="11" customFormat="1"/>
    <row r="530" s="11" customFormat="1"/>
    <row r="531" s="11" customFormat="1"/>
    <row r="532" s="11" customFormat="1"/>
    <row r="533" s="11" customFormat="1"/>
    <row r="534" s="11" customFormat="1"/>
    <row r="535" s="11" customFormat="1"/>
    <row r="536" s="11" customFormat="1"/>
    <row r="537" s="11" customFormat="1"/>
    <row r="538" s="11" customFormat="1"/>
    <row r="539" s="11" customFormat="1"/>
    <row r="540" s="11" customFormat="1"/>
    <row r="541" s="11" customFormat="1"/>
    <row r="542" s="11" customFormat="1"/>
    <row r="543" s="11" customFormat="1"/>
    <row r="544" s="11" customFormat="1"/>
    <row r="545" s="11" customFormat="1"/>
    <row r="546" s="11" customFormat="1"/>
    <row r="547" s="11" customFormat="1"/>
    <row r="548" s="11" customFormat="1"/>
    <row r="549" s="11" customFormat="1"/>
    <row r="550" s="11" customFormat="1"/>
    <row r="551" s="11" customFormat="1"/>
    <row r="552" s="11" customFormat="1"/>
    <row r="553" s="11" customFormat="1"/>
    <row r="554" s="11" customFormat="1"/>
    <row r="555" s="11" customFormat="1"/>
    <row r="556" s="11" customFormat="1"/>
    <row r="557" s="11" customFormat="1"/>
    <row r="558" s="11" customFormat="1"/>
    <row r="559" s="11" customFormat="1"/>
    <row r="560" s="11" customFormat="1"/>
    <row r="561" s="11" customFormat="1"/>
    <row r="562" s="11" customFormat="1"/>
    <row r="563" s="11" customFormat="1"/>
    <row r="564" s="11" customFormat="1"/>
    <row r="565" s="11" customFormat="1"/>
    <row r="566" s="11" customFormat="1"/>
    <row r="567" s="11" customFormat="1"/>
    <row r="568" s="11" customFormat="1"/>
    <row r="569" s="11" customFormat="1"/>
    <row r="570" s="11" customFormat="1"/>
    <row r="571" s="11" customFormat="1"/>
    <row r="572" s="11" customFormat="1"/>
    <row r="573" s="11" customFormat="1"/>
    <row r="574" s="11" customFormat="1"/>
    <row r="575" s="11" customFormat="1"/>
    <row r="576" s="11" customFormat="1"/>
    <row r="577" s="11" customFormat="1"/>
    <row r="578" s="11" customFormat="1"/>
    <row r="579" s="11" customFormat="1"/>
    <row r="580" s="11" customFormat="1"/>
    <row r="581" s="11" customFormat="1"/>
    <row r="582" s="11" customFormat="1"/>
    <row r="583" s="11" customFormat="1"/>
    <row r="584" s="11" customFormat="1"/>
    <row r="585" s="11" customFormat="1"/>
    <row r="586" s="11" customFormat="1"/>
    <row r="587" s="11" customFormat="1"/>
    <row r="588" s="11" customFormat="1"/>
    <row r="589" s="11" customFormat="1"/>
    <row r="590" s="11" customFormat="1"/>
    <row r="591" s="11" customFormat="1"/>
    <row r="592" s="11" customFormat="1"/>
    <row r="593" s="11" customFormat="1"/>
    <row r="594" s="11" customFormat="1"/>
    <row r="595" s="11" customFormat="1"/>
    <row r="596" s="11" customFormat="1"/>
    <row r="597" s="11" customFormat="1"/>
    <row r="598" s="11" customFormat="1"/>
    <row r="599" s="11" customFormat="1"/>
    <row r="600" s="11" customFormat="1"/>
    <row r="601" s="11" customFormat="1"/>
    <row r="602" s="11" customFormat="1"/>
    <row r="603" s="11" customFormat="1"/>
    <row r="604" s="11" customFormat="1"/>
    <row r="605" s="11" customFormat="1"/>
    <row r="606" s="11" customFormat="1"/>
    <row r="607" s="11" customFormat="1"/>
    <row r="608" s="11" customFormat="1"/>
    <row r="609" s="11" customFormat="1"/>
    <row r="610" s="11" customFormat="1"/>
    <row r="611" s="11" customFormat="1"/>
    <row r="612" s="11" customFormat="1"/>
    <row r="613" s="11" customFormat="1"/>
    <row r="614" s="11" customFormat="1"/>
    <row r="615" s="11" customFormat="1"/>
    <row r="616" s="11" customFormat="1"/>
    <row r="617" s="11" customFormat="1"/>
    <row r="618" s="11" customFormat="1"/>
    <row r="619" s="11" customFormat="1"/>
    <row r="620" s="11" customFormat="1"/>
    <row r="621" s="11" customFormat="1"/>
    <row r="622" s="11" customFormat="1"/>
    <row r="623" s="11" customFormat="1"/>
    <row r="624" s="11" customFormat="1"/>
    <row r="625" s="11" customFormat="1"/>
    <row r="626" s="11" customFormat="1"/>
    <row r="627" s="11" customFormat="1"/>
    <row r="628" s="11" customFormat="1"/>
    <row r="629" s="11" customFormat="1"/>
    <row r="630" s="11" customFormat="1"/>
    <row r="631" s="11" customFormat="1"/>
    <row r="632" s="11" customFormat="1"/>
    <row r="633" s="11" customFormat="1"/>
    <row r="634" s="11" customFormat="1"/>
    <row r="635" s="11" customFormat="1"/>
    <row r="636" s="11" customFormat="1"/>
    <row r="637" s="11" customFormat="1"/>
    <row r="638" s="11" customFormat="1"/>
    <row r="639" s="11" customFormat="1"/>
    <row r="640" s="11" customFormat="1"/>
    <row r="641" s="11" customFormat="1"/>
    <row r="642" s="11" customFormat="1"/>
    <row r="643" s="11" customFormat="1"/>
    <row r="644" s="11" customFormat="1"/>
    <row r="645" s="11" customFormat="1"/>
    <row r="646" s="11" customFormat="1"/>
    <row r="647" s="11" customFormat="1"/>
    <row r="648" s="11" customFormat="1"/>
    <row r="649" s="11" customFormat="1"/>
    <row r="650" s="11" customFormat="1"/>
    <row r="651" s="11" customFormat="1"/>
    <row r="652" s="11" customFormat="1"/>
    <row r="653" s="11" customFormat="1"/>
    <row r="654" s="11" customFormat="1"/>
    <row r="655" s="11" customFormat="1"/>
    <row r="656" s="11" customFormat="1"/>
    <row r="657" s="11" customFormat="1"/>
    <row r="658" s="11" customFormat="1"/>
    <row r="659" s="11" customFormat="1"/>
    <row r="660" s="11" customFormat="1"/>
    <row r="661" s="11" customFormat="1"/>
    <row r="662" s="11" customFormat="1"/>
    <row r="663" s="11" customFormat="1"/>
    <row r="664" s="11" customFormat="1"/>
    <row r="665" s="11" customFormat="1"/>
    <row r="666" s="11" customFormat="1"/>
    <row r="667" s="11" customFormat="1"/>
    <row r="668" s="11" customFormat="1"/>
    <row r="669" s="11" customFormat="1"/>
    <row r="670" s="11" customFormat="1"/>
    <row r="671" s="11" customFormat="1"/>
    <row r="672" s="11" customFormat="1"/>
    <row r="673" s="11" customFormat="1"/>
    <row r="674" s="11" customFormat="1"/>
    <row r="675" s="11" customFormat="1"/>
    <row r="676" s="11" customFormat="1"/>
    <row r="677" s="11" customFormat="1"/>
    <row r="678" s="11" customFormat="1"/>
    <row r="679" s="11" customFormat="1"/>
    <row r="680" s="11" customFormat="1"/>
    <row r="681" s="11" customFormat="1"/>
    <row r="682" s="11" customFormat="1"/>
    <row r="683" s="11" customFormat="1"/>
    <row r="684" s="11" customFormat="1"/>
    <row r="685" s="11" customFormat="1"/>
    <row r="686" s="11" customFormat="1"/>
    <row r="687" s="11" customFormat="1"/>
    <row r="688" s="11" customFormat="1"/>
    <row r="689" s="11" customFormat="1"/>
    <row r="690" s="11" customFormat="1"/>
    <row r="691" s="11" customFormat="1"/>
    <row r="692" s="11" customFormat="1"/>
    <row r="693" s="11" customFormat="1"/>
    <row r="694" s="11" customFormat="1"/>
    <row r="695" s="11" customFormat="1"/>
    <row r="696" s="11" customFormat="1"/>
    <row r="697" s="11" customFormat="1"/>
    <row r="698" s="11" customFormat="1"/>
    <row r="699" s="11" customFormat="1"/>
    <row r="700" s="11" customFormat="1"/>
    <row r="701" s="11" customFormat="1"/>
    <row r="702" s="11" customFormat="1"/>
    <row r="703" s="11" customFormat="1"/>
    <row r="704" s="11" customFormat="1"/>
    <row r="705" s="11" customFormat="1"/>
    <row r="706" s="11" customFormat="1"/>
    <row r="707" s="11" customFormat="1"/>
    <row r="708" s="11" customFormat="1"/>
    <row r="709" s="11" customFormat="1"/>
    <row r="710" s="11" customFormat="1"/>
    <row r="711" s="11" customFormat="1"/>
    <row r="712" s="11" customFormat="1"/>
    <row r="713" s="11" customFormat="1"/>
    <row r="714" s="11" customFormat="1"/>
    <row r="715" s="11" customFormat="1"/>
    <row r="716" s="11" customFormat="1"/>
    <row r="717" s="11" customFormat="1"/>
    <row r="718" s="11" customFormat="1"/>
    <row r="719" s="11" customFormat="1"/>
    <row r="720" s="11" customFormat="1"/>
    <row r="721" s="11" customFormat="1"/>
    <row r="722" s="11" customFormat="1"/>
    <row r="723" s="11" customFormat="1"/>
    <row r="724" s="11" customFormat="1"/>
    <row r="725" s="11" customFormat="1"/>
    <row r="726" s="11" customFormat="1"/>
    <row r="727" s="11" customFormat="1"/>
    <row r="728" s="11" customFormat="1"/>
    <row r="729" s="11" customFormat="1"/>
    <row r="730" s="11" customFormat="1"/>
    <row r="731" s="11" customFormat="1"/>
    <row r="732" s="11" customFormat="1"/>
    <row r="733" s="11" customFormat="1"/>
    <row r="734" s="11" customFormat="1"/>
    <row r="735" s="11" customFormat="1"/>
    <row r="736" s="11" customFormat="1"/>
    <row r="737" s="11" customFormat="1"/>
    <row r="738" s="11" customFormat="1"/>
    <row r="739" s="11" customFormat="1"/>
    <row r="740" s="11" customFormat="1"/>
    <row r="741" s="11" customFormat="1"/>
    <row r="742" s="11" customFormat="1"/>
    <row r="743" s="11" customFormat="1"/>
    <row r="744" s="11" customFormat="1"/>
    <row r="745" s="11" customFormat="1"/>
    <row r="746" s="11" customFormat="1"/>
    <row r="747" s="11" customFormat="1"/>
    <row r="748" s="11" customFormat="1"/>
    <row r="749" s="11" customFormat="1"/>
    <row r="750" s="11" customFormat="1"/>
    <row r="751" s="11" customFormat="1"/>
    <row r="752" s="11" customFormat="1"/>
    <row r="753" s="11" customFormat="1"/>
    <row r="754" s="11" customFormat="1"/>
    <row r="755" s="11" customFormat="1"/>
    <row r="756" s="11" customFormat="1"/>
    <row r="757" s="11" customFormat="1"/>
    <row r="758" s="11" customFormat="1"/>
    <row r="759" s="11" customFormat="1"/>
    <row r="760" s="11" customFormat="1"/>
    <row r="761" s="11" customFormat="1"/>
    <row r="762" s="11" customFormat="1"/>
    <row r="763" s="11" customFormat="1"/>
    <row r="764" s="11" customFormat="1"/>
    <row r="765" s="11" customFormat="1"/>
    <row r="766" s="11" customFormat="1"/>
    <row r="767" s="11" customFormat="1"/>
    <row r="768" s="11" customFormat="1"/>
    <row r="769" s="11" customFormat="1"/>
    <row r="770" s="11" customFormat="1"/>
    <row r="771" s="11" customFormat="1"/>
    <row r="772" s="11" customFormat="1"/>
    <row r="773" s="11" customFormat="1"/>
    <row r="774" s="11" customFormat="1"/>
    <row r="775" s="11" customFormat="1"/>
    <row r="776" s="11" customFormat="1"/>
    <row r="777" s="11" customFormat="1"/>
    <row r="778" s="11" customFormat="1"/>
    <row r="779" s="11" customFormat="1"/>
    <row r="780" s="11" customFormat="1"/>
    <row r="781" s="11" customFormat="1"/>
    <row r="782" s="11" customFormat="1"/>
    <row r="783" s="11" customFormat="1"/>
    <row r="784" s="11" customFormat="1"/>
    <row r="785" s="11" customFormat="1"/>
    <row r="786" s="11" customFormat="1"/>
    <row r="787" s="11" customFormat="1"/>
    <row r="788" s="11" customFormat="1"/>
    <row r="789" s="11" customFormat="1"/>
    <row r="790" s="11" customFormat="1"/>
    <row r="791" s="11" customFormat="1"/>
    <row r="792" s="11" customFormat="1"/>
    <row r="793" s="11" customFormat="1"/>
    <row r="794" s="11" customFormat="1"/>
    <row r="795" s="11" customFormat="1"/>
    <row r="796" s="11" customFormat="1"/>
    <row r="797" s="11" customFormat="1"/>
    <row r="798" s="11" customFormat="1"/>
    <row r="799" s="11" customFormat="1"/>
    <row r="800" s="11" customFormat="1"/>
    <row r="801" s="11" customFormat="1"/>
    <row r="802" s="11" customFormat="1"/>
    <row r="803" s="11" customFormat="1"/>
    <row r="804" s="11" customFormat="1"/>
    <row r="805" s="11" customFormat="1"/>
    <row r="806" s="11" customFormat="1"/>
    <row r="807" s="11" customFormat="1"/>
    <row r="808" s="11" customFormat="1"/>
    <row r="809" s="11" customFormat="1"/>
    <row r="810" s="11" customFormat="1"/>
    <row r="811" s="11" customFormat="1"/>
    <row r="812" s="11" customFormat="1"/>
    <row r="813" s="11" customFormat="1"/>
    <row r="814" s="11" customFormat="1"/>
    <row r="815" s="11" customFormat="1"/>
    <row r="816" s="11" customFormat="1"/>
    <row r="817" s="11" customFormat="1"/>
    <row r="818" s="11" customFormat="1"/>
    <row r="819" s="11" customFormat="1"/>
    <row r="820" s="11" customFormat="1"/>
    <row r="821" s="11" customFormat="1"/>
    <row r="822" s="11" customFormat="1"/>
    <row r="823" s="11" customFormat="1"/>
    <row r="824" s="11" customFormat="1"/>
    <row r="825" s="11" customFormat="1"/>
    <row r="826" s="11" customFormat="1"/>
    <row r="827" s="11" customFormat="1"/>
    <row r="828" s="11" customFormat="1"/>
    <row r="829" s="11" customFormat="1"/>
    <row r="830" s="11" customFormat="1"/>
    <row r="831" s="11" customFormat="1"/>
    <row r="832" s="11" customFormat="1"/>
    <row r="833" s="11" customFormat="1"/>
    <row r="834" s="11" customFormat="1"/>
    <row r="835" s="11" customFormat="1"/>
    <row r="836" s="11" customFormat="1"/>
    <row r="837" s="11" customFormat="1"/>
    <row r="838" s="11" customFormat="1"/>
    <row r="839" s="11" customFormat="1"/>
    <row r="840" s="11" customFormat="1"/>
    <row r="841" s="11" customFormat="1"/>
    <row r="842" s="11" customFormat="1"/>
    <row r="843" s="11" customFormat="1"/>
    <row r="844" s="11" customFormat="1"/>
    <row r="845" s="11" customFormat="1"/>
    <row r="846" s="11" customFormat="1"/>
    <row r="847" s="11" customFormat="1"/>
    <row r="848" s="11" customFormat="1"/>
    <row r="849" s="11" customFormat="1"/>
    <row r="850" s="11" customFormat="1"/>
    <row r="851" s="11" customFormat="1"/>
    <row r="852" s="11" customFormat="1"/>
    <row r="853" s="11" customFormat="1"/>
    <row r="854" s="11" customFormat="1"/>
    <row r="855" s="11" customFormat="1"/>
    <row r="856" s="11" customFormat="1"/>
    <row r="857" s="11" customFormat="1"/>
    <row r="858" s="11" customFormat="1"/>
    <row r="859" s="11" customFormat="1"/>
    <row r="860" s="11" customFormat="1"/>
    <row r="861" s="11" customFormat="1"/>
    <row r="862" s="11" customFormat="1"/>
    <row r="863" s="11" customFormat="1"/>
    <row r="864" s="11" customFormat="1"/>
    <row r="865" s="11" customFormat="1"/>
    <row r="866" s="11" customFormat="1"/>
    <row r="867" s="11" customFormat="1"/>
    <row r="868" s="11" customFormat="1"/>
    <row r="869" s="11" customFormat="1"/>
    <row r="870" s="11" customFormat="1"/>
    <row r="871" s="11" customFormat="1"/>
    <row r="872" s="11" customFormat="1"/>
    <row r="873" s="11" customFormat="1"/>
    <row r="874" s="11" customFormat="1"/>
    <row r="875" s="11" customFormat="1"/>
    <row r="876" s="11" customFormat="1"/>
    <row r="877" s="11" customFormat="1"/>
    <row r="878" s="11" customFormat="1"/>
    <row r="879" s="11" customFormat="1"/>
    <row r="880" s="11" customFormat="1"/>
    <row r="881" s="11" customFormat="1"/>
    <row r="882" s="11" customFormat="1"/>
    <row r="883" s="11" customFormat="1"/>
    <row r="884" s="11" customFormat="1"/>
    <row r="885" s="11" customFormat="1"/>
    <row r="886" s="11" customFormat="1"/>
    <row r="887" s="11" customFormat="1"/>
    <row r="888" s="11" customFormat="1"/>
    <row r="889" s="11" customFormat="1"/>
    <row r="890" s="11" customFormat="1"/>
    <row r="891" s="11" customFormat="1"/>
    <row r="892" s="11" customFormat="1"/>
    <row r="893" s="11" customFormat="1"/>
    <row r="894" s="11" customFormat="1"/>
    <row r="895" s="11" customFormat="1"/>
    <row r="896" s="11" customFormat="1"/>
    <row r="897" s="11" customFormat="1"/>
    <row r="898" s="11" customFormat="1"/>
    <row r="899" s="11" customFormat="1"/>
    <row r="900" s="11" customFormat="1"/>
    <row r="901" s="11" customFormat="1"/>
    <row r="902" s="11" customFormat="1"/>
    <row r="903" s="11" customFormat="1"/>
    <row r="904" s="11" customFormat="1"/>
    <row r="905" s="11" customFormat="1"/>
    <row r="906" s="11" customFormat="1"/>
    <row r="907" s="11" customFormat="1"/>
    <row r="908" s="11" customFormat="1"/>
    <row r="909" s="11" customFormat="1"/>
    <row r="910" s="11" customFormat="1"/>
    <row r="911" s="11" customFormat="1"/>
    <row r="912" s="11" customFormat="1"/>
    <row r="913" s="11" customFormat="1"/>
    <row r="914" s="11" customFormat="1"/>
    <row r="915" s="11" customFormat="1"/>
    <row r="916" s="11" customFormat="1"/>
    <row r="917" s="11" customFormat="1"/>
    <row r="918" s="11" customFormat="1"/>
    <row r="919" s="11" customFormat="1"/>
    <row r="920" s="11" customFormat="1"/>
    <row r="921" s="11" customFormat="1"/>
    <row r="922" s="11" customFormat="1"/>
    <row r="923" s="11" customFormat="1"/>
    <row r="924" s="11" customFormat="1"/>
    <row r="925" s="11" customFormat="1"/>
    <row r="926" s="11" customFormat="1"/>
    <row r="927" s="11" customFormat="1"/>
    <row r="928" s="11" customFormat="1"/>
    <row r="929" s="11" customFormat="1"/>
    <row r="930" s="11" customFormat="1"/>
    <row r="931" s="11" customFormat="1"/>
    <row r="932" s="11" customFormat="1"/>
    <row r="933" s="11" customFormat="1"/>
    <row r="934" s="11" customFormat="1"/>
    <row r="935" s="11" customFormat="1"/>
    <row r="936" s="11" customFormat="1"/>
    <row r="937" s="11" customFormat="1"/>
    <row r="938" s="11" customFormat="1"/>
    <row r="939" s="11" customFormat="1"/>
    <row r="940" s="11" customFormat="1"/>
    <row r="941" s="11" customFormat="1"/>
    <row r="942" s="11" customFormat="1"/>
    <row r="943" s="11" customFormat="1"/>
    <row r="944" s="11" customFormat="1"/>
    <row r="945" s="11" customFormat="1"/>
    <row r="946" s="11" customFormat="1"/>
    <row r="947" s="11" customFormat="1"/>
    <row r="948" s="11" customFormat="1"/>
    <row r="949" s="11" customFormat="1"/>
    <row r="950" s="11" customFormat="1"/>
    <row r="951" s="11" customFormat="1"/>
    <row r="952" s="11" customFormat="1"/>
    <row r="953" s="11" customFormat="1"/>
    <row r="954" s="11" customFormat="1"/>
    <row r="955" s="11" customFormat="1"/>
    <row r="956" s="11" customFormat="1"/>
    <row r="957" s="11" customFormat="1"/>
    <row r="958" s="11" customFormat="1"/>
    <row r="959" s="11" customFormat="1"/>
    <row r="960" s="11" customFormat="1"/>
    <row r="961" s="11" customFormat="1"/>
    <row r="962" s="11" customFormat="1"/>
    <row r="963" s="11" customFormat="1"/>
    <row r="964" s="11" customFormat="1"/>
    <row r="965" s="11" customFormat="1"/>
    <row r="966" s="11" customFormat="1"/>
    <row r="967" s="11" customFormat="1"/>
    <row r="968" s="11" customFormat="1"/>
    <row r="969" s="11" customFormat="1"/>
    <row r="970" s="11" customFormat="1"/>
    <row r="971" s="11" customFormat="1"/>
    <row r="972" s="11" customFormat="1"/>
    <row r="973" s="11" customFormat="1"/>
    <row r="974" s="11" customFormat="1"/>
    <row r="975" s="11" customFormat="1"/>
    <row r="976" s="11" customFormat="1"/>
    <row r="977" s="11" customFormat="1"/>
    <row r="978" s="11" customFormat="1"/>
    <row r="979" s="11" customFormat="1"/>
    <row r="980" s="11" customFormat="1"/>
    <row r="981" s="11" customFormat="1"/>
    <row r="982" s="11" customFormat="1"/>
    <row r="983" s="11" customFormat="1"/>
    <row r="984" s="11" customFormat="1"/>
    <row r="985" s="11" customFormat="1"/>
    <row r="986" s="11" customFormat="1"/>
    <row r="987" s="11" customFormat="1"/>
    <row r="988" s="11" customFormat="1"/>
    <row r="989" s="11" customFormat="1"/>
    <row r="990" s="11" customFormat="1"/>
    <row r="991" s="11" customFormat="1"/>
    <row r="992" s="11" customFormat="1"/>
    <row r="993" s="11" customFormat="1"/>
    <row r="994" s="11" customFormat="1"/>
    <row r="995" s="11" customFormat="1"/>
    <row r="996" s="11" customFormat="1"/>
    <row r="997" s="11" customFormat="1"/>
    <row r="998" s="11" customFormat="1"/>
    <row r="999" s="11" customFormat="1"/>
    <row r="1000" s="11" customFormat="1"/>
    <row r="1001" s="11" customFormat="1"/>
    <row r="1002" s="11" customFormat="1"/>
    <row r="1003" s="11" customFormat="1"/>
    <row r="1004" s="11" customFormat="1"/>
    <row r="1005" s="11" customFormat="1"/>
    <row r="1006" s="11" customFormat="1"/>
    <row r="1007" s="11" customFormat="1"/>
    <row r="1008" s="11" customFormat="1"/>
    <row r="1009" s="11" customFormat="1"/>
    <row r="1010" s="11" customFormat="1"/>
    <row r="1011" s="11" customFormat="1"/>
    <row r="1012" s="11" customFormat="1"/>
    <row r="1013" s="11" customFormat="1"/>
    <row r="1014" s="11" customFormat="1"/>
    <row r="1015" s="11" customFormat="1"/>
    <row r="1016" s="11" customFormat="1"/>
    <row r="1017" s="11" customFormat="1"/>
    <row r="1018" s="11" customFormat="1"/>
    <row r="1019" s="11" customFormat="1"/>
    <row r="1020" s="11" customFormat="1"/>
    <row r="1021" s="11" customFormat="1"/>
    <row r="1022" s="11" customFormat="1"/>
    <row r="1023" s="11" customFormat="1"/>
    <row r="1024" s="11" customFormat="1"/>
    <row r="1025" s="11" customFormat="1"/>
    <row r="1026" s="11" customFormat="1"/>
    <row r="1027" s="11" customFormat="1"/>
    <row r="1028" s="11" customFormat="1"/>
    <row r="1029" s="11" customFormat="1"/>
    <row r="1030" s="11" customFormat="1"/>
    <row r="1031" s="11" customFormat="1"/>
    <row r="1032" s="11" customFormat="1"/>
    <row r="1033" s="11" customFormat="1"/>
    <row r="1034" s="11" customFormat="1"/>
    <row r="1035" s="11" customFormat="1"/>
    <row r="1036" s="11" customFormat="1"/>
    <row r="1037" s="11" customFormat="1"/>
    <row r="1038" s="11" customFormat="1"/>
    <row r="1039" s="11" customFormat="1"/>
    <row r="1040" s="11" customFormat="1"/>
    <row r="1041" s="11" customFormat="1"/>
    <row r="1042" s="11" customFormat="1"/>
    <row r="1043" s="11" customFormat="1"/>
    <row r="1044" s="11" customFormat="1"/>
    <row r="1045" s="11" customFormat="1"/>
    <row r="1046" s="11" customFormat="1"/>
    <row r="1047" s="11" customFormat="1"/>
    <row r="1048" s="11" customFormat="1"/>
    <row r="1049" s="11" customFormat="1"/>
    <row r="1050" s="11" customFormat="1"/>
    <row r="1051" s="11" customFormat="1"/>
    <row r="1052" s="11" customFormat="1"/>
    <row r="1053" s="11" customFormat="1"/>
    <row r="1054" s="11" customFormat="1"/>
    <row r="1055" s="11" customFormat="1"/>
    <row r="1056" s="11" customFormat="1"/>
    <row r="1057" s="11" customFormat="1"/>
    <row r="1058" s="11" customFormat="1"/>
    <row r="1059" s="11" customFormat="1"/>
    <row r="1060" s="11" customFormat="1"/>
    <row r="1061" s="11" customFormat="1"/>
    <row r="1062" s="11" customFormat="1"/>
    <row r="1063" s="11" customFormat="1"/>
    <row r="1064" s="11" customFormat="1"/>
    <row r="1065" s="11" customFormat="1"/>
    <row r="1066" s="11" customFormat="1"/>
    <row r="1067" s="11" customFormat="1"/>
    <row r="1068" s="11" customFormat="1"/>
    <row r="1069" s="11" customFormat="1"/>
    <row r="1070" s="11" customFormat="1"/>
    <row r="1071" s="11" customFormat="1"/>
    <row r="1072" s="11" customFormat="1"/>
    <row r="1073" s="11" customFormat="1"/>
    <row r="1074" s="11" customFormat="1"/>
    <row r="1075" s="11" customFormat="1"/>
    <row r="1076" s="11" customFormat="1"/>
    <row r="1077" s="11" customFormat="1"/>
    <row r="1078" s="11" customFormat="1"/>
    <row r="1079" s="11" customFormat="1"/>
    <row r="1080" s="11" customFormat="1"/>
    <row r="1081" s="11" customFormat="1"/>
    <row r="1082" s="11" customFormat="1"/>
    <row r="1083" s="11" customFormat="1"/>
    <row r="1084" s="11" customFormat="1"/>
    <row r="1085" s="11" customFormat="1"/>
    <row r="1086" s="11" customFormat="1"/>
    <row r="1087" s="11" customFormat="1"/>
    <row r="1088" s="11" customFormat="1"/>
    <row r="1089" s="11" customFormat="1"/>
    <row r="1090" s="11" customFormat="1"/>
    <row r="1091" s="11" customFormat="1"/>
    <row r="1092" s="11" customFormat="1"/>
    <row r="1093" s="11" customFormat="1"/>
    <row r="1094" s="11" customFormat="1"/>
    <row r="1095" s="11" customFormat="1"/>
    <row r="1096" s="11" customFormat="1"/>
    <row r="1097" s="11" customFormat="1"/>
    <row r="1098" s="11" customFormat="1"/>
    <row r="1099" s="11" customFormat="1"/>
    <row r="1100" s="11" customFormat="1"/>
    <row r="1101" s="11" customFormat="1"/>
    <row r="1102" s="11" customFormat="1"/>
    <row r="1103" s="11" customFormat="1"/>
    <row r="1104" s="11" customFormat="1"/>
    <row r="1105" s="11" customFormat="1"/>
    <row r="1106" s="11" customFormat="1"/>
    <row r="1107" s="11" customFormat="1"/>
    <row r="1108" s="11" customFormat="1"/>
    <row r="1109" s="11" customFormat="1"/>
    <row r="1110" s="11" customFormat="1"/>
    <row r="1111" s="11" customFormat="1"/>
    <row r="1112" s="11" customFormat="1"/>
    <row r="1113" s="11" customFormat="1"/>
    <row r="1114" s="11" customFormat="1"/>
    <row r="1115" s="11" customFormat="1"/>
    <row r="1116" s="11" customFormat="1"/>
    <row r="1117" s="11" customFormat="1"/>
    <row r="1118" s="11" customFormat="1"/>
    <row r="1119" s="11" customFormat="1"/>
    <row r="1120" s="11" customFormat="1"/>
    <row r="1121" s="11" customFormat="1"/>
    <row r="1122" s="11" customFormat="1"/>
    <row r="1123" s="11" customFormat="1"/>
    <row r="1124" s="11" customFormat="1"/>
    <row r="1125" s="11" customFormat="1"/>
    <row r="1126" s="11" customFormat="1"/>
    <row r="1127" s="11" customFormat="1"/>
    <row r="1128" s="11" customFormat="1"/>
    <row r="1129" s="11" customFormat="1"/>
    <row r="1130" s="11" customFormat="1"/>
    <row r="1131" s="11" customFormat="1"/>
    <row r="1132" s="11" customFormat="1"/>
    <row r="1133" s="11" customFormat="1"/>
    <row r="1134" s="11" customFormat="1"/>
    <row r="1135" s="11" customFormat="1"/>
    <row r="1136" s="11" customFormat="1"/>
    <row r="1137" s="11" customFormat="1"/>
    <row r="1138" s="11" customFormat="1"/>
    <row r="1139" s="11" customFormat="1"/>
    <row r="1140" s="11" customFormat="1"/>
    <row r="1141" s="11" customFormat="1"/>
    <row r="1142" s="11" customFormat="1"/>
    <row r="1143" s="11" customFormat="1"/>
    <row r="1144" s="11" customFormat="1"/>
    <row r="1145" s="11" customFormat="1"/>
    <row r="1146" s="11" customFormat="1"/>
    <row r="1147" s="11" customFormat="1"/>
    <row r="1148" s="11" customFormat="1"/>
    <row r="1149" s="11" customFormat="1"/>
    <row r="1150" s="11" customFormat="1"/>
    <row r="1151" s="11" customFormat="1"/>
    <row r="1152" s="11" customFormat="1"/>
    <row r="1153" s="11" customFormat="1"/>
    <row r="1154" s="11" customFormat="1"/>
    <row r="1155" s="11" customFormat="1"/>
    <row r="1156" s="11" customFormat="1"/>
    <row r="1157" s="11" customFormat="1"/>
    <row r="1158" s="11" customFormat="1"/>
    <row r="1159" s="11" customFormat="1"/>
    <row r="1160" s="11" customFormat="1"/>
    <row r="1161" s="11" customFormat="1"/>
    <row r="1162" s="11" customFormat="1"/>
    <row r="1163" s="11" customFormat="1"/>
    <row r="1164" s="11" customFormat="1"/>
    <row r="1165" s="11" customFormat="1"/>
    <row r="1166" s="11" customFormat="1"/>
    <row r="1167" s="11" customFormat="1"/>
    <row r="1168" s="11" customFormat="1"/>
    <row r="1169" s="11" customFormat="1"/>
    <row r="1170" s="11" customFormat="1"/>
    <row r="1171" s="11" customFormat="1"/>
    <row r="1172" s="11" customFormat="1"/>
    <row r="1173" s="11" customFormat="1"/>
    <row r="1174" s="11" customFormat="1"/>
    <row r="1175" s="11" customFormat="1"/>
    <row r="1176" s="11" customFormat="1"/>
    <row r="1177" s="11" customFormat="1"/>
    <row r="1178" s="11" customFormat="1"/>
    <row r="1179" s="11" customFormat="1"/>
    <row r="1180" s="11" customFormat="1"/>
    <row r="1181" s="11" customFormat="1"/>
    <row r="1182" s="11" customFormat="1"/>
    <row r="1183" s="11" customFormat="1"/>
    <row r="1184" s="11" customFormat="1"/>
    <row r="1185" s="11" customFormat="1"/>
    <row r="1186" s="11" customFormat="1"/>
    <row r="1187" s="11" customFormat="1"/>
    <row r="1188" s="11" customFormat="1"/>
    <row r="1189" s="11" customFormat="1"/>
    <row r="1190" s="11" customFormat="1"/>
    <row r="1191" s="11" customFormat="1"/>
    <row r="1192" s="11" customFormat="1"/>
    <row r="1193" s="11" customFormat="1"/>
    <row r="1194" s="11" customFormat="1"/>
    <row r="1195" s="11" customFormat="1"/>
    <row r="1196" s="11" customFormat="1"/>
    <row r="1197" s="11" customFormat="1"/>
    <row r="1198" s="11" customFormat="1"/>
    <row r="1199" s="11" customFormat="1"/>
    <row r="1200" s="11" customFormat="1"/>
    <row r="1201" s="11" customFormat="1"/>
    <row r="1202" s="11" customFormat="1"/>
    <row r="1203" s="11" customFormat="1"/>
    <row r="1204" s="11" customFormat="1"/>
    <row r="1205" s="11" customFormat="1"/>
    <row r="1206" s="11" customFormat="1"/>
    <row r="1207" s="11" customFormat="1"/>
    <row r="1208" s="11" customFormat="1"/>
    <row r="1209" s="11" customFormat="1"/>
    <row r="1210" s="11" customFormat="1"/>
    <row r="1211" s="11" customFormat="1"/>
    <row r="1212" s="11" customFormat="1"/>
    <row r="1213" s="11" customFormat="1"/>
    <row r="1214" s="11" customFormat="1"/>
    <row r="1215" s="11" customFormat="1"/>
    <row r="1216" s="11" customFormat="1"/>
    <row r="1217" s="11" customFormat="1"/>
    <row r="1218" s="11" customFormat="1"/>
    <row r="1219" s="11" customFormat="1"/>
    <row r="1220" s="11" customFormat="1"/>
    <row r="1221" s="11" customFormat="1"/>
    <row r="1222" s="11" customFormat="1"/>
    <row r="1223" s="11" customFormat="1"/>
    <row r="1224" s="11" customFormat="1"/>
    <row r="1225" s="11" customFormat="1"/>
    <row r="1226" s="11" customFormat="1"/>
    <row r="1227" s="11" customFormat="1"/>
    <row r="1228" s="11" customFormat="1"/>
    <row r="1229" s="11" customFormat="1"/>
    <row r="1230" s="11" customFormat="1"/>
    <row r="1231" s="11" customFormat="1"/>
    <row r="1232" s="11" customFormat="1"/>
    <row r="1233" s="11" customFormat="1"/>
    <row r="1234" s="11" customFormat="1"/>
    <row r="1235" s="11" customFormat="1"/>
    <row r="1236" s="11" customFormat="1"/>
    <row r="1237" s="11" customFormat="1"/>
    <row r="1238" s="11" customFormat="1"/>
    <row r="1239" s="11" customFormat="1"/>
    <row r="1240" s="11" customFormat="1"/>
    <row r="1241" s="11" customFormat="1"/>
    <row r="1242" s="11" customFormat="1"/>
    <row r="1243" s="11" customFormat="1"/>
    <row r="1244" s="11" customFormat="1"/>
    <row r="1245" s="11" customFormat="1"/>
    <row r="1246" s="11" customFormat="1"/>
    <row r="1247" s="11" customFormat="1"/>
    <row r="1248" s="11" customFormat="1"/>
    <row r="1249" s="11" customFormat="1"/>
    <row r="1250" s="11" customFormat="1"/>
    <row r="1251" s="11" customFormat="1"/>
    <row r="1252" s="11" customFormat="1"/>
    <row r="1253" s="11" customFormat="1"/>
    <row r="1254" s="11" customFormat="1"/>
    <row r="1255" s="11" customFormat="1"/>
    <row r="1256" s="11" customFormat="1"/>
    <row r="1257" s="11" customFormat="1"/>
    <row r="1258" s="11" customFormat="1"/>
    <row r="1259" s="11" customFormat="1"/>
    <row r="1260" s="11" customFormat="1"/>
    <row r="1261" s="11" customFormat="1"/>
    <row r="1262" s="11" customFormat="1"/>
    <row r="1263" s="11" customFormat="1"/>
    <row r="1264" s="11" customFormat="1"/>
    <row r="1265" s="11" customFormat="1"/>
    <row r="1266" s="11" customFormat="1"/>
    <row r="1267" s="11" customFormat="1"/>
    <row r="1268" s="11" customFormat="1"/>
    <row r="1269" s="11" customFormat="1"/>
    <row r="1270" s="11" customFormat="1"/>
    <row r="1271" s="11" customFormat="1"/>
    <row r="1272" s="11" customFormat="1"/>
    <row r="1273" s="11" customFormat="1"/>
    <row r="1274" s="11" customFormat="1"/>
    <row r="1275" s="11" customFormat="1"/>
    <row r="1276" s="11" customFormat="1"/>
    <row r="1277" s="11" customFormat="1"/>
    <row r="1278" s="11" customFormat="1"/>
    <row r="1279" s="11" customFormat="1"/>
    <row r="1280" s="11" customFormat="1"/>
    <row r="1281" s="11" customFormat="1"/>
    <row r="1282" s="11" customFormat="1"/>
    <row r="1283" s="11" customFormat="1"/>
    <row r="1284" s="11" customFormat="1"/>
    <row r="1285" s="11" customFormat="1"/>
    <row r="1286" s="11" customFormat="1"/>
    <row r="1287" s="11" customFormat="1"/>
    <row r="1288" s="11" customFormat="1"/>
    <row r="1289" s="11" customFormat="1"/>
    <row r="1290" s="11" customFormat="1"/>
    <row r="1291" s="11" customFormat="1"/>
    <row r="1292" s="11" customFormat="1"/>
    <row r="1293" s="11" customFormat="1"/>
    <row r="1294" s="11" customFormat="1"/>
    <row r="1295" s="11" customFormat="1"/>
    <row r="1296" s="11" customFormat="1"/>
    <row r="1297" s="11" customFormat="1"/>
    <row r="1298" s="11" customFormat="1"/>
    <row r="1299" s="11" customFormat="1"/>
    <row r="1300" s="11" customFormat="1"/>
    <row r="1301" s="11" customFormat="1"/>
    <row r="1302" s="11" customFormat="1"/>
    <row r="1303" s="11" customFormat="1"/>
    <row r="1304" s="11" customFormat="1"/>
    <row r="1305" s="11" customFormat="1"/>
    <row r="1306" s="11" customFormat="1"/>
    <row r="1307" s="11" customFormat="1"/>
    <row r="1308" s="11" customFormat="1"/>
    <row r="1309" s="11" customFormat="1"/>
    <row r="1310" s="11" customFormat="1"/>
    <row r="1311" s="11" customFormat="1"/>
    <row r="1312" s="11" customFormat="1"/>
    <row r="1313" s="11" customFormat="1"/>
    <row r="1314" s="11" customFormat="1"/>
    <row r="1315" s="11" customFormat="1"/>
    <row r="1316" s="11" customFormat="1"/>
    <row r="1317" s="11" customFormat="1"/>
    <row r="1318" s="11" customFormat="1"/>
    <row r="1319" s="11" customFormat="1"/>
    <row r="1320" s="11" customFormat="1"/>
    <row r="1321" s="11" customFormat="1"/>
    <row r="1322" s="11" customFormat="1"/>
    <row r="1323" s="11" customFormat="1"/>
    <row r="1324" s="11" customFormat="1"/>
    <row r="1325" s="11" customFormat="1"/>
    <row r="1326" s="11" customFormat="1"/>
    <row r="1327" s="11" customFormat="1"/>
    <row r="1328" s="11" customFormat="1"/>
    <row r="1329" s="11" customFormat="1"/>
    <row r="1330" s="11" customFormat="1"/>
    <row r="1331" s="11" customFormat="1"/>
    <row r="1332" s="11" customFormat="1"/>
    <row r="1333" s="11" customFormat="1"/>
    <row r="1334" s="11" customFormat="1"/>
    <row r="1335" s="11" customFormat="1"/>
    <row r="1336" s="11" customFormat="1"/>
    <row r="1337" s="11" customFormat="1"/>
    <row r="1338" s="11" customFormat="1"/>
    <row r="1339" s="11" customFormat="1"/>
    <row r="1340" s="11" customFormat="1"/>
    <row r="1341" s="11" customFormat="1"/>
    <row r="1342" s="11" customFormat="1"/>
    <row r="1343" s="11" customFormat="1"/>
    <row r="1344" s="11" customFormat="1"/>
    <row r="1345" s="11" customFormat="1"/>
    <row r="1346" s="11" customFormat="1"/>
    <row r="1347" s="11" customFormat="1"/>
    <row r="1348" s="11" customFormat="1"/>
    <row r="1349" s="11" customFormat="1"/>
    <row r="1350" s="11" customFormat="1"/>
    <row r="1351" s="11" customFormat="1"/>
    <row r="1352" s="11" customFormat="1"/>
    <row r="1353" s="11" customFormat="1"/>
    <row r="1354" s="11" customFormat="1"/>
    <row r="1355" s="11" customFormat="1"/>
    <row r="1356" s="11" customFormat="1"/>
    <row r="1357" s="11" customFormat="1"/>
    <row r="1358" s="11" customFormat="1"/>
    <row r="1359" s="11" customFormat="1"/>
    <row r="1360" s="11" customFormat="1"/>
    <row r="1361" s="11" customFormat="1"/>
    <row r="1362" s="11" customFormat="1"/>
    <row r="1363" s="11" customFormat="1"/>
    <row r="1364" s="11" customFormat="1"/>
    <row r="1365" s="11" customFormat="1"/>
    <row r="1366" s="11" customFormat="1"/>
    <row r="1367" s="11" customFormat="1"/>
    <row r="1368" s="11" customFormat="1"/>
    <row r="1369" s="11" customFormat="1"/>
    <row r="1370" s="11" customFormat="1"/>
    <row r="1371" s="11" customFormat="1"/>
    <row r="1372" s="11" customFormat="1"/>
    <row r="1373" s="11" customFormat="1"/>
    <row r="1374" s="11" customFormat="1"/>
    <row r="1375" s="11" customFormat="1"/>
    <row r="1376" s="11" customFormat="1"/>
    <row r="1377" s="11" customFormat="1"/>
    <row r="1378" s="11" customFormat="1"/>
    <row r="1379" s="11" customFormat="1"/>
    <row r="1380" s="11" customFormat="1"/>
    <row r="1381" s="11" customFormat="1"/>
    <row r="1382" s="11" customFormat="1"/>
    <row r="1383" s="11" customFormat="1"/>
    <row r="1384" s="11" customFormat="1"/>
    <row r="1385" s="11" customFormat="1"/>
    <row r="1386" s="11" customFormat="1"/>
    <row r="1387" s="11" customFormat="1"/>
    <row r="1388" s="11" customFormat="1"/>
    <row r="1389" s="11" customFormat="1"/>
    <row r="1390" s="11" customFormat="1"/>
    <row r="1391" s="11" customFormat="1"/>
    <row r="1392" s="11" customFormat="1"/>
    <row r="1393" s="11" customFormat="1"/>
    <row r="1394" s="11" customFormat="1"/>
    <row r="1395" s="11" customFormat="1"/>
    <row r="1396" s="11" customFormat="1"/>
    <row r="1397" s="11" customFormat="1"/>
    <row r="1398" s="11" customFormat="1"/>
    <row r="1399" s="11" customFormat="1"/>
    <row r="1400" s="11" customFormat="1"/>
    <row r="1401" s="11" customFormat="1"/>
    <row r="1402" s="11" customFormat="1"/>
    <row r="1403" s="11" customFormat="1"/>
    <row r="1404" s="11" customFormat="1"/>
    <row r="1405" s="11" customFormat="1"/>
    <row r="1406" s="11" customFormat="1"/>
    <row r="1407" s="11" customFormat="1"/>
    <row r="1408" s="11" customFormat="1"/>
    <row r="1409" s="11" customFormat="1"/>
    <row r="1410" s="11" customFormat="1"/>
    <row r="1411" s="11" customFormat="1"/>
    <row r="1412" s="11" customFormat="1"/>
    <row r="1413" s="11" customFormat="1"/>
    <row r="1414" s="11" customFormat="1"/>
    <row r="1415" s="11" customFormat="1"/>
    <row r="1416" s="11" customFormat="1"/>
    <row r="1417" s="11" customFormat="1"/>
    <row r="1418" s="11" customFormat="1"/>
    <row r="1419" s="11" customFormat="1"/>
    <row r="1420" s="11" customFormat="1"/>
    <row r="1421" s="11" customFormat="1"/>
    <row r="1422" s="11" customFormat="1"/>
    <row r="1423" s="11" customFormat="1"/>
    <row r="1424" s="11" customFormat="1"/>
    <row r="1425" s="11" customFormat="1"/>
    <row r="1426" s="11" customFormat="1"/>
    <row r="1427" s="11" customFormat="1"/>
    <row r="1428" s="11" customFormat="1"/>
    <row r="1429" s="11" customFormat="1"/>
    <row r="1430" s="11" customFormat="1"/>
    <row r="1431" s="11" customFormat="1"/>
    <row r="1432" s="11" customFormat="1"/>
    <row r="1433" s="11" customFormat="1"/>
    <row r="1434" s="11" customFormat="1"/>
    <row r="1435" s="11" customFormat="1"/>
    <row r="1436" s="11" customFormat="1"/>
    <row r="1437" s="11" customFormat="1"/>
    <row r="1438" s="11" customFormat="1"/>
    <row r="1439" s="11" customFormat="1"/>
    <row r="1440" s="11" customFormat="1"/>
    <row r="1441" s="11" customFormat="1"/>
    <row r="1442" s="11" customFormat="1"/>
    <row r="1443" s="11" customFormat="1"/>
    <row r="1444" s="11" customFormat="1"/>
    <row r="1445" s="11" customFormat="1"/>
    <row r="1446" s="11" customFormat="1"/>
    <row r="1447" s="11" customFormat="1"/>
    <row r="1448" s="11" customFormat="1"/>
    <row r="1449" s="11" customFormat="1"/>
    <row r="1450" s="11" customFormat="1"/>
    <row r="1451" s="11" customFormat="1"/>
    <row r="1452" s="11" customFormat="1"/>
    <row r="1453" s="11" customFormat="1"/>
    <row r="1454" s="11" customFormat="1"/>
    <row r="1455" s="11" customFormat="1"/>
    <row r="1456" s="11" customFormat="1"/>
    <row r="1457" s="11" customFormat="1"/>
    <row r="1458" s="11" customFormat="1"/>
    <row r="1459" s="11" customFormat="1"/>
    <row r="1460" s="11" customFormat="1"/>
    <row r="1461" s="11" customFormat="1"/>
    <row r="1462" s="11" customFormat="1"/>
    <row r="1463" s="11" customFormat="1"/>
    <row r="1464" s="11" customFormat="1"/>
    <row r="1465" s="11" customFormat="1"/>
    <row r="1466" s="11" customFormat="1"/>
    <row r="1467" s="11" customFormat="1"/>
    <row r="1468" s="11" customFormat="1"/>
    <row r="1469" s="11" customFormat="1"/>
    <row r="1470" s="11" customFormat="1"/>
    <row r="1471" s="11" customFormat="1"/>
    <row r="1472" s="11" customFormat="1"/>
    <row r="1473" s="11" customFormat="1"/>
    <row r="1474" s="11" customFormat="1"/>
    <row r="1475" s="11" customFormat="1"/>
    <row r="1476" s="11" customFormat="1"/>
    <row r="1477" s="11" customFormat="1"/>
    <row r="1478" s="11" customFormat="1"/>
    <row r="1479" s="11" customFormat="1"/>
    <row r="1480" s="11" customFormat="1"/>
    <row r="1481" s="11" customFormat="1"/>
    <row r="1482" s="11" customFormat="1"/>
    <row r="1483" s="11" customFormat="1"/>
    <row r="1484" s="11" customFormat="1"/>
    <row r="1485" s="11" customFormat="1"/>
    <row r="1486" s="11" customFormat="1"/>
    <row r="1487" s="11" customFormat="1"/>
    <row r="1488" s="11" customFormat="1"/>
    <row r="1489" s="11" customFormat="1"/>
    <row r="1490" s="11" customFormat="1"/>
    <row r="1491" s="11" customFormat="1"/>
    <row r="1492" s="11" customFormat="1"/>
    <row r="1493" s="11" customFormat="1"/>
    <row r="1494" s="11" customFormat="1"/>
    <row r="1495" s="11" customFormat="1"/>
    <row r="1496" s="11" customFormat="1"/>
    <row r="1497" s="11" customFormat="1"/>
    <row r="1498" s="11" customFormat="1"/>
    <row r="1499" s="11" customFormat="1"/>
    <row r="1500" s="11" customFormat="1"/>
    <row r="1501" s="11" customFormat="1"/>
    <row r="1502" s="11" customFormat="1"/>
    <row r="1503" s="11" customFormat="1"/>
    <row r="1504" s="11" customFormat="1"/>
    <row r="1505" s="11" customFormat="1"/>
    <row r="1506" s="11" customFormat="1"/>
    <row r="1507" s="11" customFormat="1"/>
    <row r="1508" s="11" customFormat="1"/>
    <row r="1509" s="11" customFormat="1"/>
    <row r="1510" s="11" customFormat="1"/>
    <row r="1511" s="11" customFormat="1"/>
    <row r="1512" s="11" customFormat="1"/>
    <row r="1513" s="11" customFormat="1"/>
    <row r="1514" s="11" customFormat="1"/>
    <row r="1515" s="11" customFormat="1"/>
    <row r="1516" s="11" customFormat="1"/>
    <row r="1517" s="11" customFormat="1"/>
    <row r="1518" s="11" customFormat="1"/>
    <row r="1519" s="11" customFormat="1"/>
    <row r="1520" s="11" customFormat="1"/>
    <row r="1521" s="11" customFormat="1"/>
    <row r="1522" s="11" customFormat="1"/>
    <row r="1523" s="11" customFormat="1"/>
    <row r="1524" s="11" customFormat="1"/>
    <row r="1525" s="11" customFormat="1"/>
    <row r="1526" s="11" customFormat="1"/>
    <row r="1527" s="11" customFormat="1"/>
    <row r="1528" s="11" customFormat="1"/>
    <row r="1529" s="11" customFormat="1"/>
    <row r="1530" s="11" customFormat="1"/>
    <row r="1531" s="11" customFormat="1"/>
    <row r="1532" s="11" customFormat="1"/>
    <row r="1533" s="11" customFormat="1"/>
    <row r="1534" s="11" customFormat="1"/>
    <row r="1535" s="11" customFormat="1"/>
    <row r="1536" s="11" customFormat="1"/>
    <row r="1537" s="11" customFormat="1"/>
    <row r="1538" s="11" customFormat="1"/>
    <row r="1539" s="11" customFormat="1"/>
    <row r="1540" s="11" customFormat="1"/>
    <row r="1541" s="11" customFormat="1"/>
    <row r="1542" s="11" customFormat="1"/>
    <row r="1543" s="11" customFormat="1"/>
    <row r="1544" s="11" customFormat="1"/>
    <row r="1545" s="11" customFormat="1"/>
    <row r="1546" s="11" customFormat="1"/>
    <row r="1547" s="11" customFormat="1"/>
    <row r="1548" s="11" customFormat="1"/>
    <row r="1549" s="11" customFormat="1"/>
    <row r="1550" s="11" customFormat="1"/>
    <row r="1551" s="11" customFormat="1"/>
    <row r="1552" s="11" customFormat="1"/>
    <row r="1553" s="11" customFormat="1"/>
    <row r="1554" s="11" customFormat="1"/>
    <row r="1555" s="11" customFormat="1"/>
    <row r="1556" s="11" customFormat="1"/>
    <row r="1557" s="11" customFormat="1"/>
    <row r="1558" s="11" customFormat="1"/>
    <row r="1559" s="11" customFormat="1"/>
    <row r="1560" s="11" customFormat="1"/>
    <row r="1561" s="11" customFormat="1"/>
    <row r="1562" s="11" customFormat="1"/>
    <row r="1563" s="11" customFormat="1"/>
    <row r="1564" s="11" customFormat="1"/>
    <row r="1565" s="11" customFormat="1"/>
    <row r="1566" s="11" customFormat="1"/>
    <row r="1567" s="11" customFormat="1"/>
    <row r="1568" s="11" customFormat="1"/>
    <row r="1569" s="11" customFormat="1"/>
    <row r="1570" s="11" customFormat="1"/>
    <row r="1571" s="11" customFormat="1"/>
    <row r="1572" s="11" customFormat="1"/>
    <row r="1573" s="11" customFormat="1"/>
    <row r="1574" s="11" customFormat="1"/>
    <row r="1575" s="11" customFormat="1"/>
    <row r="1576" s="11" customFormat="1"/>
    <row r="1577" s="11" customFormat="1"/>
    <row r="1578" s="11" customFormat="1"/>
    <row r="1579" s="11" customFormat="1"/>
    <row r="1580" s="11" customFormat="1"/>
    <row r="1581" s="11" customFormat="1"/>
    <row r="1582" s="11" customFormat="1"/>
    <row r="1583" s="11" customFormat="1"/>
    <row r="1584" s="11" customFormat="1"/>
    <row r="1585" s="11" customFormat="1"/>
    <row r="1586" s="11" customFormat="1"/>
    <row r="1587" s="11" customFormat="1"/>
    <row r="1588" s="11" customFormat="1"/>
    <row r="1589" s="11" customFormat="1"/>
    <row r="1590" s="11" customFormat="1"/>
    <row r="1591" s="11" customFormat="1"/>
    <row r="1592" s="11" customFormat="1"/>
    <row r="1593" s="11" customFormat="1"/>
    <row r="1594" s="11" customFormat="1"/>
    <row r="1595" s="11" customFormat="1"/>
    <row r="1596" s="11" customFormat="1"/>
    <row r="1597" s="11" customFormat="1"/>
    <row r="1598" s="11" customFormat="1"/>
    <row r="1599" s="11" customFormat="1"/>
    <row r="1600" s="11" customFormat="1"/>
    <row r="1601" s="11" customFormat="1"/>
    <row r="1602" s="11" customFormat="1"/>
    <row r="1603" s="11" customFormat="1"/>
    <row r="1604" s="11" customFormat="1"/>
    <row r="1605" s="11" customFormat="1"/>
    <row r="1606" s="11" customFormat="1"/>
    <row r="1607" s="11" customFormat="1"/>
    <row r="1608" s="11" customFormat="1"/>
    <row r="1609" s="11" customFormat="1"/>
    <row r="1610" s="11" customFormat="1"/>
    <row r="1611" s="11" customFormat="1"/>
    <row r="1612" s="11" customFormat="1"/>
    <row r="1613" s="11" customFormat="1"/>
    <row r="1614" s="11" customFormat="1"/>
    <row r="1615" s="11" customFormat="1"/>
    <row r="1616" s="11" customFormat="1"/>
    <row r="1617" s="11" customFormat="1"/>
    <row r="1618" s="11" customFormat="1"/>
    <row r="1619" s="11" customFormat="1"/>
    <row r="1620" s="11" customFormat="1"/>
    <row r="1621" s="11" customFormat="1"/>
    <row r="1622" s="11" customFormat="1"/>
    <row r="1623" s="11" customFormat="1"/>
    <row r="1624" s="11" customFormat="1"/>
    <row r="1625" s="11" customFormat="1"/>
    <row r="1626" s="11" customFormat="1"/>
    <row r="1627" s="11" customFormat="1"/>
    <row r="1628" s="11" customFormat="1"/>
    <row r="1629" s="11" customFormat="1"/>
    <row r="1630" s="11" customFormat="1"/>
    <row r="1631" s="11" customFormat="1"/>
    <row r="1632" s="11" customFormat="1"/>
    <row r="1633" s="11" customFormat="1"/>
    <row r="1634" s="11" customFormat="1"/>
    <row r="1635" s="11" customFormat="1"/>
    <row r="1636" s="11" customFormat="1"/>
    <row r="1637" s="11" customFormat="1"/>
    <row r="1638" s="11" customFormat="1"/>
    <row r="1639" s="11" customFormat="1"/>
    <row r="1640" s="11" customFormat="1"/>
    <row r="1641" s="11" customFormat="1"/>
    <row r="1642" s="11" customFormat="1"/>
    <row r="1643" s="11" customFormat="1"/>
    <row r="1644" s="11" customFormat="1"/>
    <row r="1645" s="11" customFormat="1"/>
    <row r="1646" s="11" customFormat="1"/>
    <row r="1647" s="11" customFormat="1"/>
    <row r="1648" s="11" customFormat="1"/>
    <row r="1649" s="11" customFormat="1"/>
    <row r="1650" s="11" customFormat="1"/>
    <row r="1651" s="11" customFormat="1"/>
    <row r="1652" s="11" customFormat="1"/>
    <row r="1653" s="11" customFormat="1"/>
    <row r="1654" s="11" customFormat="1"/>
    <row r="1655" s="11" customFormat="1"/>
    <row r="1656" s="11" customFormat="1"/>
    <row r="1657" s="11" customFormat="1"/>
    <row r="1658" s="11" customFormat="1"/>
    <row r="1659" s="11" customFormat="1"/>
    <row r="1660" s="11" customFormat="1"/>
    <row r="1661" s="11" customFormat="1"/>
    <row r="1662" s="11" customFormat="1"/>
    <row r="1663" s="11" customFormat="1"/>
    <row r="1664" s="11" customFormat="1"/>
    <row r="1665" s="11" customFormat="1"/>
    <row r="1666" s="11" customFormat="1"/>
    <row r="1667" s="11" customFormat="1"/>
    <row r="1668" s="11" customFormat="1"/>
    <row r="1669" s="11" customFormat="1"/>
    <row r="1670" s="11" customFormat="1"/>
    <row r="1671" s="11" customFormat="1"/>
    <row r="1672" s="11" customFormat="1"/>
    <row r="1673" s="11" customFormat="1"/>
    <row r="1674" s="11" customFormat="1"/>
    <row r="1675" s="11" customFormat="1"/>
    <row r="1676" s="11" customFormat="1"/>
    <row r="1677" s="11" customFormat="1"/>
    <row r="1678" s="11" customFormat="1"/>
    <row r="1679" s="11" customFormat="1"/>
    <row r="1680" s="11" customFormat="1"/>
    <row r="1681" s="11" customFormat="1"/>
    <row r="1682" s="11" customFormat="1"/>
    <row r="1683" s="11" customFormat="1"/>
    <row r="1684" s="11" customFormat="1"/>
    <row r="1685" s="11" customFormat="1"/>
    <row r="1686" s="11" customFormat="1"/>
    <row r="1687" s="11" customFormat="1"/>
    <row r="1688" s="11" customFormat="1"/>
    <row r="1689" s="11" customFormat="1"/>
    <row r="1690" s="11" customFormat="1"/>
    <row r="1691" s="11" customFormat="1"/>
    <row r="1692" s="11" customFormat="1"/>
    <row r="1693" s="11" customFormat="1"/>
    <row r="1694" s="11" customFormat="1"/>
    <row r="1695" s="11" customFormat="1"/>
    <row r="1696" s="11" customFormat="1"/>
    <row r="1697" s="11" customFormat="1"/>
    <row r="1698" s="11" customFormat="1"/>
    <row r="1699" s="11" customFormat="1"/>
    <row r="1700" s="11" customFormat="1"/>
    <row r="1701" s="11" customFormat="1"/>
    <row r="1702" s="11" customFormat="1"/>
    <row r="1703" s="11" customFormat="1"/>
    <row r="1704" s="11" customFormat="1"/>
    <row r="1705" s="11" customFormat="1"/>
    <row r="1706" s="11" customFormat="1"/>
    <row r="1707" s="11" customFormat="1"/>
    <row r="1708" s="11" customFormat="1"/>
    <row r="1709" s="11" customFormat="1"/>
    <row r="1710" s="11" customFormat="1"/>
    <row r="1711" s="11" customFormat="1"/>
    <row r="1712" s="11" customFormat="1"/>
    <row r="1713" s="11" customFormat="1"/>
    <row r="1714" s="11" customFormat="1"/>
    <row r="1715" s="11" customFormat="1"/>
    <row r="1716" s="11" customFormat="1"/>
    <row r="1717" s="11" customFormat="1"/>
    <row r="1718" s="11" customFormat="1"/>
    <row r="1719" s="11" customFormat="1"/>
    <row r="1720" s="11" customFormat="1"/>
    <row r="1721" s="11" customFormat="1"/>
    <row r="1722" s="11" customFormat="1"/>
    <row r="1723" s="11" customFormat="1"/>
    <row r="1724" s="11" customFormat="1"/>
    <row r="1725" s="11" customFormat="1"/>
    <row r="1726" s="11" customFormat="1"/>
    <row r="1727" s="11" customFormat="1"/>
    <row r="1728" s="11" customFormat="1"/>
    <row r="1729" s="11" customFormat="1"/>
    <row r="1730" s="11" customFormat="1"/>
    <row r="1731" s="11" customFormat="1"/>
    <row r="1732" s="11" customFormat="1"/>
    <row r="1733" s="11" customFormat="1"/>
    <row r="1734" s="11" customFormat="1"/>
    <row r="1735" s="11" customFormat="1"/>
    <row r="1736" s="11" customFormat="1"/>
    <row r="1737" s="11" customFormat="1"/>
    <row r="1738" s="11" customFormat="1"/>
    <row r="1739" s="11" customFormat="1"/>
    <row r="1740" s="11" customFormat="1"/>
    <row r="1741" s="11" customFormat="1"/>
    <row r="1742" s="11" customFormat="1"/>
    <row r="1743" s="11" customFormat="1"/>
    <row r="1744" s="11" customFormat="1"/>
    <row r="1745" s="11" customFormat="1"/>
    <row r="1746" s="11" customFormat="1"/>
    <row r="1747" s="11" customFormat="1"/>
    <row r="1748" s="11" customFormat="1"/>
    <row r="1749" s="11" customFormat="1"/>
    <row r="1750" s="11" customFormat="1"/>
    <row r="1751" s="11" customFormat="1"/>
    <row r="1752" s="11" customFormat="1"/>
    <row r="1753" s="11" customFormat="1"/>
    <row r="1754" s="11" customFormat="1"/>
    <row r="1755" s="11" customFormat="1"/>
    <row r="1756" s="11" customFormat="1"/>
    <row r="1757" s="11" customFormat="1"/>
    <row r="1758" s="11" customFormat="1"/>
    <row r="1759" s="11" customFormat="1"/>
    <row r="1760" s="11" customFormat="1"/>
    <row r="1761" s="11" customFormat="1"/>
    <row r="1762" s="11" customFormat="1"/>
    <row r="1763" s="11" customFormat="1"/>
    <row r="1764" s="11" customFormat="1"/>
    <row r="1765" s="11" customFormat="1"/>
    <row r="1766" s="11" customFormat="1"/>
    <row r="1767" s="11" customFormat="1"/>
    <row r="1768" s="11" customFormat="1"/>
    <row r="1769" s="11" customFormat="1"/>
    <row r="1770" s="11" customFormat="1"/>
    <row r="1771" s="11" customFormat="1"/>
    <row r="1772" s="11" customFormat="1"/>
    <row r="1773" s="11" customFormat="1"/>
    <row r="1774" s="11" customFormat="1"/>
    <row r="1775" s="11" customFormat="1"/>
    <row r="1776" s="11" customFormat="1"/>
    <row r="1777" s="11" customFormat="1"/>
    <row r="1778" s="11" customFormat="1"/>
    <row r="1779" s="11" customFormat="1"/>
    <row r="1780" s="11" customFormat="1"/>
    <row r="1781" s="11" customFormat="1"/>
    <row r="1782" s="11" customFormat="1"/>
    <row r="1783" s="11" customFormat="1"/>
    <row r="1784" s="11" customFormat="1"/>
    <row r="1785" s="11" customFormat="1"/>
    <row r="1786" s="11" customFormat="1"/>
    <row r="1787" s="11" customFormat="1"/>
    <row r="1788" s="11" customFormat="1"/>
    <row r="1789" s="11" customFormat="1"/>
    <row r="1790" s="11" customFormat="1"/>
    <row r="1791" s="11" customFormat="1"/>
    <row r="1792" s="11" customFormat="1"/>
    <row r="1793" s="11" customFormat="1"/>
    <row r="1794" s="11" customFormat="1"/>
    <row r="1795" s="11" customFormat="1"/>
    <row r="1796" s="11" customFormat="1"/>
    <row r="1797" s="11" customFormat="1"/>
    <row r="1798" s="11" customFormat="1"/>
    <row r="1799" s="11" customFormat="1"/>
    <row r="1800" s="11" customFormat="1"/>
    <row r="1801" s="11" customFormat="1"/>
    <row r="1802" s="11" customFormat="1"/>
    <row r="1803" s="11" customFormat="1"/>
    <row r="1804" s="11" customFormat="1"/>
    <row r="1805" s="11" customFormat="1"/>
    <row r="1806" s="11" customFormat="1"/>
    <row r="1807" s="11" customFormat="1"/>
    <row r="1808" s="11" customFormat="1"/>
    <row r="1809" s="11" customFormat="1"/>
    <row r="1810" s="11" customFormat="1"/>
    <row r="1811" s="11" customFormat="1"/>
    <row r="1812" s="11" customFormat="1"/>
    <row r="1813" s="11" customFormat="1"/>
    <row r="1814" s="11" customFormat="1"/>
    <row r="1815" s="11" customFormat="1"/>
    <row r="1816" s="11" customFormat="1"/>
    <row r="1817" s="11" customFormat="1"/>
    <row r="1818" s="11" customFormat="1"/>
    <row r="1819" s="11" customFormat="1"/>
    <row r="1820" s="11" customFormat="1"/>
    <row r="1821" s="11" customFormat="1"/>
    <row r="1822" s="11" customFormat="1"/>
    <row r="1823" s="11" customFormat="1"/>
    <row r="1824" s="11" customFormat="1"/>
    <row r="1825" s="11" customFormat="1"/>
    <row r="1826" s="11" customFormat="1"/>
    <row r="1827" s="11" customFormat="1"/>
    <row r="1828" s="11" customFormat="1"/>
    <row r="1829" s="11" customFormat="1"/>
    <row r="1830" s="11" customFormat="1"/>
    <row r="1831" s="11" customFormat="1"/>
    <row r="1832" s="11" customFormat="1"/>
    <row r="1833" s="11" customFormat="1"/>
    <row r="1834" s="11" customFormat="1"/>
    <row r="1835" s="11" customFormat="1"/>
    <row r="1836" s="11" customFormat="1"/>
    <row r="1837" s="11" customFormat="1"/>
    <row r="1838" s="11" customFormat="1"/>
    <row r="1839" s="11" customFormat="1"/>
    <row r="1840" s="11" customFormat="1"/>
    <row r="1841" s="11" customFormat="1"/>
    <row r="1842" s="11" customFormat="1"/>
    <row r="1843" s="11" customFormat="1"/>
    <row r="1844" s="11" customFormat="1"/>
    <row r="1845" s="11" customFormat="1"/>
    <row r="1846" s="11" customFormat="1"/>
    <row r="1847" s="11" customFormat="1"/>
    <row r="1848" s="11" customFormat="1"/>
    <row r="1849" s="11" customFormat="1"/>
    <row r="1850" s="11" customFormat="1"/>
    <row r="1851" s="11" customFormat="1"/>
    <row r="1852" s="11" customFormat="1"/>
    <row r="1853" s="11" customFormat="1"/>
    <row r="1854" s="11" customFormat="1"/>
    <row r="1855" s="11" customFormat="1"/>
    <row r="1856" s="11" customFormat="1"/>
    <row r="1857" s="11" customFormat="1"/>
    <row r="1858" s="11" customFormat="1"/>
    <row r="1859" s="11" customFormat="1"/>
    <row r="1860" s="11" customFormat="1"/>
    <row r="1861" s="11" customFormat="1"/>
    <row r="1862" s="11" customFormat="1"/>
    <row r="1863" s="11" customFormat="1"/>
    <row r="1864" s="11" customFormat="1"/>
    <row r="1865" s="11" customFormat="1"/>
    <row r="1866" s="11" customFormat="1"/>
    <row r="1867" s="11" customFormat="1"/>
    <row r="1868" s="11" customFormat="1"/>
    <row r="1869" s="11" customFormat="1"/>
    <row r="1870" s="11" customFormat="1"/>
    <row r="1871" s="11" customFormat="1"/>
    <row r="1872" s="11" customFormat="1"/>
    <row r="1873" s="11" customFormat="1"/>
    <row r="1874" s="11" customFormat="1"/>
    <row r="1875" s="11" customFormat="1"/>
    <row r="1876" s="11" customFormat="1"/>
    <row r="1877" s="11" customFormat="1"/>
    <row r="1878" s="11" customFormat="1"/>
    <row r="1879" s="11" customFormat="1"/>
    <row r="1880" s="11" customFormat="1"/>
    <row r="1881" s="11" customFormat="1"/>
    <row r="1882" s="11" customFormat="1"/>
    <row r="1883" s="11" customFormat="1"/>
    <row r="1884" s="11" customFormat="1"/>
    <row r="1885" s="11" customFormat="1"/>
    <row r="1886" s="11" customFormat="1"/>
    <row r="1887" s="11" customFormat="1"/>
    <row r="1888" s="11" customFormat="1"/>
    <row r="1889" s="11" customFormat="1"/>
    <row r="1890" s="11" customFormat="1"/>
    <row r="1891" s="11" customFormat="1"/>
    <row r="1892" s="11" customFormat="1"/>
    <row r="1893" s="11" customFormat="1"/>
    <row r="1894" s="11" customFormat="1"/>
    <row r="1895" s="11" customFormat="1"/>
    <row r="1896" s="11" customFormat="1"/>
    <row r="1897" s="11" customFormat="1"/>
    <row r="1898" s="11" customFormat="1"/>
    <row r="1899" s="11" customFormat="1"/>
    <row r="1900" s="11" customFormat="1"/>
    <row r="1901" s="11" customFormat="1"/>
    <row r="1902" s="11" customFormat="1"/>
    <row r="1903" s="11" customFormat="1"/>
    <row r="1904" s="11" customFormat="1"/>
    <row r="1905" s="11" customFormat="1"/>
    <row r="1906" s="11" customFormat="1"/>
    <row r="1907" s="11" customFormat="1"/>
    <row r="1908" s="11" customFormat="1"/>
    <row r="1909" s="11" customFormat="1"/>
    <row r="1910" s="11" customFormat="1"/>
    <row r="1911" s="11" customFormat="1"/>
    <row r="1912" s="11" customFormat="1"/>
    <row r="1913" s="11" customFormat="1"/>
    <row r="1914" s="11" customFormat="1"/>
    <row r="1915" s="11" customFormat="1"/>
    <row r="1916" s="11" customFormat="1"/>
    <row r="1917" s="11" customFormat="1"/>
    <row r="1918" s="11" customFormat="1"/>
    <row r="1919" s="11" customFormat="1"/>
    <row r="1920" s="11" customFormat="1"/>
    <row r="1921" s="11" customFormat="1"/>
    <row r="1922" s="11" customFormat="1"/>
    <row r="1923" s="11" customFormat="1"/>
    <row r="1924" s="11" customFormat="1"/>
    <row r="1925" s="11" customFormat="1"/>
    <row r="1926" s="11" customFormat="1"/>
    <row r="1927" s="11" customFormat="1"/>
    <row r="1928" s="11" customFormat="1"/>
    <row r="1929" s="11" customFormat="1"/>
    <row r="1930" s="11" customFormat="1"/>
    <row r="1931" s="11" customFormat="1"/>
    <row r="1932" s="11" customFormat="1"/>
    <row r="1933" s="11" customFormat="1"/>
    <row r="1934" s="11" customFormat="1"/>
    <row r="1935" s="11" customFormat="1"/>
    <row r="1936" s="11" customFormat="1"/>
    <row r="1937" s="11" customFormat="1"/>
    <row r="1938" s="11" customFormat="1"/>
    <row r="1939" s="11" customFormat="1"/>
    <row r="1940" s="11" customFormat="1"/>
    <row r="1941" s="11" customFormat="1"/>
    <row r="1942" s="11" customFormat="1"/>
    <row r="1943" s="11" customFormat="1"/>
    <row r="1944" s="11" customFormat="1"/>
    <row r="1945" s="11" customFormat="1"/>
    <row r="1946" s="11" customFormat="1"/>
    <row r="1947" s="11" customFormat="1"/>
    <row r="1948" s="11" customFormat="1"/>
    <row r="1949" s="11" customFormat="1"/>
    <row r="1950" s="11" customFormat="1"/>
    <row r="1951" s="11" customFormat="1"/>
    <row r="1952" s="11" customFormat="1"/>
    <row r="1953" s="11" customFormat="1"/>
    <row r="1954" s="11" customFormat="1"/>
    <row r="1955" s="11" customFormat="1"/>
    <row r="1956" s="11" customFormat="1"/>
    <row r="1957" s="11" customFormat="1"/>
    <row r="1958" s="11" customFormat="1"/>
    <row r="1959" s="11" customFormat="1"/>
    <row r="1960" s="11" customFormat="1"/>
    <row r="1961" s="11" customFormat="1"/>
    <row r="1962" s="11" customFormat="1"/>
    <row r="1963" s="11" customFormat="1"/>
    <row r="1964" s="11" customFormat="1"/>
    <row r="1965" s="11" customFormat="1"/>
    <row r="1966" s="11" customFormat="1"/>
    <row r="1967" s="11" customFormat="1"/>
    <row r="1968" s="11" customFormat="1"/>
    <row r="1969" s="11" customFormat="1"/>
    <row r="1970" s="11" customFormat="1"/>
    <row r="1971" s="11" customFormat="1"/>
    <row r="1972" s="11" customFormat="1"/>
    <row r="1973" s="11" customFormat="1"/>
    <row r="1974" s="11" customFormat="1"/>
    <row r="1975" s="11" customFormat="1"/>
    <row r="1976" s="11" customFormat="1"/>
    <row r="1977" s="11" customFormat="1"/>
    <row r="1978" s="11" customFormat="1"/>
    <row r="1979" s="11" customFormat="1"/>
    <row r="1980" s="11" customFormat="1"/>
    <row r="1981" s="11" customFormat="1"/>
    <row r="1982" s="11" customFormat="1"/>
    <row r="1983" s="11" customFormat="1"/>
    <row r="1984" s="11" customFormat="1"/>
    <row r="1985" s="11" customFormat="1"/>
    <row r="1986" s="11" customFormat="1"/>
    <row r="1987" s="11" customFormat="1"/>
    <row r="1988" s="11" customFormat="1"/>
    <row r="1989" s="11" customFormat="1"/>
    <row r="1990" s="11" customFormat="1"/>
    <row r="1991" s="11" customFormat="1"/>
    <row r="1992" s="11" customFormat="1"/>
    <row r="1993" s="11" customFormat="1"/>
    <row r="1994" s="11" customFormat="1"/>
    <row r="1995" s="11" customFormat="1"/>
    <row r="1996" s="11" customFormat="1"/>
    <row r="1997" s="11" customFormat="1"/>
    <row r="1998" s="11" customFormat="1"/>
    <row r="1999" s="11" customFormat="1"/>
    <row r="2000" s="11" customFormat="1"/>
    <row r="2001" s="11" customFormat="1"/>
    <row r="2002" s="11" customFormat="1"/>
    <row r="2003" s="11" customFormat="1"/>
    <row r="2004" s="11" customFormat="1"/>
    <row r="2005" s="11" customFormat="1"/>
    <row r="2006" s="11" customFormat="1"/>
    <row r="2007" s="11" customFormat="1"/>
    <row r="2008" s="11" customFormat="1"/>
    <row r="2009" s="11" customFormat="1"/>
    <row r="2010" s="11" customFormat="1"/>
    <row r="2011" s="11" customFormat="1"/>
    <row r="2012" s="11" customFormat="1"/>
    <row r="2013" s="11" customFormat="1"/>
    <row r="2014" s="11" customFormat="1"/>
    <row r="2015" s="11" customFormat="1"/>
    <row r="2016" s="11" customFormat="1"/>
    <row r="2017" s="11" customFormat="1"/>
    <row r="2018" s="11" customFormat="1"/>
    <row r="2019" s="11" customFormat="1"/>
    <row r="2020" s="11" customFormat="1"/>
    <row r="2021" s="11" customFormat="1"/>
    <row r="2022" s="11" customFormat="1"/>
    <row r="2023" s="11" customFormat="1"/>
    <row r="2024" s="11" customFormat="1"/>
    <row r="2025" s="11" customFormat="1"/>
    <row r="2026" s="11" customFormat="1"/>
    <row r="2027" s="11" customFormat="1"/>
    <row r="2028" s="11" customFormat="1"/>
    <row r="2029" s="11" customFormat="1"/>
    <row r="2030" s="11" customFormat="1"/>
    <row r="2031" s="11" customFormat="1"/>
    <row r="2032" s="11" customFormat="1"/>
    <row r="2033" s="11" customFormat="1"/>
    <row r="2034" s="11" customFormat="1"/>
    <row r="2035" s="11" customFormat="1"/>
    <row r="2036" s="11" customFormat="1"/>
    <row r="2037" s="11" customFormat="1"/>
    <row r="2038" s="11" customFormat="1"/>
    <row r="2039" s="11" customFormat="1"/>
    <row r="2040" s="11" customFormat="1"/>
    <row r="2041" s="11" customFormat="1"/>
    <row r="2042" s="11" customFormat="1"/>
    <row r="2043" s="11" customFormat="1"/>
    <row r="2044" s="11" customFormat="1"/>
    <row r="2045" s="11" customFormat="1"/>
    <row r="2046" s="11" customFormat="1"/>
    <row r="2047" s="11" customFormat="1"/>
    <row r="2048" s="11" customFormat="1"/>
    <row r="2049" s="11" customFormat="1"/>
    <row r="2050" s="11" customFormat="1"/>
    <row r="2051" s="11" customFormat="1"/>
    <row r="2052" s="11" customFormat="1"/>
    <row r="2053" s="11" customFormat="1"/>
    <row r="2054" s="11" customFormat="1"/>
    <row r="2055" s="11" customFormat="1"/>
    <row r="2056" s="11" customFormat="1"/>
    <row r="2057" s="11" customFormat="1"/>
    <row r="2058" s="11" customFormat="1"/>
    <row r="2059" s="11" customFormat="1"/>
    <row r="2060" s="11" customFormat="1"/>
    <row r="2061" s="11" customFormat="1"/>
    <row r="2062" s="11" customFormat="1"/>
    <row r="2063" s="11" customFormat="1"/>
    <row r="2064" s="11" customFormat="1"/>
    <row r="2065" s="11" customFormat="1"/>
    <row r="2066" s="11" customFormat="1"/>
    <row r="2067" s="11" customFormat="1"/>
    <row r="2068" s="11" customFormat="1"/>
    <row r="2069" s="11" customFormat="1"/>
    <row r="2070" s="11" customFormat="1"/>
    <row r="2071" s="11" customFormat="1"/>
    <row r="2072" s="11" customFormat="1"/>
    <row r="2073" s="11" customFormat="1"/>
    <row r="2074" s="11" customFormat="1"/>
    <row r="2075" s="11" customFormat="1"/>
    <row r="2076" s="11" customFormat="1"/>
    <row r="2077" s="11" customFormat="1"/>
    <row r="2078" s="11" customFormat="1"/>
    <row r="2079" s="11" customFormat="1"/>
    <row r="2080" s="11" customFormat="1"/>
    <row r="2081" s="11" customFormat="1"/>
    <row r="2082" s="11" customFormat="1"/>
    <row r="2083" s="11" customFormat="1"/>
    <row r="2084" s="11" customFormat="1"/>
    <row r="2085" s="11" customFormat="1"/>
    <row r="2086" s="11" customFormat="1"/>
    <row r="2087" s="11" customFormat="1"/>
    <row r="2088" s="11" customFormat="1"/>
    <row r="2089" s="11" customFormat="1"/>
    <row r="2090" s="11" customFormat="1"/>
    <row r="2091" s="11" customFormat="1"/>
    <row r="2092" s="11" customFormat="1"/>
    <row r="2093" s="11" customFormat="1"/>
    <row r="2094" s="11" customFormat="1"/>
    <row r="2095" s="11" customFormat="1"/>
    <row r="2096" s="11" customFormat="1"/>
    <row r="2097" s="11" customFormat="1"/>
    <row r="2098" s="11" customFormat="1"/>
    <row r="2099" s="11" customFormat="1"/>
    <row r="2100" s="11" customFormat="1"/>
    <row r="2101" s="11" customFormat="1"/>
    <row r="2102" s="11" customFormat="1"/>
    <row r="2103" s="11" customFormat="1"/>
    <row r="2104" s="11" customFormat="1"/>
    <row r="2105" s="11" customFormat="1"/>
    <row r="2106" s="11" customFormat="1"/>
    <row r="2107" s="11" customFormat="1"/>
    <row r="2108" s="11" customFormat="1"/>
    <row r="2109" s="11" customFormat="1"/>
    <row r="2110" s="11" customFormat="1"/>
    <row r="2111" s="11" customFormat="1"/>
    <row r="2112" s="11" customFormat="1"/>
    <row r="2113" s="11" customFormat="1"/>
    <row r="2114" s="11" customFormat="1"/>
    <row r="2115" s="11" customFormat="1"/>
    <row r="2116" s="11" customFormat="1"/>
    <row r="2117" s="11" customFormat="1"/>
    <row r="2118" s="11" customFormat="1"/>
    <row r="2119" s="11" customFormat="1"/>
    <row r="2120" s="11" customFormat="1"/>
    <row r="2121" s="11" customFormat="1"/>
    <row r="2122" s="11" customFormat="1"/>
    <row r="2123" s="11" customFormat="1"/>
    <row r="2124" s="11" customFormat="1"/>
    <row r="2125" s="11" customFormat="1"/>
    <row r="2126" s="11" customFormat="1"/>
    <row r="2127" s="11" customFormat="1"/>
    <row r="2128" s="11" customFormat="1"/>
    <row r="2129" s="11" customFormat="1"/>
    <row r="2130" s="11" customFormat="1"/>
    <row r="2131" s="11" customFormat="1"/>
    <row r="2132" s="11" customFormat="1"/>
    <row r="2133" s="11" customFormat="1"/>
    <row r="2134" s="11" customFormat="1"/>
    <row r="2135" s="11" customFormat="1"/>
    <row r="2136" s="11" customFormat="1"/>
    <row r="2137" s="11" customFormat="1"/>
    <row r="2138" s="11" customFormat="1"/>
    <row r="2139" s="11" customFormat="1"/>
    <row r="2140" s="11" customFormat="1"/>
    <row r="2141" s="11" customFormat="1"/>
    <row r="2142" s="11" customFormat="1"/>
    <row r="2143" s="11" customFormat="1"/>
    <row r="2144" s="11" customFormat="1"/>
    <row r="2145" s="11" customFormat="1"/>
    <row r="2146" s="11" customFormat="1"/>
    <row r="2147" s="11" customFormat="1"/>
    <row r="2148" s="11" customFormat="1"/>
    <row r="2149" s="11" customFormat="1"/>
    <row r="2150" s="11" customFormat="1"/>
    <row r="2151" s="11" customFormat="1"/>
    <row r="2152" s="11" customFormat="1"/>
    <row r="2153" s="11" customFormat="1"/>
    <row r="2154" s="11" customFormat="1"/>
    <row r="2155" s="11" customFormat="1"/>
    <row r="2156" s="11" customFormat="1"/>
    <row r="2157" s="11" customFormat="1"/>
    <row r="2158" s="11" customFormat="1"/>
    <row r="2159" s="11" customFormat="1"/>
    <row r="2160" s="11" customFormat="1"/>
    <row r="2161" s="11" customFormat="1"/>
    <row r="2162" s="11" customFormat="1"/>
    <row r="2163" s="11" customFormat="1"/>
    <row r="2164" s="11" customFormat="1"/>
    <row r="2165" s="11" customFormat="1"/>
    <row r="2166" s="11" customFormat="1"/>
    <row r="2167" s="11" customFormat="1"/>
    <row r="2168" s="11" customFormat="1"/>
    <row r="2169" s="11" customFormat="1"/>
    <row r="2170" s="11" customFormat="1"/>
    <row r="2171" s="11" customFormat="1"/>
    <row r="2172" s="11" customFormat="1"/>
    <row r="2173" s="11" customFormat="1"/>
    <row r="2174" s="11" customFormat="1"/>
    <row r="2175" s="11" customFormat="1"/>
    <row r="2176" s="11" customFormat="1"/>
    <row r="2177" s="11" customFormat="1"/>
    <row r="2178" s="11" customFormat="1"/>
    <row r="2179" s="11" customFormat="1"/>
    <row r="2180" s="11" customFormat="1"/>
    <row r="2181" s="11" customFormat="1"/>
    <row r="2182" s="11" customFormat="1"/>
    <row r="2183" s="11" customFormat="1"/>
    <row r="2184" s="11" customFormat="1"/>
    <row r="2185" s="11" customFormat="1"/>
    <row r="2186" s="11" customFormat="1"/>
    <row r="2187" s="11" customFormat="1"/>
    <row r="2188" s="11" customFormat="1"/>
    <row r="2189" s="11" customFormat="1"/>
    <row r="2190" s="11" customFormat="1"/>
    <row r="2191" s="11" customFormat="1"/>
    <row r="2192" s="11" customFormat="1"/>
    <row r="2193" s="11" customFormat="1"/>
    <row r="2194" s="11" customFormat="1"/>
    <row r="2195" s="11" customFormat="1"/>
    <row r="2196" s="11" customFormat="1"/>
    <row r="2197" s="11" customFormat="1"/>
    <row r="2198" s="11" customFormat="1"/>
    <row r="2199" s="11" customFormat="1"/>
    <row r="2200" s="11" customFormat="1"/>
    <row r="2201" s="11" customFormat="1"/>
    <row r="2202" s="11" customFormat="1"/>
    <row r="2203" s="11" customFormat="1"/>
    <row r="2204" s="11" customFormat="1"/>
    <row r="2205" s="11" customFormat="1"/>
    <row r="2206" s="11" customFormat="1"/>
    <row r="2207" s="11" customFormat="1"/>
    <row r="2208" s="11" customFormat="1"/>
    <row r="2209" s="11" customFormat="1"/>
    <row r="2210" s="11" customFormat="1"/>
    <row r="2211" s="11" customFormat="1"/>
    <row r="2212" s="11" customFormat="1"/>
    <row r="2213" s="11" customFormat="1"/>
    <row r="2214" s="11" customFormat="1"/>
    <row r="2215" s="11" customFormat="1"/>
    <row r="2216" s="11" customFormat="1"/>
    <row r="2217" s="11" customFormat="1"/>
    <row r="2218" s="11" customFormat="1"/>
    <row r="2219" s="11" customFormat="1"/>
    <row r="2220" s="11" customFormat="1"/>
    <row r="2221" s="11" customFormat="1"/>
    <row r="2222" s="11" customFormat="1"/>
    <row r="2223" s="11" customFormat="1"/>
    <row r="2224" s="11" customFormat="1"/>
    <row r="2225" s="11" customFormat="1"/>
    <row r="2226" s="11" customFormat="1"/>
    <row r="2227" s="11" customFormat="1"/>
    <row r="2228" s="11" customFormat="1"/>
    <row r="2229" s="11" customFormat="1"/>
    <row r="2230" s="11" customFormat="1"/>
    <row r="2231" s="11" customFormat="1"/>
    <row r="2232" s="11" customFormat="1"/>
    <row r="2233" s="11" customFormat="1"/>
    <row r="2234" s="11" customFormat="1"/>
    <row r="2235" s="11" customFormat="1"/>
    <row r="2236" s="11" customFormat="1"/>
    <row r="2237" s="11" customFormat="1"/>
    <row r="2238" s="11" customFormat="1"/>
    <row r="2239" s="11" customFormat="1"/>
    <row r="2240" s="11" customFormat="1"/>
    <row r="2241" s="11" customFormat="1"/>
    <row r="2242" s="11" customFormat="1"/>
    <row r="2243" s="11" customFormat="1"/>
    <row r="2244" s="11" customFormat="1"/>
    <row r="2245" s="11" customFormat="1"/>
    <row r="2246" s="11" customFormat="1"/>
    <row r="2247" s="11" customFormat="1"/>
    <row r="2248" s="11" customFormat="1"/>
    <row r="2249" s="11" customFormat="1"/>
    <row r="2250" s="11" customFormat="1"/>
    <row r="2251" s="11" customFormat="1"/>
    <row r="2252" s="11" customFormat="1"/>
    <row r="2253" s="11" customFormat="1"/>
    <row r="2254" s="11" customFormat="1"/>
    <row r="2255" s="11" customFormat="1"/>
    <row r="2256" s="11" customFormat="1"/>
    <row r="2257" s="11" customFormat="1"/>
    <row r="2258" s="11" customFormat="1"/>
    <row r="2259" s="11" customFormat="1"/>
    <row r="2260" s="11" customFormat="1"/>
    <row r="2261" s="11" customFormat="1"/>
    <row r="2262" s="11" customFormat="1"/>
    <row r="2263" s="11" customFormat="1"/>
    <row r="2264" s="11" customFormat="1"/>
    <row r="2265" s="11" customFormat="1"/>
    <row r="2266" s="11" customFormat="1"/>
    <row r="2267" s="11" customFormat="1"/>
    <row r="2268" s="11" customFormat="1"/>
    <row r="2269" s="11" customFormat="1"/>
    <row r="2270" s="11" customFormat="1"/>
    <row r="2271" s="11" customFormat="1"/>
    <row r="2272" s="11" customFormat="1"/>
    <row r="2273" s="11" customFormat="1"/>
    <row r="2274" s="11" customFormat="1"/>
    <row r="2275" s="11" customFormat="1"/>
    <row r="2276" s="11" customFormat="1"/>
    <row r="2277" s="11" customFormat="1"/>
    <row r="2278" s="11" customFormat="1"/>
    <row r="2279" s="11" customFormat="1"/>
    <row r="2280" s="11" customFormat="1"/>
    <row r="2281" s="11" customFormat="1"/>
    <row r="2282" s="11" customFormat="1"/>
    <row r="2283" s="11" customFormat="1"/>
    <row r="2284" s="11" customFormat="1"/>
    <row r="2285" s="11" customFormat="1"/>
    <row r="2286" s="11" customFormat="1"/>
    <row r="2287" s="11" customFormat="1"/>
    <row r="2288" s="11" customFormat="1"/>
    <row r="2289" s="11" customFormat="1"/>
    <row r="2290" s="11" customFormat="1"/>
    <row r="2291" s="11" customFormat="1"/>
    <row r="2292" s="11" customFormat="1"/>
    <row r="2293" s="11" customFormat="1"/>
    <row r="2294" s="11" customFormat="1"/>
    <row r="2295" s="11" customFormat="1"/>
    <row r="2296" s="11" customFormat="1"/>
    <row r="2297" s="11" customFormat="1"/>
    <row r="2298" s="11" customFormat="1"/>
    <row r="2299" s="11" customFormat="1"/>
    <row r="2300" s="11" customFormat="1"/>
    <row r="2301" s="11" customFormat="1"/>
    <row r="2302" s="11" customFormat="1"/>
    <row r="2303" s="11" customFormat="1"/>
    <row r="2304" s="11" customFormat="1"/>
    <row r="2305" s="11" customFormat="1"/>
    <row r="2306" s="11" customFormat="1"/>
    <row r="2307" s="11" customFormat="1"/>
    <row r="2308" s="11" customFormat="1"/>
    <row r="2309" s="11" customFormat="1"/>
    <row r="2310" s="11" customFormat="1"/>
    <row r="2311" s="11" customFormat="1"/>
    <row r="2312" s="11" customFormat="1"/>
    <row r="2313" s="11" customFormat="1"/>
    <row r="2314" s="11" customFormat="1"/>
    <row r="2315" s="11" customFormat="1"/>
    <row r="2316" s="11" customFormat="1"/>
    <row r="2317" s="11" customFormat="1"/>
    <row r="2318" s="11" customFormat="1"/>
    <row r="2319" s="11" customFormat="1"/>
    <row r="2320" s="11" customFormat="1"/>
    <row r="2321" s="11" customFormat="1"/>
    <row r="2322" s="11" customFormat="1"/>
    <row r="2323" s="11" customFormat="1"/>
    <row r="2324" s="11" customFormat="1"/>
    <row r="2325" s="11" customFormat="1"/>
    <row r="2326" s="11" customFormat="1"/>
    <row r="2327" s="11" customFormat="1"/>
    <row r="2328" s="11" customFormat="1"/>
    <row r="2329" s="11" customFormat="1"/>
    <row r="2330" s="11" customFormat="1"/>
    <row r="2331" s="11" customFormat="1"/>
    <row r="2332" s="11" customFormat="1"/>
    <row r="2333" s="11" customFormat="1"/>
    <row r="2334" s="11" customFormat="1"/>
    <row r="2335" s="11" customFormat="1"/>
    <row r="2336" s="11" customFormat="1"/>
    <row r="2337" s="11" customFormat="1"/>
    <row r="2338" s="11" customFormat="1"/>
    <row r="2339" s="11" customFormat="1"/>
    <row r="2340" s="11" customFormat="1"/>
    <row r="2341" s="11" customFormat="1"/>
    <row r="2342" s="11" customFormat="1"/>
    <row r="2343" s="11" customFormat="1"/>
    <row r="2344" s="11" customFormat="1"/>
    <row r="2345" s="11" customFormat="1"/>
    <row r="2346" s="11" customFormat="1"/>
    <row r="2347" s="11" customFormat="1"/>
    <row r="2348" s="11" customFormat="1"/>
    <row r="2349" s="11" customFormat="1"/>
    <row r="2350" s="11" customFormat="1"/>
    <row r="2351" s="11" customFormat="1"/>
    <row r="2352" s="11" customFormat="1"/>
    <row r="2353" s="11" customFormat="1"/>
    <row r="2354" s="11" customFormat="1"/>
    <row r="2355" s="11" customFormat="1"/>
    <row r="2356" s="11" customFormat="1"/>
    <row r="2357" s="11" customFormat="1"/>
    <row r="2358" s="11" customFormat="1"/>
    <row r="2359" s="11" customFormat="1"/>
    <row r="2360" s="11" customFormat="1"/>
    <row r="2361" s="11" customFormat="1"/>
    <row r="2362" s="11" customFormat="1"/>
    <row r="2363" s="11" customFormat="1"/>
    <row r="2364" s="11" customFormat="1"/>
    <row r="2365" s="11" customFormat="1"/>
    <row r="2366" s="11" customFormat="1"/>
    <row r="2367" s="11" customFormat="1"/>
    <row r="2368" s="11" customFormat="1"/>
    <row r="2369" s="11" customFormat="1"/>
    <row r="2370" s="11" customFormat="1"/>
    <row r="2371" s="11" customFormat="1"/>
    <row r="2372" s="11" customFormat="1"/>
    <row r="2373" s="11" customFormat="1"/>
    <row r="2374" s="11" customFormat="1"/>
    <row r="2375" s="11" customFormat="1"/>
    <row r="2376" s="11" customFormat="1"/>
    <row r="2377" s="11" customFormat="1"/>
    <row r="2378" s="11" customFormat="1"/>
    <row r="2379" s="11" customFormat="1"/>
    <row r="2380" s="11" customFormat="1"/>
    <row r="2381" s="11" customFormat="1"/>
    <row r="2382" s="11" customFormat="1"/>
    <row r="2383" s="11" customFormat="1"/>
    <row r="2384" s="11" customFormat="1"/>
    <row r="2385" s="11" customFormat="1"/>
    <row r="2386" s="11" customFormat="1"/>
    <row r="2387" s="11" customFormat="1"/>
    <row r="2388" s="11" customFormat="1"/>
    <row r="2389" s="11" customFormat="1"/>
    <row r="2390" s="11" customFormat="1"/>
    <row r="2391" s="11" customFormat="1"/>
    <row r="2392" s="11" customFormat="1"/>
    <row r="2393" s="11" customFormat="1"/>
    <row r="2394" s="11" customFormat="1"/>
    <row r="2395" s="11" customFormat="1"/>
    <row r="2396" s="11" customFormat="1"/>
    <row r="2397" s="11" customFormat="1"/>
    <row r="2398" s="11" customFormat="1"/>
    <row r="2399" s="11" customFormat="1"/>
    <row r="2400" s="11" customFormat="1"/>
    <row r="2401" s="11" customFormat="1"/>
    <row r="2402" s="11" customFormat="1"/>
    <row r="2403" s="11" customFormat="1"/>
    <row r="2404" s="11" customFormat="1"/>
    <row r="2405" s="11" customFormat="1"/>
    <row r="2406" s="11" customFormat="1"/>
    <row r="2407" s="11" customFormat="1"/>
    <row r="2408" s="11" customFormat="1"/>
    <row r="2409" s="11" customFormat="1"/>
    <row r="2410" s="11" customFormat="1"/>
    <row r="2411" s="11" customFormat="1"/>
    <row r="2412" s="11" customFormat="1"/>
    <row r="2413" s="11" customFormat="1"/>
    <row r="2414" s="11" customFormat="1"/>
    <row r="2415" s="11" customFormat="1"/>
    <row r="2416" s="11" customFormat="1"/>
    <row r="2417" s="11" customFormat="1"/>
    <row r="2418" s="11" customFormat="1"/>
    <row r="2419" s="11" customFormat="1"/>
    <row r="2420" s="11" customFormat="1"/>
    <row r="2421" s="11" customFormat="1"/>
    <row r="2422" s="11" customFormat="1"/>
    <row r="2423" s="11" customFormat="1"/>
    <row r="2424" s="11" customFormat="1"/>
    <row r="2425" s="11" customFormat="1"/>
    <row r="2426" s="11" customFormat="1"/>
    <row r="2427" s="11" customFormat="1"/>
    <row r="2428" s="11" customFormat="1"/>
    <row r="2429" s="11" customFormat="1"/>
    <row r="2430" s="11" customFormat="1"/>
    <row r="2431" s="11" customFormat="1"/>
    <row r="2432" s="11" customFormat="1"/>
    <row r="2433" s="11" customFormat="1"/>
    <row r="2434" s="11" customFormat="1"/>
    <row r="2435" s="11" customFormat="1"/>
    <row r="2436" s="11" customFormat="1"/>
    <row r="2437" s="11" customFormat="1"/>
    <row r="2438" s="11" customFormat="1"/>
    <row r="2439" s="11" customFormat="1"/>
    <row r="2440" s="11" customFormat="1"/>
    <row r="2441" s="11" customFormat="1"/>
    <row r="2442" s="11" customFormat="1"/>
    <row r="2443" s="11" customFormat="1"/>
    <row r="2444" s="11" customFormat="1"/>
    <row r="2445" s="11" customFormat="1"/>
    <row r="2446" s="11" customFormat="1"/>
    <row r="2447" s="11" customFormat="1"/>
    <row r="2448" s="11" customFormat="1"/>
    <row r="2449" s="11" customFormat="1"/>
    <row r="2450" s="11" customFormat="1"/>
    <row r="2451" s="11" customFormat="1"/>
    <row r="2452" s="11" customFormat="1"/>
    <row r="2453" s="11" customFormat="1"/>
    <row r="2454" s="11" customFormat="1"/>
    <row r="2455" s="11" customFormat="1"/>
    <row r="2456" s="11" customFormat="1"/>
    <row r="2457" s="11" customFormat="1"/>
    <row r="2458" s="11" customFormat="1"/>
    <row r="2459" s="11" customFormat="1"/>
    <row r="2460" s="11" customFormat="1"/>
    <row r="2461" s="11" customFormat="1"/>
    <row r="2462" s="11" customFormat="1"/>
    <row r="2463" s="11" customFormat="1"/>
    <row r="2464" s="11" customFormat="1"/>
    <row r="2465" s="11" customFormat="1"/>
    <row r="2466" s="11" customFormat="1"/>
    <row r="2467" s="11" customFormat="1"/>
    <row r="2468" s="11" customFormat="1"/>
    <row r="2469" s="11" customFormat="1"/>
    <row r="2470" s="11" customFormat="1"/>
    <row r="2471" s="11" customFormat="1"/>
    <row r="2472" s="11" customFormat="1"/>
    <row r="2473" s="11" customFormat="1"/>
    <row r="2474" s="11" customFormat="1"/>
    <row r="2475" s="11" customFormat="1"/>
    <row r="2476" s="11" customFormat="1"/>
    <row r="2477" s="11" customFormat="1"/>
    <row r="2478" s="11" customFormat="1"/>
    <row r="2479" s="11" customFormat="1"/>
    <row r="2480" s="11" customFormat="1"/>
    <row r="2481" s="11" customFormat="1"/>
    <row r="2482" s="11" customFormat="1"/>
    <row r="2483" s="11" customFormat="1"/>
    <row r="2484" s="11" customFormat="1"/>
    <row r="2485" s="11" customFormat="1"/>
    <row r="2486" s="11" customFormat="1"/>
    <row r="2487" s="11" customFormat="1"/>
    <row r="2488" s="11" customFormat="1"/>
    <row r="2489" s="11" customFormat="1"/>
    <row r="2490" s="11" customFormat="1"/>
    <row r="2491" s="11" customFormat="1"/>
    <row r="2492" s="11" customFormat="1"/>
    <row r="2493" s="11" customFormat="1"/>
    <row r="2494" s="11" customFormat="1"/>
    <row r="2495" s="11" customFormat="1"/>
    <row r="2496" s="11" customFormat="1"/>
    <row r="2497" s="11" customFormat="1"/>
    <row r="2498" s="11" customFormat="1"/>
    <row r="2499" s="11" customFormat="1"/>
    <row r="2500" s="11" customFormat="1"/>
    <row r="2501" s="11" customFormat="1"/>
    <row r="2502" s="11" customFormat="1"/>
    <row r="2503" s="11" customFormat="1"/>
    <row r="2504" s="11" customFormat="1"/>
    <row r="2505" s="11" customFormat="1"/>
    <row r="2506" s="11" customFormat="1"/>
    <row r="2507" s="11" customFormat="1"/>
    <row r="2508" s="11" customFormat="1"/>
    <row r="2509" s="11" customFormat="1"/>
    <row r="2510" s="11" customFormat="1"/>
    <row r="2511" s="11" customFormat="1"/>
    <row r="2512" s="11" customFormat="1"/>
    <row r="2513" s="11" customFormat="1"/>
    <row r="2514" s="11" customFormat="1"/>
    <row r="2515" s="11" customFormat="1"/>
    <row r="2516" s="11" customFormat="1"/>
    <row r="2517" s="11" customFormat="1"/>
    <row r="2518" s="11" customFormat="1"/>
    <row r="2519" s="11" customFormat="1"/>
    <row r="2520" s="11" customFormat="1"/>
    <row r="2521" s="11" customFormat="1"/>
    <row r="2522" s="11" customFormat="1"/>
    <row r="2523" s="11" customFormat="1"/>
    <row r="2524" s="11" customFormat="1"/>
    <row r="2525" s="11" customFormat="1"/>
    <row r="2526" s="11" customFormat="1"/>
    <row r="2527" s="11" customFormat="1"/>
    <row r="2528" s="11" customFormat="1"/>
    <row r="2529" s="11" customFormat="1"/>
    <row r="2530" s="11" customFormat="1"/>
    <row r="2531" s="11" customFormat="1"/>
    <row r="2532" s="11" customFormat="1"/>
    <row r="2533" s="11" customFormat="1"/>
    <row r="2534" s="11" customFormat="1"/>
    <row r="2535" s="11" customFormat="1"/>
    <row r="2536" s="11" customFormat="1"/>
    <row r="2537" s="11" customFormat="1"/>
    <row r="2538" s="11" customFormat="1"/>
    <row r="2539" s="11" customFormat="1"/>
    <row r="2540" s="11" customFormat="1"/>
    <row r="2541" s="11" customFormat="1"/>
    <row r="2542" s="11" customFormat="1"/>
    <row r="2543" s="11" customFormat="1"/>
    <row r="2544" s="11" customFormat="1"/>
    <row r="2545" s="11" customFormat="1"/>
    <row r="2546" s="11" customFormat="1"/>
    <row r="2547" s="11" customFormat="1"/>
    <row r="2548" s="11" customFormat="1"/>
    <row r="2549" s="11" customFormat="1"/>
    <row r="2550" s="11" customFormat="1"/>
    <row r="2551" s="11" customFormat="1"/>
    <row r="2552" s="11" customFormat="1"/>
    <row r="2553" s="11" customFormat="1"/>
    <row r="2554" s="11" customFormat="1"/>
    <row r="2555" s="11" customFormat="1"/>
    <row r="2556" s="11" customFormat="1"/>
    <row r="2557" s="11" customFormat="1"/>
    <row r="2558" s="11" customFormat="1"/>
    <row r="2559" s="11" customFormat="1"/>
    <row r="2560" s="11" customFormat="1"/>
    <row r="2561" s="11" customFormat="1"/>
    <row r="2562" s="11" customFormat="1"/>
    <row r="2563" s="11" customFormat="1"/>
    <row r="2564" s="11" customFormat="1"/>
    <row r="2565" s="11" customFormat="1"/>
    <row r="2566" s="11" customFormat="1"/>
    <row r="2567" s="11" customFormat="1"/>
    <row r="2568" s="11" customFormat="1"/>
    <row r="2569" s="11" customFormat="1"/>
    <row r="2570" s="11" customFormat="1"/>
    <row r="2571" s="11" customFormat="1"/>
    <row r="2572" s="11" customFormat="1"/>
    <row r="2573" s="11" customFormat="1"/>
    <row r="2574" s="11" customFormat="1"/>
    <row r="2575" s="11" customFormat="1"/>
    <row r="2576" s="11" customFormat="1"/>
    <row r="2577" s="11" customFormat="1"/>
    <row r="2578" s="11" customFormat="1"/>
    <row r="2579" s="11" customFormat="1"/>
    <row r="2580" s="11" customFormat="1"/>
    <row r="2581" s="11" customFormat="1"/>
    <row r="2582" s="11" customFormat="1"/>
    <row r="2583" s="11" customFormat="1"/>
    <row r="2584" s="11" customFormat="1"/>
    <row r="2585" s="11" customFormat="1"/>
    <row r="2586" s="11" customFormat="1"/>
    <row r="2587" s="11" customFormat="1"/>
    <row r="2588" s="11" customFormat="1"/>
    <row r="2589" s="11" customFormat="1"/>
    <row r="2590" s="11" customFormat="1"/>
    <row r="2591" s="11" customFormat="1"/>
    <row r="2592" s="11" customFormat="1"/>
    <row r="2593" s="11" customFormat="1"/>
    <row r="2594" s="11" customFormat="1"/>
    <row r="2595" s="11" customFormat="1"/>
    <row r="2596" s="11" customFormat="1"/>
    <row r="2597" s="11" customFormat="1"/>
    <row r="2598" s="11" customFormat="1"/>
    <row r="2599" s="11" customFormat="1"/>
    <row r="2600" s="11" customFormat="1"/>
    <row r="2601" s="11" customFormat="1"/>
    <row r="2602" s="11" customFormat="1"/>
    <row r="2603" s="11" customFormat="1"/>
    <row r="2604" s="11" customFormat="1"/>
    <row r="2605" s="11" customFormat="1"/>
    <row r="2606" s="11" customFormat="1"/>
    <row r="2607" s="11" customFormat="1"/>
    <row r="2608" s="11" customFormat="1"/>
    <row r="2609" s="11" customFormat="1"/>
    <row r="2610" s="11" customFormat="1"/>
    <row r="2611" s="11" customFormat="1"/>
    <row r="2612" s="11" customFormat="1"/>
    <row r="2613" s="11" customFormat="1"/>
    <row r="2614" s="11" customFormat="1"/>
    <row r="2615" s="11" customFormat="1"/>
    <row r="2616" s="11" customFormat="1"/>
    <row r="2617" s="11" customFormat="1"/>
    <row r="2618" s="11" customFormat="1"/>
    <row r="2619" s="11" customFormat="1"/>
    <row r="2620" s="11" customFormat="1"/>
    <row r="2621" s="11" customFormat="1"/>
    <row r="2622" s="11" customFormat="1"/>
    <row r="2623" s="11" customFormat="1"/>
    <row r="2624" s="11" customFormat="1"/>
    <row r="2625" s="11" customFormat="1"/>
    <row r="2626" s="11" customFormat="1"/>
    <row r="2627" s="11" customFormat="1"/>
    <row r="2628" s="11" customFormat="1"/>
    <row r="2629" s="11" customFormat="1"/>
    <row r="2630" s="11" customFormat="1"/>
    <row r="2631" s="11" customFormat="1"/>
    <row r="2632" s="11" customFormat="1"/>
    <row r="2633" s="11" customFormat="1"/>
    <row r="2634" s="11" customFormat="1"/>
    <row r="2635" s="11" customFormat="1"/>
    <row r="2636" s="11" customFormat="1"/>
    <row r="2637" s="11" customFormat="1"/>
    <row r="2638" s="11" customFormat="1"/>
    <row r="2639" s="11" customFormat="1"/>
    <row r="2640" s="11" customFormat="1"/>
    <row r="2641" s="11" customFormat="1"/>
    <row r="2642" s="11" customFormat="1"/>
    <row r="2643" s="11" customFormat="1"/>
    <row r="2644" s="11" customFormat="1"/>
    <row r="2645" s="11" customFormat="1"/>
    <row r="2646" s="11" customFormat="1"/>
    <row r="2647" s="11" customFormat="1"/>
    <row r="2648" s="11" customFormat="1"/>
    <row r="2649" s="11" customFormat="1"/>
    <row r="2650" s="11" customFormat="1"/>
    <row r="2651" s="11" customFormat="1"/>
    <row r="2652" s="11" customFormat="1"/>
    <row r="2653" s="11" customFormat="1"/>
    <row r="2654" s="11" customFormat="1"/>
    <row r="2655" s="11" customFormat="1"/>
    <row r="2656" s="11" customFormat="1"/>
    <row r="2657" s="11" customFormat="1"/>
    <row r="2658" s="11" customFormat="1"/>
    <row r="2659" s="11" customFormat="1"/>
    <row r="2660" s="11" customFormat="1"/>
    <row r="2661" s="11" customFormat="1"/>
    <row r="2662" s="11" customFormat="1"/>
    <row r="2663" s="11" customFormat="1"/>
    <row r="2664" s="11" customFormat="1"/>
    <row r="2665" s="11" customFormat="1"/>
    <row r="2666" s="11" customFormat="1"/>
    <row r="2667" s="11" customFormat="1"/>
    <row r="2668" s="11" customFormat="1"/>
    <row r="2669" s="11" customFormat="1"/>
    <row r="2670" s="11" customFormat="1"/>
    <row r="2671" s="11" customFormat="1"/>
    <row r="2672" s="11" customFormat="1"/>
    <row r="2673" s="11" customFormat="1"/>
    <row r="2674" s="11" customFormat="1"/>
    <row r="2675" s="11" customFormat="1"/>
    <row r="2676" s="11" customFormat="1"/>
    <row r="2677" s="11" customFormat="1"/>
    <row r="2678" s="11" customFormat="1"/>
    <row r="2679" s="11" customFormat="1"/>
    <row r="2680" s="11" customFormat="1"/>
    <row r="2681" s="11" customFormat="1"/>
    <row r="2682" s="11" customFormat="1"/>
    <row r="2683" s="11" customFormat="1"/>
    <row r="2684" s="11" customFormat="1"/>
    <row r="2685" s="11" customFormat="1"/>
    <row r="2686" s="11" customFormat="1"/>
    <row r="2687" s="11" customFormat="1"/>
    <row r="2688" s="11" customFormat="1"/>
    <row r="2689" s="11" customFormat="1"/>
    <row r="2690" s="11" customFormat="1"/>
    <row r="2691" s="11" customFormat="1"/>
    <row r="2692" s="11" customFormat="1"/>
    <row r="2693" s="11" customFormat="1"/>
    <row r="2694" s="11" customFormat="1"/>
    <row r="2695" s="11" customFormat="1"/>
    <row r="2696" s="11" customFormat="1"/>
    <row r="2697" s="11" customFormat="1"/>
    <row r="2698" s="11" customFormat="1"/>
    <row r="2699" s="11" customFormat="1"/>
    <row r="2700" s="11" customFormat="1"/>
    <row r="2701" s="11" customFormat="1"/>
    <row r="2702" s="11" customFormat="1"/>
    <row r="2703" s="11" customFormat="1"/>
    <row r="2704" s="11" customFormat="1"/>
    <row r="2705" s="11" customFormat="1"/>
    <row r="2706" s="11" customFormat="1"/>
    <row r="2707" s="11" customFormat="1"/>
    <row r="2708" s="11" customFormat="1"/>
    <row r="2709" s="11" customFormat="1"/>
    <row r="2710" s="11" customFormat="1"/>
    <row r="2711" s="11" customFormat="1"/>
    <row r="2712" s="11" customFormat="1"/>
    <row r="2713" s="11" customFormat="1"/>
    <row r="2714" s="11" customFormat="1"/>
    <row r="2715" s="11" customFormat="1"/>
    <row r="2716" s="11" customFormat="1"/>
    <row r="2717" s="11" customFormat="1"/>
    <row r="2718" s="11" customFormat="1"/>
    <row r="2719" s="11" customFormat="1"/>
    <row r="2720" s="11" customFormat="1"/>
    <row r="2721" s="11" customFormat="1"/>
    <row r="2722" s="11" customFormat="1"/>
    <row r="2723" s="11" customFormat="1"/>
    <row r="2724" s="11" customFormat="1"/>
    <row r="2725" s="11" customFormat="1"/>
    <row r="2726" s="11" customFormat="1"/>
    <row r="2727" s="11" customFormat="1"/>
    <row r="2728" s="11" customFormat="1"/>
    <row r="2729" s="11" customFormat="1"/>
    <row r="2730" s="11" customFormat="1"/>
    <row r="2731" s="11" customFormat="1"/>
    <row r="2732" s="11" customFormat="1"/>
    <row r="2733" s="11" customFormat="1"/>
    <row r="2734" s="11" customFormat="1"/>
    <row r="2735" s="11" customFormat="1"/>
    <row r="2736" s="11" customFormat="1"/>
    <row r="2737" s="11" customFormat="1"/>
    <row r="2738" s="11" customFormat="1"/>
    <row r="2739" s="11" customFormat="1"/>
    <row r="2740" s="11" customFormat="1"/>
    <row r="2741" s="11" customFormat="1"/>
    <row r="2742" s="11" customFormat="1"/>
    <row r="2743" s="11" customFormat="1"/>
    <row r="2744" s="11" customFormat="1"/>
    <row r="2745" s="11" customFormat="1"/>
    <row r="2746" s="11" customFormat="1"/>
    <row r="2747" s="11" customFormat="1"/>
    <row r="2748" s="11" customFormat="1"/>
    <row r="2749" s="11" customFormat="1"/>
    <row r="2750" s="11" customFormat="1"/>
    <row r="2751" s="11" customFormat="1"/>
    <row r="2752" s="11" customFormat="1"/>
    <row r="2753" s="11" customFormat="1"/>
    <row r="2754" s="11" customFormat="1"/>
    <row r="2755" s="11" customFormat="1"/>
    <row r="2756" s="11" customFormat="1"/>
    <row r="2757" s="11" customFormat="1"/>
    <row r="2758" s="11" customFormat="1"/>
    <row r="2759" s="11" customFormat="1"/>
    <row r="2760" s="11" customFormat="1"/>
    <row r="2761" s="11" customFormat="1"/>
    <row r="2762" s="11" customFormat="1"/>
    <row r="2763" s="11" customFormat="1"/>
    <row r="2764" s="11" customFormat="1"/>
    <row r="2765" s="11" customFormat="1"/>
    <row r="2766" s="11" customFormat="1"/>
    <row r="2767" s="11" customFormat="1"/>
    <row r="2768" s="11" customFormat="1"/>
    <row r="2769" s="11" customFormat="1"/>
    <row r="2770" s="11" customFormat="1"/>
    <row r="2771" s="11" customFormat="1"/>
    <row r="2772" s="11" customFormat="1"/>
    <row r="2773" s="11" customFormat="1"/>
    <row r="2774" s="11" customFormat="1"/>
    <row r="2775" s="11" customFormat="1"/>
    <row r="2776" s="11" customFormat="1"/>
    <row r="2777" s="11" customFormat="1"/>
    <row r="2778" s="11" customFormat="1"/>
    <row r="2779" s="11" customFormat="1"/>
    <row r="2780" s="11" customFormat="1"/>
    <row r="2781" s="11" customFormat="1"/>
    <row r="2782" s="11" customFormat="1"/>
    <row r="2783" s="11" customFormat="1"/>
    <row r="2784" s="11" customFormat="1"/>
    <row r="2785" s="11" customFormat="1"/>
    <row r="2786" s="11" customFormat="1"/>
    <row r="2787" s="11" customFormat="1"/>
    <row r="2788" s="11" customFormat="1"/>
    <row r="2789" s="11" customFormat="1"/>
    <row r="2790" s="11" customFormat="1"/>
    <row r="2791" s="11" customFormat="1"/>
    <row r="2792" s="11" customFormat="1"/>
    <row r="2793" s="11" customFormat="1"/>
    <row r="2794" s="11" customFormat="1"/>
    <row r="2795" s="11" customFormat="1"/>
    <row r="2796" s="11" customFormat="1"/>
    <row r="2797" s="11" customFormat="1"/>
    <row r="2798" s="11" customFormat="1"/>
    <row r="2799" s="11" customFormat="1"/>
    <row r="2800" s="11" customFormat="1"/>
    <row r="2801" s="11" customFormat="1"/>
    <row r="2802" s="11" customFormat="1"/>
    <row r="2803" s="11" customFormat="1"/>
    <row r="2804" s="11" customFormat="1"/>
    <row r="2805" s="11" customFormat="1"/>
    <row r="2806" s="11" customFormat="1"/>
    <row r="2807" s="11" customFormat="1"/>
    <row r="2808" s="11" customFormat="1"/>
    <row r="2809" s="11" customFormat="1"/>
    <row r="2810" s="11" customFormat="1"/>
    <row r="2811" s="11" customFormat="1"/>
    <row r="2812" s="11" customFormat="1"/>
    <row r="2813" s="11" customFormat="1"/>
    <row r="2814" s="11" customFormat="1"/>
    <row r="2815" s="11" customFormat="1"/>
    <row r="2816" s="11" customFormat="1"/>
    <row r="2817" s="11" customFormat="1"/>
    <row r="2818" s="11" customFormat="1"/>
    <row r="2819" s="11" customFormat="1"/>
    <row r="2820" s="11" customFormat="1"/>
    <row r="2821" s="11" customFormat="1"/>
    <row r="2822" s="11" customFormat="1"/>
    <row r="2823" s="11" customFormat="1"/>
    <row r="2824" s="11" customFormat="1"/>
    <row r="2825" s="11" customFormat="1"/>
    <row r="2826" s="11" customFormat="1"/>
    <row r="2827" s="11" customFormat="1"/>
    <row r="2828" s="11" customFormat="1"/>
    <row r="2829" s="11" customFormat="1"/>
    <row r="2830" s="11" customFormat="1"/>
    <row r="2831" s="11" customFormat="1"/>
    <row r="2832" s="11" customFormat="1"/>
    <row r="2833" s="11" customFormat="1"/>
    <row r="2834" s="11" customFormat="1"/>
    <row r="2835" s="11" customFormat="1"/>
    <row r="2836" s="11" customFormat="1"/>
    <row r="2837" s="11" customFormat="1"/>
    <row r="2838" s="11" customFormat="1"/>
    <row r="2839" s="11" customFormat="1"/>
    <row r="2840" s="11" customFormat="1"/>
    <row r="2841" s="11" customFormat="1"/>
    <row r="2842" s="11" customFormat="1"/>
    <row r="2843" s="11" customFormat="1"/>
    <row r="2844" s="11" customFormat="1"/>
    <row r="2845" s="11" customFormat="1"/>
    <row r="2846" s="11" customFormat="1"/>
    <row r="2847" s="11" customFormat="1"/>
    <row r="2848" s="11" customFormat="1"/>
    <row r="2849" s="11" customFormat="1"/>
    <row r="2850" s="11" customFormat="1"/>
    <row r="2851" s="11" customFormat="1"/>
    <row r="2852" s="11" customFormat="1"/>
    <row r="2853" s="11" customFormat="1"/>
    <row r="2854" s="11" customFormat="1"/>
    <row r="2855" s="11" customFormat="1"/>
    <row r="2856" s="11" customFormat="1"/>
    <row r="2857" s="11" customFormat="1"/>
    <row r="2858" s="11" customFormat="1"/>
    <row r="2859" s="11" customFormat="1"/>
    <row r="2860" s="11" customFormat="1"/>
    <row r="2861" s="11" customFormat="1"/>
    <row r="2862" s="11" customFormat="1"/>
    <row r="2863" s="11" customFormat="1"/>
    <row r="2864" s="11" customFormat="1"/>
    <row r="2865" s="11" customFormat="1"/>
    <row r="2866" s="11" customFormat="1"/>
    <row r="2867" s="11" customFormat="1"/>
    <row r="2868" s="11" customFormat="1"/>
    <row r="2869" s="11" customFormat="1"/>
    <row r="2870" s="11" customFormat="1"/>
    <row r="2871" s="11" customFormat="1"/>
    <row r="2872" s="11" customFormat="1"/>
    <row r="2873" s="11" customFormat="1"/>
    <row r="2874" s="11" customFormat="1"/>
    <row r="2875" s="11" customFormat="1"/>
    <row r="2876" s="11" customFormat="1"/>
    <row r="2877" s="11" customFormat="1"/>
    <row r="2878" s="11" customFormat="1"/>
    <row r="2879" s="11" customFormat="1"/>
    <row r="2880" s="11" customFormat="1"/>
    <row r="2881" s="11" customFormat="1"/>
    <row r="2882" s="11" customFormat="1"/>
    <row r="2883" s="11" customFormat="1"/>
    <row r="2884" s="11" customFormat="1"/>
    <row r="2885" s="11" customFormat="1"/>
    <row r="2886" s="11" customFormat="1"/>
    <row r="2887" s="11" customFormat="1"/>
    <row r="2888" s="11" customFormat="1"/>
    <row r="2889" s="11" customFormat="1"/>
    <row r="2890" s="11" customFormat="1"/>
    <row r="2891" s="11" customFormat="1"/>
    <row r="2892" s="11" customFormat="1"/>
    <row r="2893" s="11" customFormat="1"/>
    <row r="2894" s="11" customFormat="1"/>
    <row r="2895" s="11" customFormat="1"/>
    <row r="2896" s="11" customFormat="1"/>
    <row r="2897" s="11" customFormat="1"/>
    <row r="2898" s="11" customFormat="1"/>
    <row r="2899" s="11" customFormat="1"/>
    <row r="2900" s="11" customFormat="1"/>
    <row r="2901" s="11" customFormat="1"/>
    <row r="2902" s="11" customFormat="1"/>
    <row r="2903" s="11" customFormat="1"/>
    <row r="2904" s="11" customFormat="1"/>
    <row r="2905" s="11" customFormat="1"/>
    <row r="2906" s="11" customFormat="1"/>
    <row r="2907" s="11" customFormat="1"/>
    <row r="2908" s="11" customFormat="1"/>
    <row r="2909" s="11" customFormat="1"/>
    <row r="2910" s="11" customFormat="1"/>
    <row r="2911" s="11" customFormat="1"/>
    <row r="2912" s="11" customFormat="1"/>
    <row r="2913" s="11" customFormat="1"/>
    <row r="2914" s="11" customFormat="1"/>
    <row r="2915" s="11" customFormat="1"/>
    <row r="2916" s="11" customFormat="1"/>
    <row r="2917" s="11" customFormat="1"/>
    <row r="2918" s="11" customFormat="1"/>
    <row r="2919" s="11" customFormat="1"/>
    <row r="2920" s="11" customFormat="1"/>
    <row r="2921" s="11" customFormat="1"/>
    <row r="2922" s="11" customFormat="1"/>
    <row r="2923" s="11" customFormat="1"/>
    <row r="2924" s="11" customFormat="1"/>
    <row r="2925" s="11" customFormat="1"/>
    <row r="2926" s="11" customFormat="1"/>
    <row r="2927" s="11" customFormat="1"/>
    <row r="2928" s="11" customFormat="1"/>
    <row r="2929" s="11" customFormat="1"/>
    <row r="2930" s="11" customFormat="1"/>
    <row r="2931" s="11" customFormat="1"/>
    <row r="2932" s="11" customFormat="1"/>
    <row r="2933" s="11" customFormat="1"/>
    <row r="2934" s="11" customFormat="1"/>
    <row r="2935" s="11" customFormat="1"/>
    <row r="2936" s="11" customFormat="1"/>
    <row r="2937" s="11" customFormat="1"/>
    <row r="2938" s="11" customFormat="1"/>
    <row r="2939" s="11" customFormat="1"/>
    <row r="2940" s="11" customFormat="1"/>
    <row r="2941" s="11" customFormat="1"/>
    <row r="2942" s="11" customFormat="1"/>
    <row r="2943" s="11" customFormat="1"/>
    <row r="2944" s="11" customFormat="1"/>
    <row r="2945" s="11" customFormat="1"/>
    <row r="2946" s="11" customFormat="1"/>
    <row r="2947" s="11" customFormat="1"/>
    <row r="2948" s="11" customFormat="1"/>
    <row r="2949" s="11" customFormat="1"/>
    <row r="2950" s="11" customFormat="1"/>
    <row r="2951" s="11" customFormat="1"/>
    <row r="2952" s="11" customFormat="1"/>
    <row r="2953" s="11" customFormat="1"/>
    <row r="2954" s="11" customFormat="1"/>
    <row r="2955" s="11" customFormat="1"/>
    <row r="2956" s="11" customFormat="1"/>
    <row r="2957" s="11" customFormat="1"/>
    <row r="2958" s="11" customFormat="1"/>
    <row r="2959" s="11" customFormat="1"/>
    <row r="2960" s="11" customFormat="1"/>
    <row r="2961" s="11" customFormat="1"/>
    <row r="2962" s="11" customFormat="1"/>
    <row r="2963" s="11" customFormat="1"/>
    <row r="2964" s="11" customFormat="1"/>
    <row r="2965" s="11" customFormat="1"/>
    <row r="2966" s="11" customFormat="1"/>
    <row r="2967" s="11" customFormat="1"/>
    <row r="2968" s="11" customFormat="1"/>
    <row r="2969" s="11" customFormat="1"/>
    <row r="2970" s="11" customFormat="1"/>
    <row r="2971" s="11" customFormat="1"/>
    <row r="2972" s="11" customFormat="1"/>
    <row r="2973" s="11" customFormat="1"/>
    <row r="2974" s="11" customFormat="1"/>
    <row r="2975" s="11" customFormat="1"/>
    <row r="2976" s="11" customFormat="1"/>
    <row r="2977" s="11" customFormat="1"/>
    <row r="2978" s="11" customFormat="1"/>
    <row r="2979" s="11" customFormat="1"/>
    <row r="2980" s="11" customFormat="1"/>
    <row r="2981" s="11" customFormat="1"/>
    <row r="2982" s="11" customFormat="1"/>
    <row r="2983" s="11" customFormat="1"/>
    <row r="2984" s="11" customFormat="1"/>
    <row r="2985" s="11" customFormat="1"/>
    <row r="2986" s="11" customFormat="1"/>
    <row r="2987" s="11" customFormat="1"/>
    <row r="2988" s="11" customFormat="1"/>
    <row r="2989" s="11" customFormat="1"/>
    <row r="2990" s="11" customFormat="1"/>
    <row r="2991" s="11" customFormat="1"/>
    <row r="2992" s="11" customFormat="1"/>
    <row r="2993" s="11" customFormat="1"/>
    <row r="2994" s="11" customFormat="1"/>
    <row r="2995" s="11" customFormat="1"/>
    <row r="2996" s="11" customFormat="1"/>
    <row r="2997" s="11" customFormat="1"/>
    <row r="2998" s="11" customFormat="1"/>
    <row r="2999" s="11" customFormat="1"/>
    <row r="3000" s="11" customFormat="1"/>
    <row r="3001" s="11" customFormat="1"/>
    <row r="3002" s="11" customFormat="1"/>
    <row r="3003" s="11" customFormat="1"/>
    <row r="3004" s="11" customFormat="1"/>
    <row r="3005" s="11" customFormat="1"/>
    <row r="3006" s="11" customFormat="1"/>
    <row r="3007" s="11" customFormat="1"/>
    <row r="3008" s="11" customFormat="1"/>
    <row r="3009" s="11" customFormat="1"/>
    <row r="3010" s="11" customFormat="1"/>
    <row r="3011" s="11" customFormat="1"/>
    <row r="3012" s="11" customFormat="1"/>
    <row r="3013" s="11" customFormat="1"/>
    <row r="3014" s="11" customFormat="1"/>
    <row r="3015" s="11" customFormat="1"/>
    <row r="3016" s="11" customFormat="1"/>
    <row r="3017" s="11" customFormat="1"/>
    <row r="3018" s="11" customFormat="1"/>
    <row r="3019" s="11" customFormat="1"/>
    <row r="3020" s="11" customFormat="1"/>
    <row r="3021" s="11" customFormat="1"/>
    <row r="3022" s="11" customFormat="1"/>
    <row r="3023" s="11" customFormat="1"/>
    <row r="3024" s="11" customFormat="1"/>
    <row r="3025" s="11" customFormat="1"/>
    <row r="3026" s="11" customFormat="1"/>
    <row r="3027" s="11" customFormat="1"/>
    <row r="3028" s="11" customFormat="1"/>
    <row r="3029" s="11" customFormat="1"/>
    <row r="3030" s="11" customFormat="1"/>
    <row r="3031" s="11" customFormat="1"/>
    <row r="3032" s="11" customFormat="1"/>
    <row r="3033" s="11" customFormat="1"/>
    <row r="3034" s="11" customFormat="1"/>
    <row r="3035" s="11" customFormat="1"/>
    <row r="3036" s="11" customFormat="1"/>
    <row r="3037" s="11" customFormat="1"/>
    <row r="3038" s="11" customFormat="1"/>
    <row r="3039" s="11" customFormat="1"/>
    <row r="3040" s="11" customFormat="1"/>
    <row r="3041" s="11" customFormat="1"/>
    <row r="3042" s="11" customFormat="1"/>
    <row r="3043" s="11" customFormat="1"/>
    <row r="3044" s="11" customFormat="1"/>
    <row r="3045" s="11" customFormat="1"/>
    <row r="3046" s="11" customFormat="1"/>
    <row r="3047" s="11" customFormat="1"/>
    <row r="3048" s="11" customFormat="1"/>
    <row r="3049" s="11" customFormat="1"/>
    <row r="3050" s="11" customFormat="1"/>
    <row r="3051" s="11" customFormat="1"/>
    <row r="3052" s="11" customFormat="1"/>
    <row r="3053" s="11" customFormat="1"/>
    <row r="3054" s="11" customFormat="1"/>
    <row r="3055" s="11" customFormat="1"/>
    <row r="3056" s="11" customFormat="1"/>
    <row r="3057" s="11" customFormat="1"/>
    <row r="3058" s="11" customFormat="1"/>
    <row r="3059" s="11" customFormat="1"/>
    <row r="3060" s="11" customFormat="1"/>
    <row r="3061" s="11" customFormat="1"/>
    <row r="3062" s="11" customFormat="1"/>
    <row r="3063" s="11" customFormat="1"/>
    <row r="3064" s="11" customFormat="1"/>
    <row r="3065" s="11" customFormat="1"/>
    <row r="3066" s="11" customFormat="1"/>
    <row r="3067" s="11" customFormat="1"/>
    <row r="3068" s="11" customFormat="1"/>
    <row r="3069" s="11" customFormat="1"/>
    <row r="3070" s="11" customFormat="1"/>
    <row r="3071" s="11" customFormat="1"/>
    <row r="3072" s="11" customFormat="1"/>
    <row r="3073" s="11" customFormat="1"/>
    <row r="3074" s="11" customFormat="1"/>
    <row r="3075" s="11" customFormat="1"/>
    <row r="3076" s="11" customFormat="1"/>
    <row r="3077" s="11" customFormat="1"/>
    <row r="3078" s="11" customFormat="1"/>
    <row r="3079" s="11" customFormat="1"/>
    <row r="3080" s="11" customFormat="1"/>
    <row r="3081" s="11" customFormat="1"/>
    <row r="3082" s="11" customFormat="1"/>
    <row r="3083" s="11" customFormat="1"/>
    <row r="3084" s="11" customFormat="1"/>
    <row r="3085" s="11" customFormat="1"/>
    <row r="3086" s="11" customFormat="1"/>
    <row r="3087" s="11" customFormat="1"/>
    <row r="3088" s="11" customFormat="1"/>
    <row r="3089" s="11" customFormat="1"/>
    <row r="3090" s="11" customFormat="1"/>
    <row r="3091" s="11" customFormat="1"/>
    <row r="3092" s="11" customFormat="1"/>
    <row r="3093" s="11" customFormat="1"/>
    <row r="3094" s="11" customFormat="1"/>
    <row r="3095" s="11" customFormat="1"/>
    <row r="3096" s="11" customFormat="1"/>
    <row r="3097" s="11" customFormat="1"/>
    <row r="3098" s="11" customFormat="1"/>
    <row r="3099" s="11" customFormat="1"/>
    <row r="3100" s="11" customFormat="1"/>
    <row r="3101" s="11" customFormat="1"/>
    <row r="3102" s="11" customFormat="1"/>
    <row r="3103" s="11" customFormat="1"/>
    <row r="3104" s="11" customFormat="1"/>
    <row r="3105" s="11" customFormat="1"/>
    <row r="3106" s="11" customFormat="1"/>
    <row r="3107" s="11" customFormat="1"/>
    <row r="3108" s="11" customFormat="1"/>
    <row r="3109" s="11" customFormat="1"/>
    <row r="3110" s="11" customFormat="1"/>
    <row r="3111" s="11" customFormat="1"/>
    <row r="3112" s="11" customFormat="1"/>
    <row r="3113" s="11" customFormat="1"/>
    <row r="3114" s="11" customFormat="1"/>
    <row r="3115" s="11" customFormat="1"/>
    <row r="3116" s="11" customFormat="1"/>
    <row r="3117" s="11" customFormat="1"/>
    <row r="3118" s="11" customFormat="1"/>
    <row r="3119" s="11" customFormat="1"/>
    <row r="3120" s="11" customFormat="1"/>
    <row r="3121" s="11" customFormat="1"/>
    <row r="3122" s="11" customFormat="1"/>
    <row r="3123" s="11" customFormat="1"/>
    <row r="3124" s="11" customFormat="1"/>
    <row r="3125" s="11" customFormat="1"/>
    <row r="3126" s="11" customFormat="1"/>
    <row r="3127" s="11" customFormat="1"/>
    <row r="3128" s="11" customFormat="1"/>
    <row r="3129" s="11" customFormat="1"/>
    <row r="3130" s="11" customFormat="1"/>
    <row r="3131" s="11" customFormat="1"/>
    <row r="3132" s="11" customFormat="1"/>
    <row r="3133" s="11" customFormat="1"/>
    <row r="3134" s="11" customFormat="1"/>
    <row r="3135" s="11" customFormat="1"/>
    <row r="3136" s="11" customFormat="1"/>
    <row r="3137" s="11" customFormat="1"/>
    <row r="3138" s="11" customFormat="1"/>
    <row r="3139" s="11" customFormat="1"/>
    <row r="3140" s="11" customFormat="1"/>
    <row r="3141" s="11" customFormat="1"/>
    <row r="3142" s="11" customFormat="1"/>
    <row r="3143" s="11" customFormat="1"/>
    <row r="3144" s="11" customFormat="1"/>
    <row r="3145" s="11" customFormat="1"/>
    <row r="3146" s="11" customFormat="1"/>
    <row r="3147" s="11" customFormat="1"/>
    <row r="3148" s="11" customFormat="1"/>
    <row r="3149" s="11" customFormat="1"/>
    <row r="3150" s="11" customFormat="1"/>
    <row r="3151" s="11" customFormat="1"/>
    <row r="3152" s="11" customFormat="1"/>
    <row r="3153" s="11" customFormat="1"/>
    <row r="3154" s="11" customFormat="1"/>
    <row r="3155" s="11" customFormat="1"/>
    <row r="3156" s="11" customFormat="1"/>
    <row r="3157" s="11" customFormat="1"/>
    <row r="3158" s="11" customFormat="1"/>
    <row r="3159" s="11" customFormat="1"/>
    <row r="3160" s="11" customFormat="1"/>
    <row r="3161" s="11" customFormat="1"/>
    <row r="3162" s="11" customFormat="1"/>
    <row r="3163" s="11" customFormat="1"/>
    <row r="3164" s="11" customFormat="1"/>
    <row r="3165" s="11" customFormat="1"/>
    <row r="3166" s="11" customFormat="1"/>
    <row r="3167" s="11" customFormat="1"/>
    <row r="3168" s="11" customFormat="1"/>
    <row r="3169" s="11" customFormat="1"/>
    <row r="3170" s="11" customFormat="1"/>
    <row r="3171" s="11" customFormat="1"/>
    <row r="3172" s="11" customFormat="1"/>
    <row r="3173" s="11" customFormat="1"/>
    <row r="3174" s="11" customFormat="1"/>
    <row r="3175" s="11" customFormat="1"/>
    <row r="3176" s="11" customFormat="1"/>
    <row r="3177" s="11" customFormat="1"/>
    <row r="3178" s="11" customFormat="1"/>
    <row r="3179" s="11" customFormat="1"/>
    <row r="3180" s="11" customFormat="1"/>
    <row r="3181" s="11" customFormat="1"/>
    <row r="3182" s="11" customFormat="1"/>
    <row r="3183" s="11" customFormat="1"/>
    <row r="3184" s="11" customFormat="1"/>
    <row r="3185" s="11" customFormat="1"/>
    <row r="3186" s="11" customFormat="1"/>
    <row r="3187" s="11" customFormat="1"/>
    <row r="3188" s="11" customFormat="1"/>
    <row r="3189" s="11" customFormat="1"/>
    <row r="3190" s="11" customFormat="1"/>
    <row r="3191" s="11" customFormat="1"/>
    <row r="3192" s="11" customFormat="1"/>
    <row r="3193" s="11" customFormat="1"/>
    <row r="3194" s="11" customFormat="1"/>
    <row r="3195" s="11" customFormat="1"/>
    <row r="3196" s="11" customFormat="1"/>
    <row r="3197" s="11" customFormat="1"/>
    <row r="3198" s="11" customFormat="1"/>
    <row r="3199" s="11" customFormat="1"/>
    <row r="3200" s="11" customFormat="1"/>
    <row r="3201" s="11" customFormat="1"/>
    <row r="3202" s="11" customFormat="1"/>
    <row r="3203" s="11" customFormat="1"/>
    <row r="3204" s="11" customFormat="1"/>
    <row r="3205" s="11" customFormat="1"/>
    <row r="3206" s="11" customFormat="1"/>
    <row r="3207" s="11" customFormat="1"/>
    <row r="3208" s="11" customFormat="1"/>
    <row r="3209" s="11" customFormat="1"/>
    <row r="3210" s="11" customFormat="1"/>
    <row r="3211" s="11" customFormat="1"/>
    <row r="3212" s="11" customFormat="1"/>
    <row r="3213" s="11" customFormat="1"/>
    <row r="3214" s="11" customFormat="1"/>
    <row r="3215" s="11" customFormat="1"/>
    <row r="3216" s="11" customFormat="1"/>
    <row r="3217" s="11" customFormat="1"/>
    <row r="3218" s="11" customFormat="1"/>
    <row r="3219" s="11" customFormat="1"/>
    <row r="3220" s="11" customFormat="1"/>
    <row r="3221" s="11" customFormat="1"/>
    <row r="3222" s="11" customFormat="1"/>
    <row r="3223" s="11" customFormat="1"/>
    <row r="3224" s="11" customFormat="1"/>
    <row r="3225" s="11" customFormat="1"/>
    <row r="3226" s="11" customFormat="1"/>
    <row r="3227" s="11" customFormat="1"/>
    <row r="3228" s="11" customFormat="1"/>
    <row r="3229" s="11" customFormat="1"/>
    <row r="3230" s="11" customFormat="1"/>
    <row r="3231" s="11" customFormat="1"/>
    <row r="3232" s="11" customFormat="1"/>
    <row r="3233" s="11" customFormat="1"/>
    <row r="3234" s="11" customFormat="1"/>
    <row r="3235" s="11" customFormat="1"/>
    <row r="3236" s="11" customFormat="1"/>
    <row r="3237" s="11" customFormat="1"/>
    <row r="3238" s="11" customFormat="1"/>
    <row r="3239" s="11" customFormat="1"/>
    <row r="3240" s="11" customFormat="1"/>
    <row r="3241" s="11" customFormat="1"/>
    <row r="3242" s="11" customFormat="1"/>
    <row r="3243" s="11" customFormat="1"/>
    <row r="3244" s="11" customFormat="1"/>
    <row r="3245" s="11" customFormat="1"/>
    <row r="3246" s="11" customFormat="1"/>
    <row r="3247" s="11" customFormat="1"/>
    <row r="3248" s="11" customFormat="1"/>
    <row r="3249" s="11" customFormat="1"/>
    <row r="3250" s="11" customFormat="1"/>
    <row r="3251" s="11" customFormat="1"/>
    <row r="3252" s="11" customFormat="1"/>
    <row r="3253" s="11" customFormat="1"/>
    <row r="3254" s="11" customFormat="1"/>
    <row r="3255" s="11" customFormat="1"/>
    <row r="3256" s="11" customFormat="1"/>
    <row r="3257" s="11" customFormat="1"/>
    <row r="3258" s="11" customFormat="1"/>
    <row r="3259" s="11" customFormat="1"/>
    <row r="3260" s="11" customFormat="1"/>
    <row r="3261" s="11" customFormat="1"/>
    <row r="3262" s="11" customFormat="1"/>
    <row r="3263" s="11" customFormat="1"/>
    <row r="3264" s="11" customFormat="1"/>
    <row r="3265" s="11" customFormat="1"/>
    <row r="3266" s="11" customFormat="1"/>
    <row r="3267" s="11" customFormat="1"/>
    <row r="3268" s="11" customFormat="1"/>
    <row r="3269" s="11" customFormat="1"/>
    <row r="3270" s="11" customFormat="1"/>
    <row r="3271" s="11" customFormat="1"/>
    <row r="3272" s="11" customFormat="1"/>
    <row r="3273" s="11" customFormat="1"/>
    <row r="3274" s="11" customFormat="1"/>
    <row r="3275" s="11" customFormat="1"/>
    <row r="3276" s="11" customFormat="1"/>
    <row r="3277" s="11" customFormat="1"/>
    <row r="3278" s="11" customFormat="1"/>
    <row r="3279" s="11" customFormat="1"/>
    <row r="3280" s="11" customFormat="1"/>
    <row r="3281" s="11" customFormat="1"/>
    <row r="3282" s="11" customFormat="1"/>
    <row r="3283" s="11" customFormat="1"/>
    <row r="3284" s="11" customFormat="1"/>
    <row r="3285" s="11" customFormat="1"/>
    <row r="3286" s="11" customFormat="1"/>
    <row r="3287" s="11" customFormat="1"/>
    <row r="3288" s="11" customFormat="1"/>
    <row r="3289" s="11" customFormat="1"/>
    <row r="3290" s="11" customFormat="1"/>
    <row r="3291" s="11" customFormat="1"/>
    <row r="3292" s="11" customFormat="1"/>
    <row r="3293" s="11" customFormat="1"/>
    <row r="3294" s="11" customFormat="1"/>
    <row r="3295" s="11" customFormat="1"/>
    <row r="3296" s="11" customFormat="1"/>
    <row r="3297" s="11" customFormat="1"/>
    <row r="3298" s="11" customFormat="1"/>
    <row r="3299" s="11" customFormat="1"/>
    <row r="3300" s="11" customFormat="1"/>
    <row r="3301" s="11" customFormat="1"/>
    <row r="3302" s="11" customFormat="1"/>
    <row r="3303" s="11" customFormat="1"/>
    <row r="3304" s="11" customFormat="1"/>
    <row r="3305" s="11" customFormat="1"/>
    <row r="3306" s="11" customFormat="1"/>
    <row r="3307" s="11" customFormat="1"/>
    <row r="3308" s="11" customFormat="1"/>
    <row r="3309" s="11" customFormat="1"/>
    <row r="3310" s="11" customFormat="1"/>
    <row r="3311" s="11" customFormat="1"/>
    <row r="3312" s="11" customFormat="1"/>
    <row r="3313" s="11" customFormat="1"/>
    <row r="3314" s="11" customFormat="1"/>
    <row r="3315" s="11" customFormat="1"/>
    <row r="3316" s="11" customFormat="1"/>
    <row r="3317" s="11" customFormat="1"/>
    <row r="3318" s="11" customFormat="1"/>
    <row r="3319" s="11" customFormat="1"/>
    <row r="3320" s="11" customFormat="1"/>
    <row r="3321" s="11" customFormat="1"/>
    <row r="3322" s="11" customFormat="1"/>
    <row r="3323" s="11" customFormat="1"/>
    <row r="3324" s="11" customFormat="1"/>
    <row r="3325" s="11" customFormat="1"/>
    <row r="3326" s="11" customFormat="1"/>
    <row r="3327" s="11" customFormat="1"/>
    <row r="3328" s="11" customFormat="1"/>
    <row r="3329" s="11" customFormat="1"/>
    <row r="3330" s="11" customFormat="1"/>
    <row r="3331" s="11" customFormat="1"/>
    <row r="3332" s="11" customFormat="1"/>
    <row r="3333" s="11" customFormat="1"/>
    <row r="3334" s="11" customFormat="1"/>
    <row r="3335" s="11" customFormat="1"/>
    <row r="3336" s="11" customFormat="1"/>
    <row r="3337" s="11" customFormat="1"/>
    <row r="3338" s="11" customFormat="1"/>
    <row r="3339" s="11" customFormat="1"/>
    <row r="3340" s="11" customFormat="1"/>
    <row r="3341" s="11" customFormat="1"/>
    <row r="3342" s="11" customFormat="1"/>
    <row r="3343" s="11" customFormat="1"/>
    <row r="3344" s="11" customFormat="1"/>
    <row r="3345" s="11" customFormat="1"/>
    <row r="3346" s="11" customFormat="1"/>
    <row r="3347" s="11" customFormat="1"/>
    <row r="3348" s="11" customFormat="1"/>
    <row r="3349" s="11" customFormat="1"/>
    <row r="3350" s="11" customFormat="1"/>
    <row r="3351" s="11" customFormat="1"/>
    <row r="3352" s="11" customFormat="1"/>
    <row r="3353" s="11" customFormat="1"/>
    <row r="3354" s="11" customFormat="1"/>
    <row r="3355" s="11" customFormat="1"/>
    <row r="3356" s="11" customFormat="1"/>
    <row r="3357" s="11" customFormat="1"/>
    <row r="3358" s="11" customFormat="1"/>
    <row r="3359" s="11" customFormat="1"/>
    <row r="3360" s="11" customFormat="1"/>
    <row r="3361" s="11" customFormat="1"/>
    <row r="3362" s="11" customFormat="1"/>
    <row r="3363" s="11" customFormat="1"/>
    <row r="3364" s="11" customFormat="1"/>
    <row r="3365" s="11" customFormat="1"/>
    <row r="3366" s="11" customFormat="1"/>
    <row r="3367" s="11" customFormat="1"/>
    <row r="3368" s="11" customFormat="1"/>
    <row r="3369" s="11" customFormat="1"/>
    <row r="3370" s="11" customFormat="1"/>
    <row r="3371" s="11" customFormat="1"/>
    <row r="3372" s="11" customFormat="1"/>
    <row r="3373" s="11" customFormat="1"/>
    <row r="3374" s="11" customFormat="1"/>
    <row r="3375" s="11" customFormat="1"/>
    <row r="3376" s="11" customFormat="1"/>
    <row r="3377" s="11" customFormat="1"/>
    <row r="3378" s="11" customFormat="1"/>
    <row r="3379" s="11" customFormat="1"/>
    <row r="3380" s="11" customFormat="1"/>
    <row r="3381" s="11" customFormat="1"/>
    <row r="3382" s="11" customFormat="1"/>
    <row r="3383" s="11" customFormat="1"/>
    <row r="3384" s="11" customFormat="1"/>
    <row r="3385" s="11" customFormat="1"/>
    <row r="3386" s="11" customFormat="1"/>
    <row r="3387" s="11" customFormat="1"/>
    <row r="3388" s="11" customFormat="1"/>
    <row r="3389" s="11" customFormat="1"/>
    <row r="3390" s="11" customFormat="1"/>
    <row r="3391" s="11" customFormat="1"/>
    <row r="3392" s="11" customFormat="1"/>
    <row r="3393" s="11" customFormat="1"/>
    <row r="3394" s="11" customFormat="1"/>
    <row r="3395" s="11" customFormat="1"/>
    <row r="3396" s="11" customFormat="1"/>
    <row r="3397" s="11" customFormat="1"/>
    <row r="3398" s="11" customFormat="1"/>
    <row r="3399" s="11" customFormat="1"/>
    <row r="3400" s="11" customFormat="1"/>
    <row r="3401" s="11" customFormat="1"/>
    <row r="3402" s="11" customFormat="1"/>
    <row r="3403" s="11" customFormat="1"/>
    <row r="3404" s="11" customFormat="1"/>
    <row r="3405" s="11" customFormat="1"/>
    <row r="3406" s="11" customFormat="1"/>
    <row r="3407" s="11" customFormat="1"/>
    <row r="3408" s="11" customFormat="1"/>
    <row r="3409" s="11" customFormat="1"/>
    <row r="3410" s="11" customFormat="1"/>
    <row r="3411" s="11" customFormat="1"/>
    <row r="3412" s="11" customFormat="1"/>
    <row r="3413" s="11" customFormat="1"/>
    <row r="3414" s="11" customFormat="1"/>
    <row r="3415" s="11" customFormat="1"/>
    <row r="3416" s="11" customFormat="1"/>
    <row r="3417" s="11" customFormat="1"/>
    <row r="3418" s="11" customFormat="1"/>
    <row r="3419" s="11" customFormat="1"/>
    <row r="3420" s="11" customFormat="1"/>
    <row r="3421" s="11" customFormat="1"/>
    <row r="3422" s="11" customFormat="1"/>
    <row r="3423" s="11" customFormat="1"/>
    <row r="3424" s="11" customFormat="1"/>
    <row r="3425" s="11" customFormat="1"/>
    <row r="3426" s="11" customFormat="1"/>
    <row r="3427" s="11" customFormat="1"/>
    <row r="3428" s="11" customFormat="1"/>
    <row r="3429" s="11" customFormat="1"/>
    <row r="3430" s="11" customFormat="1"/>
    <row r="3431" s="11" customFormat="1"/>
    <row r="3432" s="11" customFormat="1"/>
    <row r="3433" s="11" customFormat="1"/>
    <row r="3434" s="11" customFormat="1"/>
    <row r="3435" s="11" customFormat="1"/>
    <row r="3436" s="11" customFormat="1"/>
    <row r="3437" s="11" customFormat="1"/>
    <row r="3438" s="11" customFormat="1"/>
    <row r="3439" s="11" customFormat="1"/>
    <row r="3440" s="11" customFormat="1"/>
    <row r="3441" s="11" customFormat="1"/>
    <row r="3442" s="11" customFormat="1"/>
    <row r="3443" s="11" customFormat="1"/>
    <row r="3444" s="11" customFormat="1"/>
    <row r="3445" s="11" customFormat="1"/>
    <row r="3446" s="11" customFormat="1"/>
    <row r="3447" s="11" customFormat="1"/>
    <row r="3448" s="11" customFormat="1"/>
    <row r="3449" s="11" customFormat="1"/>
    <row r="3450" s="11" customFormat="1"/>
    <row r="3451" s="11" customFormat="1"/>
    <row r="3452" s="11" customFormat="1"/>
    <row r="3453" s="11" customFormat="1"/>
    <row r="3454" s="11" customFormat="1"/>
    <row r="3455" s="11" customFormat="1"/>
    <row r="3456" s="11" customFormat="1"/>
    <row r="3457" s="11" customFormat="1"/>
    <row r="3458" s="11" customFormat="1"/>
    <row r="3459" s="11" customFormat="1"/>
    <row r="3460" s="11" customFormat="1"/>
    <row r="3461" s="11" customFormat="1"/>
    <row r="3462" s="11" customFormat="1"/>
    <row r="3463" s="11" customFormat="1"/>
    <row r="3464" s="11" customFormat="1"/>
    <row r="3465" s="11" customFormat="1"/>
    <row r="3466" s="11" customFormat="1"/>
    <row r="3467" s="11" customFormat="1"/>
    <row r="3468" s="11" customFormat="1"/>
    <row r="3469" s="11" customFormat="1"/>
    <row r="3470" s="11" customFormat="1"/>
    <row r="3471" s="11" customFormat="1"/>
    <row r="3472" s="11" customFormat="1"/>
    <row r="3473" s="11" customFormat="1"/>
    <row r="3474" s="11" customFormat="1"/>
    <row r="3475" s="11" customFormat="1"/>
    <row r="3476" s="11" customFormat="1"/>
    <row r="3477" s="11" customFormat="1"/>
    <row r="3478" s="11" customFormat="1"/>
    <row r="3479" s="11" customFormat="1"/>
    <row r="3480" s="11" customFormat="1"/>
    <row r="3481" s="11" customFormat="1"/>
    <row r="3482" s="11" customFormat="1"/>
    <row r="3483" s="11" customFormat="1"/>
    <row r="3484" s="11" customFormat="1"/>
    <row r="3485" s="11" customFormat="1"/>
    <row r="3486" s="11" customFormat="1"/>
    <row r="3487" s="11" customFormat="1"/>
    <row r="3488" s="11" customFormat="1"/>
    <row r="3489" s="11" customFormat="1"/>
    <row r="3490" s="11" customFormat="1"/>
    <row r="3491" s="11" customFormat="1"/>
    <row r="3492" s="11" customFormat="1"/>
    <row r="3493" s="11" customFormat="1"/>
    <row r="3494" s="11" customFormat="1"/>
    <row r="3495" s="11" customFormat="1"/>
    <row r="3496" s="11" customFormat="1"/>
    <row r="3497" s="11" customFormat="1"/>
    <row r="3498" s="11" customFormat="1"/>
    <row r="3499" s="11" customFormat="1"/>
    <row r="3500" s="11" customFormat="1"/>
    <row r="3501" s="11" customFormat="1"/>
    <row r="3502" s="11" customFormat="1"/>
    <row r="3503" s="11" customFormat="1"/>
    <row r="3504" s="11" customFormat="1"/>
    <row r="3505" s="11" customFormat="1"/>
    <row r="3506" s="11" customFormat="1"/>
    <row r="3507" s="11" customFormat="1"/>
    <row r="3508" s="11" customFormat="1"/>
    <row r="3509" s="11" customFormat="1"/>
    <row r="3510" s="11" customFormat="1"/>
    <row r="3511" s="11" customFormat="1"/>
    <row r="3512" s="11" customFormat="1"/>
    <row r="3513" s="11" customFormat="1"/>
    <row r="3514" s="11" customFormat="1"/>
    <row r="3515" s="11" customFormat="1"/>
    <row r="3516" s="11" customFormat="1"/>
    <row r="3517" s="11" customFormat="1"/>
    <row r="3518" s="11" customFormat="1"/>
    <row r="3519" s="11" customFormat="1"/>
    <row r="3520" s="11" customFormat="1"/>
    <row r="3521" s="11" customFormat="1"/>
    <row r="3522" s="11" customFormat="1"/>
    <row r="3523" s="11" customFormat="1"/>
    <row r="3524" s="11" customFormat="1"/>
    <row r="3525" s="11" customFormat="1"/>
    <row r="3526" s="11" customFormat="1"/>
    <row r="3527" s="11" customFormat="1"/>
    <row r="3528" s="11" customFormat="1"/>
    <row r="3529" s="11" customFormat="1"/>
    <row r="3530" s="11" customFormat="1"/>
    <row r="3531" s="11" customFormat="1"/>
    <row r="3532" s="11" customFormat="1"/>
    <row r="3533" s="11" customFormat="1"/>
    <row r="3534" s="11" customFormat="1"/>
    <row r="3535" s="11" customFormat="1"/>
    <row r="3536" s="11" customFormat="1"/>
    <row r="3537" s="11" customFormat="1"/>
    <row r="3538" s="11" customFormat="1"/>
    <row r="3539" s="11" customFormat="1"/>
    <row r="3540" s="11" customFormat="1"/>
    <row r="3541" s="11" customFormat="1"/>
    <row r="3542" s="11" customFormat="1"/>
    <row r="3543" s="11" customFormat="1"/>
    <row r="3544" s="11" customFormat="1"/>
    <row r="3545" s="11" customFormat="1"/>
    <row r="3546" s="11" customFormat="1"/>
    <row r="3547" s="11" customFormat="1"/>
    <row r="3548" s="11" customFormat="1"/>
    <row r="3549" s="11" customFormat="1"/>
    <row r="3550" s="11" customFormat="1"/>
    <row r="3551" s="11" customFormat="1"/>
    <row r="3552" s="11" customFormat="1"/>
    <row r="3553" s="11" customFormat="1"/>
    <row r="3554" s="11" customFormat="1"/>
    <row r="3555" s="11" customFormat="1"/>
    <row r="3556" s="11" customFormat="1"/>
    <row r="3557" s="11" customFormat="1"/>
    <row r="3558" s="11" customFormat="1"/>
    <row r="3559" s="11" customFormat="1"/>
    <row r="3560" s="11" customFormat="1"/>
    <row r="3561" s="11" customFormat="1"/>
    <row r="3562" s="11" customFormat="1"/>
    <row r="3563" s="11" customFormat="1"/>
    <row r="3564" s="11" customFormat="1"/>
    <row r="3565" s="11" customFormat="1"/>
    <row r="3566" s="11" customFormat="1"/>
    <row r="3567" s="11" customFormat="1"/>
    <row r="3568" s="11" customFormat="1"/>
    <row r="3569" s="11" customFormat="1"/>
    <row r="3570" s="11" customFormat="1"/>
    <row r="3571" s="11" customFormat="1"/>
    <row r="3572" s="11" customFormat="1"/>
    <row r="3573" s="11" customFormat="1"/>
    <row r="3574" s="11" customFormat="1"/>
    <row r="3575" s="11" customFormat="1"/>
    <row r="3576" s="11" customFormat="1"/>
    <row r="3577" s="11" customFormat="1"/>
    <row r="3578" s="11" customFormat="1"/>
    <row r="3579" s="11" customFormat="1"/>
    <row r="3580" s="11" customFormat="1"/>
    <row r="3581" s="11" customFormat="1"/>
    <row r="3582" s="11" customFormat="1"/>
    <row r="3583" s="11" customFormat="1"/>
    <row r="3584" s="11" customFormat="1"/>
    <row r="3585" s="11" customFormat="1"/>
    <row r="3586" s="11" customFormat="1"/>
    <row r="3587" s="11" customFormat="1"/>
    <row r="3588" s="11" customFormat="1"/>
    <row r="3589" s="11" customFormat="1"/>
    <row r="3590" s="11" customFormat="1"/>
    <row r="3591" s="11" customFormat="1"/>
    <row r="3592" s="11" customFormat="1"/>
    <row r="3593" s="11" customFormat="1"/>
    <row r="3594" s="11" customFormat="1"/>
    <row r="3595" s="11" customFormat="1"/>
    <row r="3596" s="11" customFormat="1"/>
    <row r="3597" s="11" customFormat="1"/>
    <row r="3598" s="11" customFormat="1"/>
    <row r="3599" s="11" customFormat="1"/>
    <row r="3600" s="11" customFormat="1"/>
    <row r="3601" s="11" customFormat="1"/>
    <row r="3602" s="11" customFormat="1"/>
    <row r="3603" s="11" customFormat="1"/>
    <row r="3604" s="11" customFormat="1"/>
    <row r="3605" s="11" customFormat="1"/>
    <row r="3606" s="11" customFormat="1"/>
    <row r="3607" s="11" customFormat="1"/>
    <row r="3608" s="11" customFormat="1"/>
    <row r="3609" s="11" customFormat="1"/>
    <row r="3610" s="11" customFormat="1"/>
    <row r="3611" s="11" customFormat="1"/>
    <row r="3612" s="11" customFormat="1"/>
    <row r="3613" s="11" customFormat="1"/>
    <row r="3614" s="11" customFormat="1"/>
    <row r="3615" s="11" customFormat="1"/>
    <row r="3616" s="11" customFormat="1"/>
    <row r="3617" s="11" customFormat="1"/>
    <row r="3618" s="11" customFormat="1"/>
    <row r="3619" s="11" customFormat="1"/>
    <row r="3620" s="11" customFormat="1"/>
    <row r="3621" s="11" customFormat="1"/>
    <row r="3622" s="11" customFormat="1"/>
    <row r="3623" s="11" customFormat="1"/>
    <row r="3624" s="11" customFormat="1"/>
    <row r="3625" s="11" customFormat="1"/>
    <row r="3626" s="11" customFormat="1"/>
    <row r="3627" s="11" customFormat="1"/>
    <row r="3628" s="11" customFormat="1"/>
    <row r="3629" s="11" customFormat="1"/>
    <row r="3630" s="11" customFormat="1"/>
    <row r="3631" s="11" customFormat="1"/>
    <row r="3632" s="11" customFormat="1"/>
    <row r="3633" s="11" customFormat="1"/>
    <row r="3634" s="11" customFormat="1"/>
    <row r="3635" s="11" customFormat="1"/>
    <row r="3636" s="11" customFormat="1"/>
    <row r="3637" s="11" customFormat="1"/>
    <row r="3638" s="11" customFormat="1"/>
    <row r="3639" s="11" customFormat="1"/>
    <row r="3640" s="11" customFormat="1"/>
    <row r="3641" s="11" customFormat="1"/>
    <row r="3642" s="11" customFormat="1"/>
    <row r="3643" s="11" customFormat="1"/>
    <row r="3644" s="11" customFormat="1"/>
    <row r="3645" s="11" customFormat="1"/>
    <row r="3646" s="11" customFormat="1"/>
    <row r="3647" s="11" customFormat="1"/>
    <row r="3648" s="11" customFormat="1"/>
    <row r="3649" s="11" customFormat="1"/>
    <row r="3650" s="11" customFormat="1"/>
    <row r="3651" s="11" customFormat="1"/>
    <row r="3652" s="11" customFormat="1"/>
    <row r="3653" s="11" customFormat="1"/>
    <row r="3654" s="11" customFormat="1"/>
    <row r="3655" s="11" customFormat="1"/>
    <row r="3656" s="11" customFormat="1"/>
    <row r="3657" s="11" customFormat="1"/>
    <row r="3658" s="11" customFormat="1"/>
    <row r="3659" s="11" customFormat="1"/>
    <row r="3660" s="11" customFormat="1"/>
    <row r="3661" s="11" customFormat="1"/>
    <row r="3662" s="11" customFormat="1"/>
    <row r="3663" s="11" customFormat="1"/>
    <row r="3664" s="11" customFormat="1"/>
    <row r="3665" s="11" customFormat="1"/>
    <row r="3666" s="11" customFormat="1"/>
    <row r="3667" s="11" customFormat="1"/>
    <row r="3668" s="11" customFormat="1"/>
    <row r="3669" s="11" customFormat="1"/>
    <row r="3670" s="11" customFormat="1"/>
    <row r="3671" s="11" customFormat="1"/>
    <row r="3672" s="11" customFormat="1"/>
    <row r="3673" s="11" customFormat="1"/>
    <row r="3674" s="11" customFormat="1"/>
    <row r="3675" s="11" customFormat="1"/>
    <row r="3676" s="11" customFormat="1"/>
    <row r="3677" s="11" customFormat="1"/>
    <row r="3678" s="11" customFormat="1"/>
    <row r="3679" s="11" customFormat="1"/>
    <row r="3680" s="11" customFormat="1"/>
    <row r="3681" s="11" customFormat="1"/>
    <row r="3682" s="11" customFormat="1"/>
    <row r="3683" s="11" customFormat="1"/>
    <row r="3684" s="11" customFormat="1"/>
    <row r="3685" s="11" customFormat="1"/>
    <row r="3686" s="11" customFormat="1"/>
    <row r="3687" s="11" customFormat="1"/>
    <row r="3688" s="11" customFormat="1"/>
    <row r="3689" s="11" customFormat="1"/>
    <row r="3690" s="11" customFormat="1"/>
    <row r="3691" s="11" customFormat="1"/>
    <row r="3692" s="11" customFormat="1"/>
    <row r="3693" s="11" customFormat="1"/>
    <row r="3694" s="11" customFormat="1"/>
    <row r="3695" s="11" customFormat="1"/>
    <row r="3696" s="11" customFormat="1"/>
    <row r="3697" s="11" customFormat="1"/>
    <row r="3698" s="11" customFormat="1"/>
    <row r="3699" s="11" customFormat="1"/>
    <row r="3700" s="11" customFormat="1"/>
    <row r="3701" s="11" customFormat="1"/>
    <row r="3702" s="11" customFormat="1"/>
    <row r="3703" s="11" customFormat="1"/>
    <row r="3704" s="11" customFormat="1"/>
    <row r="3705" s="11" customFormat="1"/>
    <row r="3706" s="11" customFormat="1"/>
    <row r="3707" s="11" customFormat="1"/>
    <row r="3708" s="11" customFormat="1"/>
    <row r="3709" s="11" customFormat="1"/>
    <row r="3710" s="11" customFormat="1"/>
    <row r="3711" s="11" customFormat="1"/>
    <row r="3712" s="11" customFormat="1"/>
    <row r="3713" s="11" customFormat="1"/>
    <row r="3714" s="11" customFormat="1"/>
    <row r="3715" s="11" customFormat="1"/>
    <row r="3716" s="11" customFormat="1"/>
    <row r="3717" s="11" customFormat="1"/>
    <row r="3718" s="11" customFormat="1"/>
    <row r="3719" s="11" customFormat="1"/>
    <row r="3720" s="11" customFormat="1"/>
    <row r="3721" s="11" customFormat="1"/>
    <row r="3722" s="11" customFormat="1"/>
    <row r="3723" s="11" customFormat="1"/>
    <row r="3724" s="11" customFormat="1"/>
    <row r="3725" s="11" customFormat="1"/>
    <row r="3726" s="11" customFormat="1"/>
    <row r="3727" s="11" customFormat="1"/>
    <row r="3728" s="11" customFormat="1"/>
    <row r="3729" s="11" customFormat="1"/>
    <row r="3730" s="11" customFormat="1"/>
    <row r="3731" s="11" customFormat="1"/>
    <row r="3732" s="11" customFormat="1"/>
    <row r="3733" s="11" customFormat="1"/>
    <row r="3734" s="11" customFormat="1"/>
    <row r="3735" s="11" customFormat="1"/>
    <row r="3736" s="11" customFormat="1"/>
    <row r="3737" s="11" customFormat="1"/>
    <row r="3738" s="11" customFormat="1"/>
    <row r="3739" s="11" customFormat="1"/>
    <row r="3740" s="11" customFormat="1"/>
    <row r="3741" s="11" customFormat="1"/>
    <row r="3742" s="11" customFormat="1"/>
    <row r="3743" s="11" customFormat="1"/>
    <row r="3744" s="11" customFormat="1"/>
    <row r="3745" s="11" customFormat="1"/>
    <row r="3746" s="11" customFormat="1"/>
    <row r="3747" s="11" customFormat="1"/>
    <row r="3748" s="11" customFormat="1"/>
    <row r="3749" s="11" customFormat="1"/>
    <row r="3750" s="11" customFormat="1"/>
    <row r="3751" s="11" customFormat="1"/>
    <row r="3752" s="11" customFormat="1"/>
    <row r="3753" s="11" customFormat="1"/>
    <row r="3754" s="11" customFormat="1"/>
    <row r="3755" s="11" customFormat="1"/>
    <row r="3756" s="11" customFormat="1"/>
    <row r="3757" s="11" customFormat="1"/>
    <row r="3758" s="11" customFormat="1"/>
    <row r="3759" s="11" customFormat="1"/>
    <row r="3760" s="11" customFormat="1"/>
    <row r="3761" s="11" customFormat="1"/>
    <row r="3762" s="11" customFormat="1"/>
    <row r="3763" s="11" customFormat="1"/>
    <row r="3764" s="11" customFormat="1"/>
    <row r="3765" s="11" customFormat="1"/>
    <row r="3766" s="11" customFormat="1"/>
    <row r="3767" s="11" customFormat="1"/>
    <row r="3768" s="11" customFormat="1"/>
    <row r="3769" s="11" customFormat="1"/>
    <row r="3770" s="11" customFormat="1"/>
    <row r="3771" s="11" customFormat="1"/>
    <row r="3772" s="11" customFormat="1"/>
    <row r="3773" s="11" customFormat="1"/>
    <row r="3774" s="11" customFormat="1"/>
    <row r="3775" s="11" customFormat="1"/>
    <row r="3776" s="11" customFormat="1"/>
    <row r="3777" s="11" customFormat="1"/>
    <row r="3778" s="11" customFormat="1"/>
    <row r="3779" s="11" customFormat="1"/>
    <row r="3780" s="11" customFormat="1"/>
    <row r="3781" s="11" customFormat="1"/>
    <row r="3782" s="11" customFormat="1"/>
    <row r="3783" s="11" customFormat="1"/>
    <row r="3784" s="11" customFormat="1"/>
    <row r="3785" s="11" customFormat="1"/>
    <row r="3786" s="11" customFormat="1"/>
    <row r="3787" s="11" customFormat="1"/>
    <row r="3788" s="11" customFormat="1"/>
    <row r="3789" s="11" customFormat="1"/>
    <row r="3790" s="11" customFormat="1"/>
    <row r="3791" s="11" customFormat="1"/>
    <row r="3792" s="11" customFormat="1"/>
    <row r="3793" s="11" customFormat="1"/>
    <row r="3794" s="11" customFormat="1"/>
    <row r="3795" s="11" customFormat="1"/>
    <row r="3796" s="11" customFormat="1"/>
    <row r="3797" s="11" customFormat="1"/>
    <row r="3798" s="11" customFormat="1"/>
    <row r="3799" s="11" customFormat="1"/>
    <row r="3800" s="11" customFormat="1"/>
    <row r="3801" s="11" customFormat="1"/>
    <row r="3802" s="11" customFormat="1"/>
    <row r="3803" s="11" customFormat="1"/>
    <row r="3804" s="11" customFormat="1"/>
    <row r="3805" s="11" customFormat="1"/>
    <row r="3806" s="11" customFormat="1"/>
    <row r="3807" s="11" customFormat="1"/>
    <row r="3808" s="11" customFormat="1"/>
    <row r="3809" s="11" customFormat="1"/>
    <row r="3810" s="11" customFormat="1"/>
    <row r="3811" s="11" customFormat="1"/>
    <row r="3812" s="11" customFormat="1"/>
    <row r="3813" s="11" customFormat="1"/>
    <row r="3814" s="11" customFormat="1"/>
    <row r="3815" s="11" customFormat="1"/>
    <row r="3816" s="11" customFormat="1"/>
    <row r="3817" s="11" customFormat="1"/>
    <row r="3818" s="11" customFormat="1"/>
    <row r="3819" s="11" customFormat="1"/>
    <row r="3820" s="11" customFormat="1"/>
    <row r="3821" s="11" customFormat="1"/>
    <row r="3822" s="11" customFormat="1"/>
    <row r="3823" s="11" customFormat="1"/>
    <row r="3824" s="11" customFormat="1"/>
    <row r="3825" s="11" customFormat="1"/>
    <row r="3826" s="11" customFormat="1"/>
    <row r="3827" s="11" customFormat="1"/>
    <row r="3828" s="11" customFormat="1"/>
    <row r="3829" s="11" customFormat="1"/>
    <row r="3830" s="11" customFormat="1"/>
    <row r="3831" s="11" customFormat="1"/>
    <row r="3832" s="11" customFormat="1"/>
    <row r="3833" s="11" customFormat="1"/>
    <row r="3834" s="11" customFormat="1"/>
    <row r="3835" s="11" customFormat="1"/>
    <row r="3836" s="11" customFormat="1"/>
    <row r="3837" s="11" customFormat="1"/>
    <row r="3838" s="11" customFormat="1"/>
    <row r="3839" s="11" customFormat="1"/>
    <row r="3840" s="11" customFormat="1"/>
    <row r="3841" s="11" customFormat="1"/>
    <row r="3842" s="11" customFormat="1"/>
    <row r="3843" s="11" customFormat="1"/>
    <row r="3844" s="11" customFormat="1"/>
    <row r="3845" s="11" customFormat="1"/>
    <row r="3846" s="11" customFormat="1"/>
    <row r="3847" s="11" customFormat="1"/>
    <row r="3848" s="11" customFormat="1"/>
    <row r="3849" s="11" customFormat="1"/>
    <row r="3850" s="11" customFormat="1"/>
    <row r="3851" s="11" customFormat="1"/>
    <row r="3852" s="11" customFormat="1"/>
    <row r="3853" s="11" customFormat="1"/>
    <row r="3854" s="11" customFormat="1"/>
    <row r="3855" s="11" customFormat="1"/>
    <row r="3856" s="11" customFormat="1"/>
    <row r="3857" s="11" customFormat="1"/>
    <row r="3858" s="11" customFormat="1"/>
    <row r="3859" s="11" customFormat="1"/>
    <row r="3860" s="11" customFormat="1"/>
    <row r="3861" s="11" customFormat="1"/>
    <row r="3862" s="11" customFormat="1"/>
    <row r="3863" s="11" customFormat="1"/>
    <row r="3864" s="11" customFormat="1"/>
    <row r="3865" s="11" customFormat="1"/>
    <row r="3866" s="11" customFormat="1"/>
    <row r="3867" s="11" customFormat="1"/>
    <row r="3868" s="11" customFormat="1"/>
    <row r="3869" s="11" customFormat="1"/>
    <row r="3870" s="11" customFormat="1"/>
    <row r="3871" s="11" customFormat="1"/>
    <row r="3872" s="11" customFormat="1"/>
    <row r="3873" s="11" customFormat="1"/>
    <row r="3874" s="11" customFormat="1"/>
    <row r="3875" s="11" customFormat="1"/>
    <row r="3876" s="11" customFormat="1"/>
    <row r="3877" s="11" customFormat="1"/>
    <row r="3878" s="11" customFormat="1"/>
    <row r="3879" s="11" customFormat="1"/>
    <row r="3880" s="11" customFormat="1"/>
    <row r="3881" s="11" customFormat="1"/>
    <row r="3882" s="11" customFormat="1"/>
    <row r="3883" s="11" customFormat="1"/>
    <row r="3884" s="11" customFormat="1"/>
    <row r="3885" s="11" customFormat="1"/>
    <row r="3886" s="11" customFormat="1"/>
    <row r="3887" s="11" customFormat="1"/>
    <row r="3888" s="11" customFormat="1"/>
    <row r="3889" s="11" customFormat="1"/>
    <row r="3890" s="11" customFormat="1"/>
    <row r="3891" s="11" customFormat="1"/>
    <row r="3892" s="11" customFormat="1"/>
    <row r="3893" s="11" customFormat="1"/>
    <row r="3894" s="11" customFormat="1"/>
    <row r="3895" s="11" customFormat="1"/>
    <row r="3896" s="11" customFormat="1"/>
    <row r="3897" s="11" customFormat="1"/>
    <row r="3898" s="11" customFormat="1"/>
    <row r="3899" s="11" customFormat="1"/>
    <row r="3900" s="11" customFormat="1"/>
    <row r="3901" s="11" customFormat="1"/>
    <row r="3902" s="11" customFormat="1"/>
    <row r="3903" s="11" customFormat="1"/>
    <row r="3904" s="11" customFormat="1"/>
    <row r="3905" s="11" customFormat="1"/>
    <row r="3906" s="11" customFormat="1"/>
    <row r="3907" s="11" customFormat="1"/>
    <row r="3908" s="11" customFormat="1"/>
    <row r="3909" s="11" customFormat="1"/>
    <row r="3910" s="11" customFormat="1"/>
    <row r="3911" s="11" customFormat="1"/>
    <row r="3912" s="11" customFormat="1"/>
    <row r="3913" s="11" customFormat="1"/>
    <row r="3914" s="11" customFormat="1"/>
    <row r="3915" s="11" customFormat="1"/>
    <row r="3916" s="11" customFormat="1"/>
    <row r="3917" s="11" customFormat="1"/>
    <row r="3918" s="11" customFormat="1"/>
    <row r="3919" s="11" customFormat="1"/>
    <row r="3920" s="11" customFormat="1"/>
    <row r="3921" s="11" customFormat="1"/>
    <row r="3922" s="11" customFormat="1"/>
    <row r="3923" s="11" customFormat="1"/>
    <row r="3924" s="11" customFormat="1"/>
    <row r="3925" s="11" customFormat="1"/>
    <row r="3926" s="11" customFormat="1"/>
    <row r="3927" s="11" customFormat="1"/>
    <row r="3928" s="11" customFormat="1"/>
    <row r="3929" s="11" customFormat="1"/>
    <row r="3930" s="11" customFormat="1"/>
    <row r="3931" s="11" customFormat="1"/>
    <row r="3932" s="11" customFormat="1"/>
    <row r="3933" s="11" customFormat="1"/>
    <row r="3934" s="11" customFormat="1"/>
    <row r="3935" s="11" customFormat="1"/>
    <row r="3936" s="11" customFormat="1"/>
    <row r="3937" s="11" customFormat="1"/>
    <row r="3938" s="11" customFormat="1"/>
    <row r="3939" s="11" customFormat="1"/>
    <row r="3940" s="11" customFormat="1"/>
    <row r="3941" s="11" customFormat="1"/>
    <row r="3942" s="11" customFormat="1"/>
    <row r="3943" s="11" customFormat="1"/>
    <row r="3944" s="11" customFormat="1"/>
    <row r="3945" s="11" customFormat="1"/>
    <row r="3946" s="11" customFormat="1"/>
    <row r="3947" s="11" customFormat="1"/>
    <row r="3948" s="11" customFormat="1"/>
    <row r="3949" s="11" customFormat="1"/>
    <row r="3950" s="11" customFormat="1"/>
    <row r="3951" s="11" customFormat="1"/>
    <row r="3952" s="11" customFormat="1"/>
    <row r="3953" s="11" customFormat="1"/>
    <row r="3954" s="11" customFormat="1"/>
    <row r="3955" s="11" customFormat="1"/>
    <row r="3956" s="11" customFormat="1"/>
    <row r="3957" s="11" customFormat="1"/>
    <row r="3958" s="11" customFormat="1"/>
    <row r="3959" s="11" customFormat="1"/>
    <row r="3960" s="11" customFormat="1"/>
    <row r="3961" s="11" customFormat="1"/>
    <row r="3962" s="11" customFormat="1"/>
    <row r="3963" s="11" customFormat="1"/>
    <row r="3964" s="11" customFormat="1"/>
    <row r="3965" s="11" customFormat="1"/>
    <row r="3966" s="11" customFormat="1"/>
    <row r="3967" s="11" customFormat="1"/>
    <row r="3968" s="11" customFormat="1"/>
    <row r="3969" s="11" customFormat="1"/>
    <row r="3970" s="11" customFormat="1"/>
    <row r="3971" s="11" customFormat="1"/>
    <row r="3972" s="11" customFormat="1"/>
    <row r="3973" s="11" customFormat="1"/>
    <row r="3974" s="11" customFormat="1"/>
    <row r="3975" s="11" customFormat="1"/>
    <row r="3976" s="11" customFormat="1"/>
    <row r="3977" s="11" customFormat="1"/>
    <row r="3978" s="11" customFormat="1"/>
    <row r="3979" s="11" customFormat="1"/>
    <row r="3980" s="11" customFormat="1"/>
    <row r="3981" s="11" customFormat="1"/>
    <row r="3982" s="11" customFormat="1"/>
    <row r="3983" s="11" customFormat="1"/>
    <row r="3984" s="11" customFormat="1"/>
    <row r="3985" s="11" customFormat="1"/>
    <row r="3986" s="11" customFormat="1"/>
    <row r="3987" s="11" customFormat="1"/>
    <row r="3988" s="11" customFormat="1"/>
    <row r="3989" s="11" customFormat="1"/>
    <row r="3990" s="11" customFormat="1"/>
    <row r="3991" s="11" customFormat="1"/>
    <row r="3992" s="11" customFormat="1"/>
    <row r="3993" s="11" customFormat="1"/>
    <row r="3994" s="11" customFormat="1"/>
    <row r="3995" s="11" customFormat="1"/>
    <row r="3996" s="11" customFormat="1"/>
    <row r="3997" s="11" customFormat="1"/>
    <row r="3998" s="11" customFormat="1"/>
    <row r="3999" s="11" customFormat="1"/>
    <row r="4000" s="11" customFormat="1"/>
    <row r="4001" s="11" customFormat="1"/>
    <row r="4002" s="11" customFormat="1"/>
    <row r="4003" s="11" customFormat="1"/>
    <row r="4004" s="11" customFormat="1"/>
    <row r="4005" s="11" customFormat="1"/>
    <row r="4006" s="11" customFormat="1"/>
    <row r="4007" s="11" customFormat="1"/>
    <row r="4008" s="11" customFormat="1"/>
    <row r="4009" s="11" customFormat="1"/>
    <row r="4010" s="11" customFormat="1"/>
    <row r="4011" s="11" customFormat="1"/>
    <row r="4012" s="11" customFormat="1"/>
    <row r="4013" s="11" customFormat="1"/>
    <row r="4014" s="11" customFormat="1"/>
    <row r="4015" s="11" customFormat="1"/>
    <row r="4016" s="11" customFormat="1"/>
    <row r="4017" s="11" customFormat="1"/>
    <row r="4018" s="11" customFormat="1"/>
    <row r="4019" s="11" customFormat="1"/>
    <row r="4020" s="11" customFormat="1"/>
    <row r="4021" s="11" customFormat="1"/>
    <row r="4022" s="11" customFormat="1"/>
    <row r="4023" s="11" customFormat="1"/>
    <row r="4024" s="11" customFormat="1"/>
    <row r="4025" s="11" customFormat="1"/>
    <row r="4026" s="11" customFormat="1"/>
    <row r="4027" s="11" customFormat="1"/>
    <row r="4028" s="11" customFormat="1"/>
    <row r="4029" s="11" customFormat="1"/>
    <row r="4030" s="11" customFormat="1"/>
    <row r="4031" s="11" customFormat="1"/>
    <row r="4032" s="11" customFormat="1"/>
    <row r="4033" s="11" customFormat="1"/>
    <row r="4034" s="11" customFormat="1"/>
    <row r="4035" s="11" customFormat="1"/>
    <row r="4036" s="11" customFormat="1"/>
    <row r="4037" s="11" customFormat="1"/>
    <row r="4038" s="11" customFormat="1"/>
    <row r="4039" s="11" customFormat="1"/>
    <row r="4040" s="11" customFormat="1"/>
    <row r="4041" s="11" customFormat="1"/>
    <row r="4042" s="11" customFormat="1"/>
    <row r="4043" s="11" customFormat="1"/>
    <row r="4044" s="11" customFormat="1"/>
    <row r="4045" s="11" customFormat="1"/>
    <row r="4046" s="11" customFormat="1"/>
    <row r="4047" s="11" customFormat="1"/>
    <row r="4048" s="11" customFormat="1"/>
    <row r="4049" s="11" customFormat="1"/>
    <row r="4050" s="11" customFormat="1"/>
    <row r="4051" s="11" customFormat="1"/>
    <row r="4052" s="11" customFormat="1"/>
    <row r="4053" s="11" customFormat="1"/>
    <row r="4054" s="11" customFormat="1"/>
    <row r="4055" s="11" customFormat="1"/>
    <row r="4056" s="11" customFormat="1"/>
    <row r="4057" s="11" customFormat="1"/>
    <row r="4058" s="11" customFormat="1"/>
    <row r="4059" s="11" customFormat="1"/>
    <row r="4060" s="11" customFormat="1"/>
    <row r="4061" s="11" customFormat="1"/>
    <row r="4062" s="11" customFormat="1"/>
    <row r="4063" s="11" customFormat="1"/>
    <row r="4064" s="11" customFormat="1"/>
    <row r="4065" s="11" customFormat="1"/>
    <row r="4066" s="11" customFormat="1"/>
    <row r="4067" s="11" customFormat="1"/>
    <row r="4068" s="11" customFormat="1"/>
    <row r="4069" s="11" customFormat="1"/>
    <row r="4070" s="11" customFormat="1"/>
    <row r="4071" s="11" customFormat="1"/>
    <row r="4072" s="11" customFormat="1"/>
    <row r="4073" s="11" customFormat="1"/>
    <row r="4074" s="11" customFormat="1"/>
    <row r="4075" s="11" customFormat="1"/>
    <row r="4076" s="11" customFormat="1"/>
    <row r="4077" s="11" customFormat="1"/>
    <row r="4078" s="11" customFormat="1"/>
    <row r="4079" s="11" customFormat="1"/>
    <row r="4080" s="11" customFormat="1"/>
    <row r="4081" s="11" customFormat="1"/>
    <row r="4082" s="11" customFormat="1"/>
    <row r="4083" s="11" customFormat="1"/>
    <row r="4084" s="11" customFormat="1"/>
    <row r="4085" s="11" customFormat="1"/>
    <row r="4086" s="11" customFormat="1"/>
    <row r="4087" s="11" customFormat="1"/>
    <row r="4088" s="11" customFormat="1"/>
    <row r="4089" s="11" customFormat="1"/>
    <row r="4090" s="11" customFormat="1"/>
    <row r="4091" s="11" customFormat="1"/>
    <row r="4092" s="11" customFormat="1"/>
    <row r="4093" s="11" customFormat="1"/>
    <row r="4094" s="11" customFormat="1"/>
    <row r="4095" s="11" customFormat="1"/>
    <row r="4096" s="11" customFormat="1"/>
    <row r="4097" s="11" customFormat="1"/>
    <row r="4098" s="11" customFormat="1"/>
    <row r="4099" s="11" customFormat="1"/>
    <row r="4100" s="11" customFormat="1"/>
    <row r="4101" s="11" customFormat="1"/>
    <row r="4102" s="11" customFormat="1"/>
    <row r="4103" s="11" customFormat="1"/>
    <row r="4104" s="11" customFormat="1"/>
    <row r="4105" s="11" customFormat="1"/>
    <row r="4106" s="11" customFormat="1"/>
    <row r="4107" s="11" customFormat="1"/>
    <row r="4108" s="11" customFormat="1"/>
    <row r="4109" s="11" customFormat="1"/>
    <row r="4110" s="11" customFormat="1"/>
    <row r="4111" s="11" customFormat="1"/>
    <row r="4112" s="11" customFormat="1"/>
    <row r="4113" s="11" customFormat="1"/>
    <row r="4114" s="11" customFormat="1"/>
    <row r="4115" s="11" customFormat="1"/>
    <row r="4116" s="11" customFormat="1"/>
    <row r="4117" s="11" customFormat="1"/>
    <row r="4118" s="11" customFormat="1"/>
    <row r="4119" s="11" customFormat="1"/>
    <row r="4120" s="11" customFormat="1"/>
    <row r="4121" s="11" customFormat="1"/>
    <row r="4122" s="11" customFormat="1"/>
    <row r="4123" s="11" customFormat="1"/>
    <row r="4124" s="11" customFormat="1"/>
    <row r="4125" s="11" customFormat="1"/>
    <row r="4126" s="11" customFormat="1"/>
    <row r="4127" s="11" customFormat="1"/>
    <row r="4128" s="11" customFormat="1"/>
    <row r="4129" s="11" customFormat="1"/>
    <row r="4130" s="11" customFormat="1"/>
    <row r="4131" s="11" customFormat="1"/>
    <row r="4132" s="11" customFormat="1"/>
    <row r="4133" s="11" customFormat="1"/>
    <row r="4134" s="11" customFormat="1"/>
    <row r="4135" s="11" customFormat="1"/>
    <row r="4136" s="11" customFormat="1"/>
    <row r="4137" s="11" customFormat="1"/>
    <row r="4138" s="11" customFormat="1"/>
    <row r="4139" s="11" customFormat="1"/>
    <row r="4140" s="11" customFormat="1"/>
    <row r="4141" s="11" customFormat="1"/>
    <row r="4142" s="11" customFormat="1"/>
    <row r="4143" s="11" customFormat="1"/>
    <row r="4144" s="11" customFormat="1"/>
    <row r="4145" s="11" customFormat="1"/>
    <row r="4146" s="11" customFormat="1"/>
    <row r="4147" s="11" customFormat="1"/>
    <row r="4148" s="11" customFormat="1"/>
    <row r="4149" s="11" customFormat="1"/>
    <row r="4150" s="11" customFormat="1"/>
    <row r="4151" s="11" customFormat="1"/>
    <row r="4152" s="11" customFormat="1"/>
    <row r="4153" s="11" customFormat="1"/>
    <row r="4154" s="11" customFormat="1"/>
    <row r="4155" s="11" customFormat="1"/>
    <row r="4156" s="11" customFormat="1"/>
    <row r="4157" s="11" customFormat="1"/>
    <row r="4158" s="11" customFormat="1"/>
    <row r="4159" s="11" customFormat="1"/>
    <row r="4160" s="11" customFormat="1"/>
    <row r="4161" s="11" customFormat="1"/>
    <row r="4162" s="11" customFormat="1"/>
    <row r="4163" s="11" customFormat="1"/>
    <row r="4164" s="11" customFormat="1"/>
    <row r="4165" s="11" customFormat="1"/>
    <row r="4166" s="11" customFormat="1"/>
    <row r="4167" s="11" customFormat="1"/>
    <row r="4168" s="11" customFormat="1"/>
    <row r="4169" s="11" customFormat="1"/>
    <row r="4170" s="11" customFormat="1"/>
    <row r="4171" s="11" customFormat="1"/>
    <row r="4172" s="11" customFormat="1"/>
    <row r="4173" s="11" customFormat="1"/>
    <row r="4174" s="11" customFormat="1"/>
    <row r="4175" s="11" customFormat="1"/>
    <row r="4176" s="11" customFormat="1"/>
    <row r="4177" s="11" customFormat="1"/>
    <row r="4178" s="11" customFormat="1"/>
    <row r="4179" s="11" customFormat="1"/>
    <row r="4180" s="11" customFormat="1"/>
    <row r="4181" s="11" customFormat="1"/>
    <row r="4182" s="11" customFormat="1"/>
    <row r="4183" s="11" customFormat="1"/>
    <row r="4184" s="11" customFormat="1"/>
    <row r="4185" s="11" customFormat="1"/>
    <row r="4186" s="11" customFormat="1"/>
    <row r="4187" s="11" customFormat="1"/>
    <row r="4188" s="11" customFormat="1"/>
    <row r="4189" s="11" customFormat="1"/>
    <row r="4190" s="11" customFormat="1"/>
    <row r="4191" s="11" customFormat="1"/>
    <row r="4192" s="11" customFormat="1"/>
    <row r="4193" s="11" customFormat="1"/>
    <row r="4194" s="11" customFormat="1"/>
    <row r="4195" s="11" customFormat="1"/>
    <row r="4196" s="11" customFormat="1"/>
    <row r="4197" s="11" customFormat="1"/>
    <row r="4198" s="11" customFormat="1"/>
    <row r="4199" s="11" customFormat="1"/>
    <row r="4200" s="11" customFormat="1"/>
    <row r="4201" s="11" customFormat="1"/>
    <row r="4202" s="11" customFormat="1"/>
    <row r="4203" s="11" customFormat="1"/>
    <row r="4204" s="11" customFormat="1"/>
    <row r="4205" s="11" customFormat="1"/>
    <row r="4206" s="11" customFormat="1"/>
    <row r="4207" s="11" customFormat="1"/>
    <row r="4208" s="11" customFormat="1"/>
    <row r="4209" s="11" customFormat="1"/>
    <row r="4210" s="11" customFormat="1"/>
    <row r="4211" s="11" customFormat="1"/>
    <row r="4212" s="11" customFormat="1"/>
    <row r="4213" s="11" customFormat="1"/>
    <row r="4214" s="11" customFormat="1"/>
    <row r="4215" s="11" customFormat="1"/>
    <row r="4216" s="11" customFormat="1"/>
    <row r="4217" s="11" customFormat="1"/>
    <row r="4218" s="11" customFormat="1"/>
    <row r="4219" s="11" customFormat="1"/>
    <row r="4220" s="11" customFormat="1"/>
    <row r="4221" s="11" customFormat="1"/>
    <row r="4222" s="11" customFormat="1"/>
    <row r="4223" s="11" customFormat="1"/>
    <row r="4224" s="11" customFormat="1"/>
    <row r="4225" s="11" customFormat="1"/>
    <row r="4226" s="11" customFormat="1"/>
    <row r="4227" s="11" customFormat="1"/>
    <row r="4228" s="11" customFormat="1"/>
    <row r="4229" s="11" customFormat="1"/>
    <row r="4230" s="11" customFormat="1"/>
    <row r="4231" s="11" customFormat="1"/>
    <row r="4232" s="11" customFormat="1"/>
    <row r="4233" s="11" customFormat="1"/>
    <row r="4234" s="11" customFormat="1"/>
    <row r="4235" s="11" customFormat="1"/>
    <row r="4236" s="11" customFormat="1"/>
    <row r="4237" s="11" customFormat="1"/>
    <row r="4238" s="11" customFormat="1"/>
    <row r="4239" s="11" customFormat="1"/>
    <row r="4240" s="11" customFormat="1"/>
    <row r="4241" s="11" customFormat="1"/>
    <row r="4242" s="11" customFormat="1"/>
    <row r="4243" s="11" customFormat="1"/>
    <row r="4244" s="11" customFormat="1"/>
    <row r="4245" s="11" customFormat="1"/>
    <row r="4246" s="11" customFormat="1"/>
    <row r="4247" s="11" customFormat="1"/>
    <row r="4248" s="11" customFormat="1"/>
    <row r="4249" s="11" customFormat="1"/>
    <row r="4250" s="11" customFormat="1"/>
    <row r="4251" s="11" customFormat="1"/>
    <row r="4252" s="11" customFormat="1"/>
    <row r="4253" s="11" customFormat="1"/>
    <row r="4254" s="11" customFormat="1"/>
    <row r="4255" s="11" customFormat="1"/>
    <row r="4256" s="11" customFormat="1"/>
    <row r="4257" s="11" customFormat="1"/>
    <row r="4258" s="11" customFormat="1"/>
    <row r="4259" s="11" customFormat="1"/>
    <row r="4260" s="11" customFormat="1"/>
    <row r="4261" s="11" customFormat="1"/>
    <row r="4262" s="11" customFormat="1"/>
    <row r="4263" s="11" customFormat="1"/>
    <row r="4264" s="11" customFormat="1"/>
    <row r="4265" s="11" customFormat="1"/>
    <row r="4266" s="11" customFormat="1"/>
    <row r="4267" s="11" customFormat="1"/>
    <row r="4268" s="11" customFormat="1"/>
    <row r="4269" s="11" customFormat="1"/>
    <row r="4270" s="11" customFormat="1"/>
    <row r="4271" s="11" customFormat="1"/>
    <row r="4272" s="11" customFormat="1"/>
    <row r="4273" s="11" customFormat="1"/>
    <row r="4274" s="11" customFormat="1"/>
    <row r="4275" s="11" customFormat="1"/>
    <row r="4276" s="11" customFormat="1"/>
    <row r="4277" s="11" customFormat="1"/>
    <row r="4278" s="11" customFormat="1"/>
    <row r="4279" s="11" customFormat="1"/>
    <row r="4280" s="11" customFormat="1"/>
    <row r="4281" s="11" customFormat="1"/>
    <row r="4282" s="11" customFormat="1"/>
    <row r="4283" s="11" customFormat="1"/>
    <row r="4284" s="11" customFormat="1"/>
    <row r="4285" s="11" customFormat="1"/>
    <row r="4286" s="11" customFormat="1"/>
    <row r="4287" s="11" customFormat="1"/>
    <row r="4288" s="11" customFormat="1"/>
    <row r="4289" s="11" customFormat="1"/>
    <row r="4290" s="11" customFormat="1"/>
    <row r="4291" s="11" customFormat="1"/>
    <row r="4292" s="11" customFormat="1"/>
    <row r="4293" s="11" customFormat="1"/>
    <row r="4294" s="11" customFormat="1"/>
    <row r="4295" s="11" customFormat="1"/>
    <row r="4296" s="11" customFormat="1"/>
    <row r="4297" s="11" customFormat="1"/>
    <row r="4298" s="11" customFormat="1"/>
    <row r="4299" s="11" customFormat="1"/>
    <row r="4300" s="11" customFormat="1"/>
    <row r="4301" s="11" customFormat="1"/>
    <row r="4302" s="11" customFormat="1"/>
    <row r="4303" s="11" customFormat="1"/>
    <row r="4304" s="11" customFormat="1"/>
    <row r="4305" s="11" customFormat="1"/>
    <row r="4306" s="11" customFormat="1"/>
    <row r="4307" s="11" customFormat="1"/>
    <row r="4308" s="11" customFormat="1"/>
    <row r="4309" s="11" customFormat="1"/>
    <row r="4310" s="11" customFormat="1"/>
    <row r="4311" s="11" customFormat="1"/>
    <row r="4312" s="11" customFormat="1"/>
    <row r="4313" s="11" customFormat="1"/>
    <row r="4314" s="11" customFormat="1"/>
    <row r="4315" s="11" customFormat="1"/>
    <row r="4316" s="11" customFormat="1"/>
    <row r="4317" s="11" customFormat="1"/>
    <row r="4318" s="11" customFormat="1"/>
    <row r="4319" s="11" customFormat="1"/>
    <row r="4320" s="11" customFormat="1"/>
    <row r="4321" s="11" customFormat="1"/>
    <row r="4322" s="11" customFormat="1"/>
    <row r="4323" s="11" customFormat="1"/>
    <row r="4324" s="11" customFormat="1"/>
    <row r="4325" s="11" customFormat="1"/>
    <row r="4326" s="11" customFormat="1"/>
    <row r="4327" s="11" customFormat="1"/>
    <row r="4328" s="11" customFormat="1"/>
    <row r="4329" s="11" customFormat="1"/>
    <row r="4330" s="11" customFormat="1"/>
    <row r="4331" s="11" customFormat="1"/>
    <row r="4332" s="11" customFormat="1"/>
    <row r="4333" s="11" customFormat="1"/>
    <row r="4334" s="11" customFormat="1"/>
    <row r="4335" s="11" customFormat="1"/>
    <row r="4336" s="11" customFormat="1"/>
    <row r="4337" s="11" customFormat="1"/>
    <row r="4338" s="11" customFormat="1"/>
    <row r="4339" s="11" customFormat="1"/>
    <row r="4340" s="11" customFormat="1"/>
    <row r="4341" s="11" customFormat="1"/>
    <row r="4342" s="11" customFormat="1"/>
    <row r="4343" s="11" customFormat="1"/>
    <row r="4344" s="11" customFormat="1"/>
    <row r="4345" s="11" customFormat="1"/>
    <row r="4346" s="11" customFormat="1"/>
    <row r="4347" s="11" customFormat="1"/>
    <row r="4348" s="11" customFormat="1"/>
    <row r="4349" s="11" customFormat="1"/>
    <row r="4350" s="11" customFormat="1"/>
    <row r="4351" s="11" customFormat="1"/>
    <row r="4352" s="11" customFormat="1"/>
    <row r="4353" s="11" customFormat="1"/>
    <row r="4354" s="11" customFormat="1"/>
    <row r="4355" s="11" customFormat="1"/>
    <row r="4356" s="11" customFormat="1"/>
    <row r="4357" s="11" customFormat="1"/>
    <row r="4358" s="11" customFormat="1"/>
    <row r="4359" s="11" customFormat="1"/>
    <row r="4360" s="11" customFormat="1"/>
    <row r="4361" s="11" customFormat="1"/>
    <row r="4362" s="11" customFormat="1"/>
    <row r="4363" s="11" customFormat="1"/>
    <row r="4364" s="11" customFormat="1"/>
    <row r="4365" s="11" customFormat="1"/>
    <row r="4366" s="11" customFormat="1"/>
    <row r="4367" s="11" customFormat="1"/>
    <row r="4368" s="11" customFormat="1"/>
    <row r="4369" s="11" customFormat="1"/>
    <row r="4370" s="11" customFormat="1"/>
    <row r="4371" s="11" customFormat="1"/>
    <row r="4372" s="11" customFormat="1"/>
    <row r="4373" s="11" customFormat="1"/>
    <row r="4374" s="11" customFormat="1"/>
    <row r="4375" s="11" customFormat="1"/>
    <row r="4376" s="11" customFormat="1"/>
    <row r="4377" s="11" customFormat="1"/>
    <row r="4378" s="11" customFormat="1"/>
    <row r="4379" s="11" customFormat="1"/>
    <row r="4380" s="11" customFormat="1"/>
    <row r="4381" s="11" customFormat="1"/>
    <row r="4382" s="11" customFormat="1"/>
    <row r="4383" s="11" customFormat="1"/>
    <row r="4384" s="11" customFormat="1"/>
    <row r="4385" s="11" customFormat="1"/>
    <row r="4386" s="11" customFormat="1"/>
    <row r="4387" s="11" customFormat="1"/>
    <row r="4388" s="11" customFormat="1"/>
    <row r="4389" s="11" customFormat="1"/>
    <row r="4390" s="11" customFormat="1"/>
    <row r="4391" s="11" customFormat="1"/>
    <row r="4392" s="11" customFormat="1"/>
    <row r="4393" s="11" customFormat="1"/>
    <row r="4394" s="11" customFormat="1"/>
    <row r="4395" s="11" customFormat="1"/>
    <row r="4396" s="11" customFormat="1"/>
    <row r="4397" s="11" customFormat="1"/>
    <row r="4398" s="11" customFormat="1"/>
    <row r="4399" s="11" customFormat="1"/>
    <row r="4400" s="11" customFormat="1"/>
    <row r="4401" s="11" customFormat="1"/>
    <row r="4402" s="11" customFormat="1"/>
    <row r="4403" s="11" customFormat="1"/>
    <row r="4404" s="11" customFormat="1"/>
    <row r="4405" s="11" customFormat="1"/>
    <row r="4406" s="11" customFormat="1"/>
    <row r="4407" s="11" customFormat="1"/>
    <row r="4408" s="11" customFormat="1"/>
    <row r="4409" s="11" customFormat="1"/>
    <row r="4410" s="11" customFormat="1"/>
    <row r="4411" s="11" customFormat="1"/>
    <row r="4412" s="11" customFormat="1"/>
    <row r="4413" s="11" customFormat="1"/>
    <row r="4414" s="11" customFormat="1"/>
    <row r="4415" s="11" customFormat="1"/>
    <row r="4416" s="11" customFormat="1"/>
    <row r="4417" s="11" customFormat="1"/>
    <row r="4418" s="11" customFormat="1"/>
    <row r="4419" s="11" customFormat="1"/>
    <row r="4420" s="11" customFormat="1"/>
    <row r="4421" s="11" customFormat="1"/>
    <row r="4422" s="11" customFormat="1"/>
    <row r="4423" s="11" customFormat="1"/>
    <row r="4424" s="11" customFormat="1"/>
    <row r="4425" s="11" customFormat="1"/>
    <row r="4426" s="11" customFormat="1"/>
    <row r="4427" s="11" customFormat="1"/>
    <row r="4428" s="11" customFormat="1"/>
    <row r="4429" s="11" customFormat="1"/>
    <row r="4430" s="11" customFormat="1"/>
    <row r="4431" s="11" customFormat="1"/>
    <row r="4432" s="11" customFormat="1"/>
    <row r="4433" s="11" customFormat="1"/>
    <row r="4434" s="11" customFormat="1"/>
    <row r="4435" s="11" customFormat="1"/>
    <row r="4436" s="11" customFormat="1"/>
    <row r="4437" s="11" customFormat="1"/>
    <row r="4438" s="11" customFormat="1"/>
    <row r="4439" s="11" customFormat="1"/>
    <row r="4440" s="11" customFormat="1"/>
    <row r="4441" s="11" customFormat="1"/>
    <row r="4442" s="11" customFormat="1"/>
    <row r="4443" s="11" customFormat="1"/>
    <row r="4444" s="11" customFormat="1"/>
    <row r="4445" s="11" customFormat="1"/>
    <row r="4446" s="11" customFormat="1"/>
    <row r="4447" s="11" customFormat="1"/>
    <row r="4448" s="11" customFormat="1"/>
    <row r="4449" s="11" customFormat="1"/>
    <row r="4450" s="11" customFormat="1"/>
    <row r="4451" s="11" customFormat="1"/>
    <row r="4452" s="11" customFormat="1"/>
    <row r="4453" s="11" customFormat="1"/>
    <row r="4454" s="11" customFormat="1"/>
    <row r="4455" s="11" customFormat="1"/>
    <row r="4456" s="11" customFormat="1"/>
    <row r="4457" s="11" customFormat="1"/>
    <row r="4458" s="11" customFormat="1"/>
    <row r="4459" s="11" customFormat="1"/>
    <row r="4460" s="11" customFormat="1"/>
    <row r="4461" s="11" customFormat="1"/>
    <row r="4462" s="11" customFormat="1"/>
    <row r="4463" s="11" customFormat="1"/>
    <row r="4464" s="11" customFormat="1"/>
    <row r="4465" s="11" customFormat="1"/>
    <row r="4466" s="11" customFormat="1"/>
    <row r="4467" s="11" customFormat="1"/>
    <row r="4468" s="11" customFormat="1"/>
    <row r="4469" s="11" customFormat="1"/>
    <row r="4470" s="11" customFormat="1"/>
    <row r="4471" s="11" customFormat="1"/>
    <row r="4472" s="11" customFormat="1"/>
    <row r="4473" s="11" customFormat="1"/>
    <row r="4474" s="11" customFormat="1"/>
    <row r="4475" s="11" customFormat="1"/>
    <row r="4476" s="11" customFormat="1"/>
    <row r="4477" s="11" customFormat="1"/>
    <row r="4478" s="11" customFormat="1"/>
    <row r="4479" s="11" customFormat="1"/>
    <row r="4480" s="11" customFormat="1"/>
    <row r="4481" s="11" customFormat="1"/>
    <row r="4482" s="11" customFormat="1"/>
    <row r="4483" s="11" customFormat="1"/>
    <row r="4484" s="11" customFormat="1"/>
    <row r="4485" s="11" customFormat="1"/>
    <row r="4486" s="11" customFormat="1"/>
    <row r="4487" s="11" customFormat="1"/>
    <row r="4488" s="11" customFormat="1"/>
    <row r="4489" s="11" customFormat="1"/>
    <row r="4490" s="11" customFormat="1"/>
    <row r="4491" s="11" customFormat="1"/>
    <row r="4492" s="11" customFormat="1"/>
    <row r="4493" s="11" customFormat="1"/>
    <row r="4494" s="11" customFormat="1"/>
    <row r="4495" s="11" customFormat="1"/>
    <row r="4496" s="11" customFormat="1"/>
    <row r="4497" s="11" customFormat="1"/>
    <row r="4498" s="11" customFormat="1"/>
    <row r="4499" s="11" customFormat="1"/>
    <row r="4500" s="11" customFormat="1"/>
    <row r="4501" s="11" customFormat="1"/>
    <row r="4502" s="11" customFormat="1"/>
    <row r="4503" s="11" customFormat="1"/>
    <row r="4504" s="11" customFormat="1"/>
    <row r="4505" s="11" customFormat="1"/>
    <row r="4506" s="11" customFormat="1"/>
    <row r="4507" s="11" customFormat="1"/>
    <row r="4508" s="11" customFormat="1"/>
    <row r="4509" s="11" customFormat="1"/>
    <row r="4510" s="11" customFormat="1"/>
    <row r="4511" s="11" customFormat="1"/>
    <row r="4512" s="11" customFormat="1"/>
    <row r="4513" s="11" customFormat="1"/>
    <row r="4514" s="11" customFormat="1"/>
    <row r="4515" s="11" customFormat="1"/>
    <row r="4516" s="11" customFormat="1"/>
    <row r="4517" s="11" customFormat="1"/>
    <row r="4518" s="11" customFormat="1"/>
    <row r="4519" s="11" customFormat="1"/>
    <row r="4520" s="11" customFormat="1"/>
    <row r="4521" s="11" customFormat="1"/>
    <row r="4522" s="11" customFormat="1"/>
    <row r="4523" s="11" customFormat="1"/>
    <row r="4524" s="11" customFormat="1"/>
    <row r="4525" s="11" customFormat="1"/>
    <row r="4526" s="11" customFormat="1"/>
    <row r="4527" s="11" customFormat="1"/>
    <row r="4528" s="11" customFormat="1"/>
    <row r="4529" s="11" customFormat="1"/>
    <row r="4530" s="11" customFormat="1"/>
    <row r="4531" s="11" customFormat="1"/>
    <row r="4532" s="11" customFormat="1"/>
    <row r="4533" s="11" customFormat="1"/>
    <row r="4534" s="11" customFormat="1"/>
    <row r="4535" s="11" customFormat="1"/>
    <row r="4536" s="11" customFormat="1"/>
    <row r="4537" s="11" customFormat="1"/>
    <row r="4538" s="11" customFormat="1"/>
    <row r="4539" s="11" customFormat="1"/>
    <row r="4540" s="11" customFormat="1"/>
    <row r="4541" s="11" customFormat="1"/>
    <row r="4542" s="11" customFormat="1"/>
    <row r="4543" s="11" customFormat="1"/>
    <row r="4544" s="11" customFormat="1"/>
    <row r="4545" s="11" customFormat="1"/>
    <row r="4546" s="11" customFormat="1"/>
    <row r="4547" s="11" customFormat="1"/>
    <row r="4548" s="11" customFormat="1"/>
    <row r="4549" s="11" customFormat="1"/>
    <row r="4550" s="11" customFormat="1"/>
    <row r="4551" s="11" customFormat="1"/>
    <row r="4552" s="11" customFormat="1"/>
    <row r="4553" s="11" customFormat="1"/>
    <row r="4554" s="11" customFormat="1"/>
    <row r="4555" s="11" customFormat="1"/>
    <row r="4556" s="11" customFormat="1"/>
    <row r="4557" s="11" customFormat="1"/>
    <row r="4558" s="11" customFormat="1"/>
    <row r="4559" s="11" customFormat="1"/>
    <row r="4560" s="11" customFormat="1"/>
    <row r="4561" s="11" customFormat="1"/>
    <row r="4562" s="11" customFormat="1"/>
    <row r="4563" s="11" customFormat="1"/>
    <row r="4564" s="11" customFormat="1"/>
    <row r="4565" s="11" customFormat="1"/>
    <row r="4566" s="11" customFormat="1"/>
    <row r="4567" s="11" customFormat="1"/>
    <row r="4568" s="11" customFormat="1"/>
    <row r="4569" s="11" customFormat="1"/>
    <row r="4570" s="11" customFormat="1"/>
    <row r="4571" s="11" customFormat="1"/>
    <row r="4572" s="11" customFormat="1"/>
    <row r="4573" s="11" customFormat="1"/>
    <row r="4574" s="11" customFormat="1"/>
    <row r="4575" s="11" customFormat="1"/>
    <row r="4576" s="11" customFormat="1"/>
    <row r="4577" s="11" customFormat="1"/>
    <row r="4578" s="11" customFormat="1"/>
    <row r="4579" s="11" customFormat="1"/>
    <row r="4580" s="11" customFormat="1"/>
    <row r="4581" s="11" customFormat="1"/>
    <row r="4582" s="11" customFormat="1"/>
    <row r="4583" s="11" customFormat="1"/>
    <row r="4584" s="11" customFormat="1"/>
    <row r="4585" s="11" customFormat="1"/>
    <row r="4586" s="11" customFormat="1"/>
    <row r="4587" s="11" customFormat="1"/>
    <row r="4588" s="11" customFormat="1"/>
    <row r="4589" s="11" customFormat="1"/>
    <row r="4590" s="11" customFormat="1"/>
    <row r="4591" s="11" customFormat="1"/>
    <row r="4592" s="11" customFormat="1"/>
    <row r="4593" s="11" customFormat="1"/>
    <row r="4594" s="11" customFormat="1"/>
    <row r="4595" s="11" customFormat="1"/>
    <row r="4596" s="11" customFormat="1"/>
    <row r="4597" s="11" customFormat="1"/>
    <row r="4598" s="11" customFormat="1"/>
    <row r="4599" s="11" customFormat="1"/>
    <row r="4600" s="11" customFormat="1"/>
    <row r="4601" s="11" customFormat="1"/>
    <row r="4602" s="11" customFormat="1"/>
    <row r="4603" s="11" customFormat="1"/>
    <row r="4604" s="11" customFormat="1"/>
    <row r="4605" s="11" customFormat="1"/>
    <row r="4606" s="11" customFormat="1"/>
    <row r="4607" s="11" customFormat="1"/>
    <row r="4608" s="11" customFormat="1"/>
    <row r="4609" s="11" customFormat="1"/>
    <row r="4610" s="11" customFormat="1"/>
    <row r="4611" s="11" customFormat="1"/>
    <row r="4612" s="11" customFormat="1"/>
    <row r="4613" s="11" customFormat="1"/>
    <row r="4614" s="11" customFormat="1"/>
    <row r="4615" s="11" customFormat="1"/>
    <row r="4616" s="11" customFormat="1"/>
    <row r="4617" s="11" customFormat="1"/>
    <row r="4618" s="11" customFormat="1"/>
    <row r="4619" s="11" customFormat="1"/>
    <row r="4620" s="11" customFormat="1"/>
    <row r="4621" s="11" customFormat="1"/>
    <row r="4622" s="11" customFormat="1"/>
    <row r="4623" s="11" customFormat="1"/>
    <row r="4624" s="11" customFormat="1"/>
    <row r="4625" s="11" customFormat="1"/>
    <row r="4626" s="11" customFormat="1"/>
    <row r="4627" s="11" customFormat="1"/>
    <row r="4628" s="11" customFormat="1"/>
    <row r="4629" s="11" customFormat="1"/>
    <row r="4630" s="11" customFormat="1"/>
    <row r="4631" s="11" customFormat="1"/>
    <row r="4632" s="11" customFormat="1"/>
    <row r="4633" s="11" customFormat="1"/>
    <row r="4634" s="11" customFormat="1"/>
    <row r="4635" s="11" customFormat="1"/>
    <row r="4636" s="11" customFormat="1"/>
    <row r="4637" s="11" customFormat="1"/>
    <row r="4638" s="11" customFormat="1"/>
    <row r="4639" s="11" customFormat="1"/>
    <row r="4640" s="11" customFormat="1"/>
    <row r="4641" s="11" customFormat="1"/>
    <row r="4642" s="11" customFormat="1"/>
    <row r="4643" s="11" customFormat="1"/>
    <row r="4644" s="11" customFormat="1"/>
    <row r="4645" s="11" customFormat="1"/>
    <row r="4646" s="11" customFormat="1"/>
    <row r="4647" s="11" customFormat="1"/>
    <row r="4648" s="11" customFormat="1"/>
    <row r="4649" s="11" customFormat="1"/>
    <row r="4650" s="11" customFormat="1"/>
    <row r="4651" s="11" customFormat="1"/>
    <row r="4652" s="11" customFormat="1"/>
    <row r="4653" s="11" customFormat="1"/>
    <row r="4654" s="11" customFormat="1"/>
    <row r="4655" s="11" customFormat="1"/>
    <row r="4656" s="11" customFormat="1"/>
    <row r="4657" s="11" customFormat="1"/>
    <row r="4658" s="11" customFormat="1"/>
    <row r="4659" s="11" customFormat="1"/>
    <row r="4660" s="11" customFormat="1"/>
    <row r="4661" s="11" customFormat="1"/>
    <row r="4662" s="11" customFormat="1"/>
    <row r="4663" s="11" customFormat="1"/>
    <row r="4664" s="11" customFormat="1"/>
    <row r="4665" s="11" customFormat="1"/>
    <row r="4666" s="11" customFormat="1"/>
    <row r="4667" s="11" customFormat="1"/>
    <row r="4668" s="11" customFormat="1"/>
    <row r="4669" s="11" customFormat="1"/>
    <row r="4670" s="11" customFormat="1"/>
    <row r="4671" s="11" customFormat="1"/>
    <row r="4672" s="11" customFormat="1"/>
    <row r="4673" s="11" customFormat="1"/>
    <row r="4674" s="11" customFormat="1"/>
    <row r="4675" s="11" customFormat="1"/>
    <row r="4676" s="11" customFormat="1"/>
    <row r="4677" s="11" customFormat="1"/>
    <row r="4678" s="11" customFormat="1"/>
    <row r="4679" s="11" customFormat="1"/>
    <row r="4680" s="11" customFormat="1"/>
    <row r="4681" s="11" customFormat="1"/>
    <row r="4682" s="11" customFormat="1"/>
    <row r="4683" s="11" customFormat="1"/>
    <row r="4684" s="11" customFormat="1"/>
    <row r="4685" s="11" customFormat="1"/>
    <row r="4686" s="11" customFormat="1"/>
    <row r="4687" s="11" customFormat="1"/>
    <row r="4688" s="11" customFormat="1"/>
    <row r="4689" s="11" customFormat="1"/>
    <row r="4690" s="11" customFormat="1"/>
    <row r="4691" s="11" customFormat="1"/>
    <row r="4692" s="11" customFormat="1"/>
    <row r="4693" s="11" customFormat="1"/>
    <row r="4694" s="11" customFormat="1"/>
    <row r="4695" s="11" customFormat="1"/>
    <row r="4696" s="11" customFormat="1"/>
    <row r="4697" s="11" customFormat="1"/>
    <row r="4698" s="11" customFormat="1"/>
    <row r="4699" s="11" customFormat="1"/>
    <row r="4700" s="11" customFormat="1"/>
    <row r="4701" s="11" customFormat="1"/>
    <row r="4702" s="11" customFormat="1"/>
    <row r="4703" s="11" customFormat="1"/>
    <row r="4704" s="11" customFormat="1"/>
    <row r="4705" s="11" customFormat="1"/>
    <row r="4706" s="11" customFormat="1"/>
    <row r="4707" s="11" customFormat="1"/>
    <row r="4708" s="11" customFormat="1"/>
    <row r="4709" s="11" customFormat="1"/>
    <row r="4710" s="11" customFormat="1"/>
    <row r="4711" s="11" customFormat="1"/>
    <row r="4712" s="11" customFormat="1"/>
    <row r="4713" s="11" customFormat="1"/>
    <row r="4714" s="11" customFormat="1"/>
    <row r="4715" s="11" customFormat="1"/>
    <row r="4716" s="11" customFormat="1"/>
    <row r="4717" s="11" customFormat="1"/>
    <row r="4718" s="11" customFormat="1"/>
    <row r="4719" s="11" customFormat="1"/>
    <row r="4720" s="11" customFormat="1"/>
    <row r="4721" s="11" customFormat="1"/>
    <row r="4722" s="11" customFormat="1"/>
    <row r="4723" s="11" customFormat="1"/>
    <row r="4724" s="11" customFormat="1"/>
    <row r="4725" s="11" customFormat="1"/>
    <row r="4726" s="11" customFormat="1"/>
    <row r="4727" s="11" customFormat="1"/>
    <row r="4728" s="11" customFormat="1"/>
    <row r="4729" s="11" customFormat="1"/>
    <row r="4730" s="11" customFormat="1"/>
    <row r="4731" s="11" customFormat="1"/>
    <row r="4732" s="11" customFormat="1"/>
    <row r="4733" s="11" customFormat="1"/>
    <row r="4734" s="11" customFormat="1"/>
    <row r="4735" s="11" customFormat="1"/>
    <row r="4736" s="11" customFormat="1"/>
    <row r="4737" s="11" customFormat="1"/>
    <row r="4738" s="11" customFormat="1"/>
    <row r="4739" s="11" customFormat="1"/>
    <row r="4740" s="11" customFormat="1"/>
    <row r="4741" s="11" customFormat="1"/>
    <row r="4742" s="11" customFormat="1"/>
    <row r="4743" s="11" customFormat="1"/>
    <row r="4744" s="11" customFormat="1"/>
    <row r="4745" s="11" customFormat="1"/>
    <row r="4746" s="11" customFormat="1"/>
    <row r="4747" s="11" customFormat="1"/>
    <row r="4748" s="11" customFormat="1"/>
    <row r="4749" s="11" customFormat="1"/>
    <row r="4750" s="11" customFormat="1"/>
    <row r="4751" s="11" customFormat="1"/>
    <row r="4752" s="11" customFormat="1"/>
    <row r="4753" s="11" customFormat="1"/>
    <row r="4754" s="11" customFormat="1"/>
    <row r="4755" s="11" customFormat="1"/>
    <row r="4756" s="11" customFormat="1"/>
    <row r="4757" s="11" customFormat="1"/>
    <row r="4758" s="11" customFormat="1"/>
    <row r="4759" s="11" customFormat="1"/>
    <row r="4760" s="11" customFormat="1"/>
    <row r="4761" s="11" customFormat="1"/>
    <row r="4762" s="11" customFormat="1"/>
    <row r="4763" s="11" customFormat="1"/>
    <row r="4764" s="11" customFormat="1"/>
    <row r="4765" s="11" customFormat="1"/>
    <row r="4766" s="11" customFormat="1"/>
    <row r="4767" s="11" customFormat="1"/>
    <row r="4768" s="11" customFormat="1"/>
    <row r="4769" s="11" customFormat="1"/>
    <row r="4770" s="11" customFormat="1"/>
    <row r="4771" s="11" customFormat="1"/>
    <row r="4772" s="11" customFormat="1"/>
    <row r="4773" s="11" customFormat="1"/>
    <row r="4774" s="11" customFormat="1"/>
    <row r="4775" s="11" customFormat="1"/>
    <row r="4776" s="11" customFormat="1"/>
    <row r="4777" s="11" customFormat="1"/>
    <row r="4778" s="11" customFormat="1"/>
    <row r="4779" s="11" customFormat="1"/>
    <row r="4780" s="11" customFormat="1"/>
    <row r="4781" s="11" customFormat="1"/>
    <row r="4782" s="11" customFormat="1"/>
    <row r="4783" s="11" customFormat="1"/>
    <row r="4784" s="11" customFormat="1"/>
    <row r="4785" s="11" customFormat="1"/>
    <row r="4786" s="11" customFormat="1"/>
    <row r="4787" s="11" customFormat="1"/>
    <row r="4788" s="11" customFormat="1"/>
    <row r="4789" s="11" customFormat="1"/>
    <row r="4790" s="11" customFormat="1"/>
    <row r="4791" s="11" customFormat="1"/>
    <row r="4792" s="11" customFormat="1"/>
    <row r="4793" s="11" customFormat="1"/>
    <row r="4794" s="11" customFormat="1"/>
    <row r="4795" s="11" customFormat="1"/>
    <row r="4796" s="11" customFormat="1"/>
    <row r="4797" s="11" customFormat="1"/>
    <row r="4798" s="11" customFormat="1"/>
    <row r="4799" s="11" customFormat="1"/>
    <row r="4800" s="11" customFormat="1"/>
    <row r="4801" s="11" customFormat="1"/>
    <row r="4802" s="11" customFormat="1"/>
    <row r="4803" s="11" customFormat="1"/>
    <row r="4804" s="11" customFormat="1"/>
    <row r="4805" s="11" customFormat="1"/>
    <row r="4806" s="11" customFormat="1"/>
    <row r="4807" s="11" customFormat="1"/>
    <row r="4808" s="11" customFormat="1"/>
    <row r="4809" s="11" customFormat="1"/>
    <row r="4810" s="11" customFormat="1"/>
    <row r="4811" s="11" customFormat="1"/>
    <row r="4812" s="11" customFormat="1"/>
    <row r="4813" s="11" customFormat="1"/>
    <row r="4814" s="11" customFormat="1"/>
    <row r="4815" s="11" customFormat="1"/>
    <row r="4816" s="11" customFormat="1"/>
    <row r="4817" s="11" customFormat="1"/>
    <row r="4818" s="11" customFormat="1"/>
    <row r="4819" s="11" customFormat="1"/>
    <row r="4820" s="11" customFormat="1"/>
    <row r="4821" s="11" customFormat="1"/>
    <row r="4822" s="11" customFormat="1"/>
    <row r="4823" s="11" customFormat="1"/>
    <row r="4824" s="11" customFormat="1"/>
    <row r="4825" s="11" customFormat="1"/>
    <row r="4826" s="11" customFormat="1"/>
    <row r="4827" s="11" customFormat="1"/>
    <row r="4828" s="11" customFormat="1"/>
    <row r="4829" s="11" customFormat="1"/>
    <row r="4830" s="11" customFormat="1"/>
    <row r="4831" s="11" customFormat="1"/>
    <row r="4832" s="11" customFormat="1"/>
    <row r="4833" s="11" customFormat="1"/>
    <row r="4834" s="11" customFormat="1"/>
    <row r="4835" s="11" customFormat="1"/>
    <row r="4836" s="11" customFormat="1"/>
    <row r="4837" s="11" customFormat="1"/>
    <row r="4838" s="11" customFormat="1"/>
    <row r="4839" s="11" customFormat="1"/>
    <row r="4840" s="11" customFormat="1"/>
    <row r="4841" s="11" customFormat="1"/>
    <row r="4842" s="11" customFormat="1"/>
    <row r="4843" s="11" customFormat="1"/>
    <row r="4844" s="11" customFormat="1"/>
    <row r="4845" s="11" customFormat="1"/>
    <row r="4846" s="11" customFormat="1"/>
    <row r="4847" s="11" customFormat="1"/>
    <row r="4848" s="11" customFormat="1"/>
    <row r="4849" s="11" customFormat="1"/>
    <row r="4850" s="11" customFormat="1"/>
    <row r="4851" s="11" customFormat="1"/>
    <row r="4852" s="11" customFormat="1"/>
    <row r="4853" s="11" customFormat="1"/>
    <row r="4854" s="11" customFormat="1"/>
    <row r="4855" s="11" customFormat="1"/>
    <row r="4856" s="11" customFormat="1"/>
    <row r="4857" s="11" customFormat="1"/>
    <row r="4858" s="11" customFormat="1"/>
  </sheetData>
  <mergeCells count="57">
    <mergeCell ref="A61:D61"/>
    <mergeCell ref="A36:A39"/>
    <mergeCell ref="B36:B39"/>
    <mergeCell ref="D36:D39"/>
    <mergeCell ref="E42:E48"/>
    <mergeCell ref="A49:F49"/>
    <mergeCell ref="A50:G50"/>
    <mergeCell ref="A59:F59"/>
    <mergeCell ref="A42:A48"/>
    <mergeCell ref="B42:B48"/>
    <mergeCell ref="D42:D48"/>
    <mergeCell ref="G42:G48"/>
    <mergeCell ref="B51:B58"/>
    <mergeCell ref="F42:F48"/>
    <mergeCell ref="A60:F60"/>
    <mergeCell ref="E61:F61"/>
    <mergeCell ref="G7:G13"/>
    <mergeCell ref="A26:A33"/>
    <mergeCell ref="B26:B33"/>
    <mergeCell ref="D26:D33"/>
    <mergeCell ref="G26:G33"/>
    <mergeCell ref="E26:E33"/>
    <mergeCell ref="F26:F33"/>
    <mergeCell ref="A7:A13"/>
    <mergeCell ref="B7:B13"/>
    <mergeCell ref="D7:D13"/>
    <mergeCell ref="F7:F13"/>
    <mergeCell ref="E7:E13"/>
    <mergeCell ref="A25:G25"/>
    <mergeCell ref="A40:F40"/>
    <mergeCell ref="A41:G41"/>
    <mergeCell ref="D16:D20"/>
    <mergeCell ref="B16:B23"/>
    <mergeCell ref="A16:A23"/>
    <mergeCell ref="D21:D23"/>
    <mergeCell ref="E16:E20"/>
    <mergeCell ref="E21:E23"/>
    <mergeCell ref="G16:G20"/>
    <mergeCell ref="G21:G23"/>
    <mergeCell ref="E37:E39"/>
    <mergeCell ref="G37:G39"/>
    <mergeCell ref="C64:E74"/>
    <mergeCell ref="A62:F62"/>
    <mergeCell ref="A1:G1"/>
    <mergeCell ref="A3:E3"/>
    <mergeCell ref="F3:G3"/>
    <mergeCell ref="A2:G2"/>
    <mergeCell ref="F16:F20"/>
    <mergeCell ref="F21:F23"/>
    <mergeCell ref="F37:F39"/>
    <mergeCell ref="B5:G5"/>
    <mergeCell ref="A6:G6"/>
    <mergeCell ref="A14:F14"/>
    <mergeCell ref="A15:G15"/>
    <mergeCell ref="A24:F24"/>
    <mergeCell ref="A34:F34"/>
    <mergeCell ref="A35:G35"/>
  </mergeCells>
  <phoneticPr fontId="3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 AE - BPU-DQE</vt:lpstr>
    </vt:vector>
  </TitlesOfParts>
  <Company>DGAC / SNIA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BAT/BAT-PAR DAGUET Gabriel</dc:creator>
  <cp:lastModifiedBy>David Arena</cp:lastModifiedBy>
  <cp:lastPrinted>2022-10-14T10:33:56Z</cp:lastPrinted>
  <dcterms:created xsi:type="dcterms:W3CDTF">2021-03-30T09:10:55Z</dcterms:created>
  <dcterms:modified xsi:type="dcterms:W3CDTF">2026-07-06T10:02:58Z</dcterms:modified>
</cp:coreProperties>
</file>