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X:\Achats - marchés\Services\2026\2026ETU0019_Prestations audiovisuelles\1_CONSULTATION\2_DCE\DCE à valider\"/>
    </mc:Choice>
  </mc:AlternateContent>
  <xr:revisionPtr revIDLastSave="0" documentId="13_ncr:1_{C82387CC-2ED6-4FF6-B677-4C062AE5F54C}" xr6:coauthVersionLast="47" xr6:coauthVersionMax="47" xr10:uidLastSave="{00000000-0000-0000-0000-000000000000}"/>
  <bookViews>
    <workbookView xWindow="-108" yWindow="-108" windowWidth="23256" windowHeight="12456" activeTab="1" xr2:uid="{4C496823-2591-4331-82D7-7EC0A3F7BA38}"/>
  </bookViews>
  <sheets>
    <sheet name="BPU" sheetId="4" r:id="rId1"/>
    <sheet name="DQE " sheetId="6"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6" l="1"/>
  <c r="H53" i="6"/>
  <c r="H54" i="6"/>
  <c r="H51" i="6"/>
  <c r="H52" i="6"/>
  <c r="H50" i="6"/>
  <c r="G49" i="6"/>
  <c r="G48" i="6"/>
  <c r="G47" i="6"/>
  <c r="G46" i="6"/>
  <c r="G45" i="6"/>
  <c r="G44" i="6"/>
  <c r="G43" i="6"/>
  <c r="F46" i="6"/>
  <c r="F47" i="6"/>
  <c r="F48" i="6"/>
  <c r="F49" i="6"/>
  <c r="F45" i="6"/>
  <c r="F44" i="6"/>
  <c r="F43" i="6"/>
  <c r="H41" i="6"/>
  <c r="H40" i="6"/>
  <c r="G39" i="6"/>
  <c r="G38" i="6"/>
  <c r="G36" i="6"/>
  <c r="G37" i="6"/>
  <c r="G35" i="6"/>
  <c r="F36" i="6"/>
  <c r="F37" i="6"/>
  <c r="F38" i="6"/>
  <c r="F39" i="6"/>
  <c r="F35" i="6"/>
  <c r="H34" i="6"/>
  <c r="H33" i="6"/>
  <c r="G15" i="6"/>
  <c r="G20" i="6"/>
  <c r="G17" i="6"/>
  <c r="G32" i="6"/>
  <c r="G31" i="6"/>
  <c r="G30" i="6"/>
  <c r="G29" i="6"/>
  <c r="G28" i="6"/>
  <c r="G27" i="6"/>
  <c r="G26" i="6"/>
  <c r="G24" i="6"/>
  <c r="G25" i="6"/>
  <c r="G23" i="6"/>
  <c r="G22" i="6"/>
  <c r="F32" i="6"/>
  <c r="F31" i="6"/>
  <c r="F30" i="6"/>
  <c r="F29" i="6"/>
  <c r="F28" i="6"/>
  <c r="F27" i="6"/>
  <c r="F26" i="6"/>
  <c r="F25" i="6"/>
  <c r="F24" i="6"/>
  <c r="F23" i="6"/>
  <c r="F22" i="6"/>
  <c r="G19" i="6"/>
  <c r="G18" i="6"/>
  <c r="G16" i="6"/>
  <c r="F16" i="6"/>
  <c r="F17" i="6"/>
  <c r="F18" i="6"/>
  <c r="F19" i="6"/>
  <c r="F20" i="6"/>
  <c r="F15" i="6"/>
  <c r="E56" i="6"/>
  <c r="I56" i="6" s="1"/>
  <c r="E51" i="6"/>
  <c r="I51" i="6" s="1"/>
  <c r="E52" i="6"/>
  <c r="I52" i="6" s="1"/>
  <c r="E53" i="6"/>
  <c r="I53" i="6" s="1"/>
  <c r="E54" i="6"/>
  <c r="I54" i="6" s="1"/>
  <c r="E50" i="6"/>
  <c r="I50" i="6" s="1"/>
  <c r="D44" i="6"/>
  <c r="D45" i="6"/>
  <c r="I45" i="6" s="1"/>
  <c r="D46" i="6"/>
  <c r="D47" i="6"/>
  <c r="D48" i="6"/>
  <c r="D49" i="6"/>
  <c r="C44" i="6"/>
  <c r="C45" i="6"/>
  <c r="C46" i="6"/>
  <c r="I46" i="6" s="1"/>
  <c r="C47" i="6"/>
  <c r="C48" i="6"/>
  <c r="I48" i="6" s="1"/>
  <c r="C49" i="6"/>
  <c r="I49" i="6" s="1"/>
  <c r="D43" i="6"/>
  <c r="C43" i="6"/>
  <c r="I43" i="6" s="1"/>
  <c r="I44" i="6" l="1"/>
  <c r="I59" i="6" s="1"/>
  <c r="I47" i="6"/>
  <c r="E41" i="6"/>
  <c r="I41" i="6" s="1"/>
  <c r="E40" i="6"/>
  <c r="I40" i="6" s="1"/>
  <c r="D36" i="6"/>
  <c r="D37" i="6"/>
  <c r="D38" i="6"/>
  <c r="D39" i="6"/>
  <c r="C36" i="6"/>
  <c r="C37" i="6"/>
  <c r="C38" i="6"/>
  <c r="C39" i="6"/>
  <c r="I39" i="6" s="1"/>
  <c r="D35" i="6"/>
  <c r="C35" i="6"/>
  <c r="I35" i="6" s="1"/>
  <c r="E34" i="6"/>
  <c r="I34" i="6" s="1"/>
  <c r="E33" i="6"/>
  <c r="I33" i="6" s="1"/>
  <c r="D23" i="6"/>
  <c r="D24" i="6"/>
  <c r="D25" i="6"/>
  <c r="D26" i="6"/>
  <c r="D27" i="6"/>
  <c r="D28" i="6"/>
  <c r="D29" i="6"/>
  <c r="D30" i="6"/>
  <c r="D31" i="6"/>
  <c r="D32" i="6"/>
  <c r="C23" i="6"/>
  <c r="C24" i="6"/>
  <c r="C25" i="6"/>
  <c r="C26" i="6"/>
  <c r="I26" i="6" s="1"/>
  <c r="C27" i="6"/>
  <c r="C28" i="6"/>
  <c r="C29" i="6"/>
  <c r="I29" i="6" s="1"/>
  <c r="C30" i="6"/>
  <c r="I30" i="6" s="1"/>
  <c r="C31" i="6"/>
  <c r="C32" i="6"/>
  <c r="D22" i="6"/>
  <c r="C22" i="6"/>
  <c r="I22" i="6" s="1"/>
  <c r="D16" i="6"/>
  <c r="D17" i="6"/>
  <c r="D18" i="6"/>
  <c r="D19" i="6"/>
  <c r="D20" i="6"/>
  <c r="C16" i="6"/>
  <c r="I16" i="6" s="1"/>
  <c r="C17" i="6"/>
  <c r="C18" i="6"/>
  <c r="C19" i="6"/>
  <c r="C20" i="6"/>
  <c r="D15" i="6"/>
  <c r="I15" i="6"/>
  <c r="I36" i="6" l="1"/>
  <c r="I27" i="6"/>
  <c r="I17" i="6"/>
  <c r="I57" i="6" s="1"/>
  <c r="I38" i="6"/>
  <c r="I37" i="6"/>
  <c r="I28" i="6"/>
  <c r="I25" i="6"/>
  <c r="I32" i="6"/>
  <c r="I24" i="6"/>
  <c r="I31" i="6"/>
  <c r="I23" i="6"/>
  <c r="I20" i="6"/>
  <c r="I19" i="6"/>
  <c r="I18" i="6"/>
  <c r="I58" i="6" l="1"/>
  <c r="I60" i="6" s="1"/>
</calcChain>
</file>

<file path=xl/sharedStrings.xml><?xml version="1.0" encoding="utf-8"?>
<sst xmlns="http://schemas.openxmlformats.org/spreadsheetml/2006/main" count="287" uniqueCount="103">
  <si>
    <t>(Document contractuel)</t>
  </si>
  <si>
    <t>PRESTATIONS</t>
  </si>
  <si>
    <t>PRIX 
Demi-journée 
 en euros HT
Tous frais inclus</t>
  </si>
  <si>
    <t>PRIX
Journée 
en euros HT
Tous frais inclus</t>
  </si>
  <si>
    <t>PRIX des prestations
en euros
Tous frais inclus</t>
  </si>
  <si>
    <t xml:space="preserve">PRODUCTION </t>
  </si>
  <si>
    <t>P01</t>
  </si>
  <si>
    <t>Directeur de production</t>
  </si>
  <si>
    <t>/</t>
  </si>
  <si>
    <t>P02</t>
  </si>
  <si>
    <t>P03</t>
  </si>
  <si>
    <t>Assistant de production</t>
  </si>
  <si>
    <t>P04</t>
  </si>
  <si>
    <t>Concepteur/Rédacteur</t>
  </si>
  <si>
    <t>P05</t>
  </si>
  <si>
    <t>Journaliste</t>
  </si>
  <si>
    <t>P06</t>
  </si>
  <si>
    <t>Directeur Artistique</t>
  </si>
  <si>
    <t xml:space="preserve">TOURNAGE  </t>
  </si>
  <si>
    <t>T01</t>
  </si>
  <si>
    <t>Réalisateur (droits inclus)</t>
  </si>
  <si>
    <t>T02</t>
  </si>
  <si>
    <t>Assistant réalisateur</t>
  </si>
  <si>
    <t>T03</t>
  </si>
  <si>
    <t>Régisseur</t>
  </si>
  <si>
    <t>T04</t>
  </si>
  <si>
    <t>Régisseur adjoint</t>
  </si>
  <si>
    <t>T05</t>
  </si>
  <si>
    <t>Directeur photo / Chef opérateur</t>
  </si>
  <si>
    <t>T06</t>
  </si>
  <si>
    <t>Cadreur</t>
  </si>
  <si>
    <t>T07</t>
  </si>
  <si>
    <t>Assistant Camera</t>
  </si>
  <si>
    <t>T08</t>
  </si>
  <si>
    <t>Chef électro</t>
  </si>
  <si>
    <t>T09</t>
  </si>
  <si>
    <t>Ingénieur du son</t>
  </si>
  <si>
    <t>T10</t>
  </si>
  <si>
    <t>T11</t>
  </si>
  <si>
    <t>T12</t>
  </si>
  <si>
    <t>T13</t>
  </si>
  <si>
    <t>T14</t>
  </si>
  <si>
    <t>Opérateur Drone</t>
  </si>
  <si>
    <t>T15</t>
  </si>
  <si>
    <t>Rédacteur vidéo</t>
  </si>
  <si>
    <t>T20</t>
  </si>
  <si>
    <t>Comédien(ne) cachet</t>
  </si>
  <si>
    <t>Comédien(ne) Droits*</t>
  </si>
  <si>
    <t>Unité de tournage 1 (matériel technique pour tournage de type "interviews")</t>
  </si>
  <si>
    <t>Unité de tournage 2 (matériel technique pour tournage de type "reportage vidéo d'événements - exemples : journée portes-ouvertes, colloque scientifique, journée de cohésion interne, forum entreprises-étudiants sur le campus")</t>
  </si>
  <si>
    <t>Unité de tournage 3 (matériel technique pour tournage de type "vidéo institutionnelle promotionnelle")</t>
  </si>
  <si>
    <t>Lumières</t>
  </si>
  <si>
    <t>Drone</t>
  </si>
  <si>
    <t xml:space="preserve">POST-PRODUCTION </t>
  </si>
  <si>
    <t>PP01</t>
  </si>
  <si>
    <t>Directeur de la post-production</t>
  </si>
  <si>
    <t>PP02</t>
  </si>
  <si>
    <t>Chef Monteur</t>
  </si>
  <si>
    <t>PP03</t>
  </si>
  <si>
    <t>Assistant monteur</t>
  </si>
  <si>
    <t>PP04</t>
  </si>
  <si>
    <t>Motion Designer</t>
  </si>
  <si>
    <t>PP05</t>
  </si>
  <si>
    <t>Animateur 3D</t>
  </si>
  <si>
    <t>PP06</t>
  </si>
  <si>
    <t>Animateur 2D</t>
  </si>
  <si>
    <t>PP07</t>
  </si>
  <si>
    <t>PP08</t>
  </si>
  <si>
    <t>Ingénieur du son / Mixeur</t>
  </si>
  <si>
    <t>Enregistrement voix off</t>
  </si>
  <si>
    <t>Comédien(ne) - Voix off (cachet)</t>
  </si>
  <si>
    <t>Comédien(ne) - Voix off (Cession de droits)*</t>
  </si>
  <si>
    <t>Musique Composition originale + droits inclus*</t>
  </si>
  <si>
    <t>Musique (libre de droits*)</t>
  </si>
  <si>
    <t>LIVRAISON</t>
  </si>
  <si>
    <t>L01</t>
  </si>
  <si>
    <r>
      <t xml:space="preserve">Majoration en </t>
    </r>
    <r>
      <rPr>
        <b/>
        <sz val="11"/>
        <rFont val="Calibri"/>
        <family val="2"/>
        <scheme val="minor"/>
      </rPr>
      <t>pourcentage (%)</t>
    </r>
    <r>
      <rPr>
        <sz val="11"/>
        <rFont val="Calibri"/>
        <family val="2"/>
        <scheme val="minor"/>
      </rPr>
      <t xml:space="preserve"> sur le cout global de devis en cas de  demande de livraison dans les 48H</t>
    </r>
  </si>
  <si>
    <t xml:space="preserve">Ne pas compléter les cellules grisées </t>
  </si>
  <si>
    <t>Chargé.e / chef.fe de production</t>
  </si>
  <si>
    <t>Nombre de journées</t>
  </si>
  <si>
    <t xml:space="preserve">ACCORD-CADRE DE PRESTATIONS DE REALISATIONS AUDIOVISUELLES PROMOTIONNELLES ET INSTITUTIONNELLES
contrat n°2026ETU0019
</t>
  </si>
  <si>
    <r>
      <rPr>
        <b/>
        <u/>
        <sz val="11"/>
        <color rgb="FF000000"/>
        <rFont val="Calibri"/>
        <scheme val="minor"/>
      </rPr>
      <t>RAPPELS</t>
    </r>
    <r>
      <rPr>
        <sz val="11"/>
        <color rgb="FF000000"/>
        <rFont val="Calibri"/>
        <scheme val="minor"/>
      </rPr>
      <t xml:space="preserve"> : Les prix indiqués</t>
    </r>
    <r>
      <rPr>
        <b/>
        <sz val="11"/>
        <color rgb="FF000000"/>
        <rFont val="Calibri"/>
        <scheme val="minor"/>
      </rPr>
      <t xml:space="preserve"> comprennent  :
- tous les frais liés à la prestation</t>
    </r>
    <r>
      <rPr>
        <sz val="11"/>
        <color rgb="FF000000"/>
        <rFont val="Calibri"/>
        <scheme val="minor"/>
      </rPr>
      <t>, tels que frais de déplacement, restauration, d'hébergement, frais d'envois des livrables,  ...
- les honoraires du titulaire,
- la phase de pré-production incluant : prise de brief, analyse du brief, proposition de concept créatif et du devis associé (intégrant les échanges pour validation), la validation du concept et du devis, le planning de production, éventuellement les déplacements à l'ISAE-SUPAERO pour les besoins de cette phase.
- la livraison des rushes
Ces prix s'entendent pour la</t>
    </r>
    <r>
      <rPr>
        <b/>
        <sz val="11"/>
        <color rgb="FF000000"/>
        <rFont val="Calibri"/>
        <scheme val="minor"/>
      </rPr>
      <t xml:space="preserve"> cession de droits de propriété industrielle et intellectuelle tels que définis au CCAP.
</t>
    </r>
    <r>
      <rPr>
        <sz val="11"/>
        <color rgb="FF000000"/>
        <rFont val="Calibri"/>
        <scheme val="minor"/>
      </rPr>
      <t xml:space="preserve">
</t>
    </r>
    <r>
      <rPr>
        <sz val="11"/>
        <color rgb="FFFF0000"/>
        <rFont val="Calibri"/>
        <scheme val="minor"/>
      </rPr>
      <t>Les tournages auront principalement lieu sur le campus de l'ISAE-SUPAERO et/ou en région Occitanie. Occasionnellement, les tournages peuvent se dérouler sur le reste du territoire français (Paris, Istres, etc.)</t>
    </r>
  </si>
  <si>
    <t>T16</t>
  </si>
  <si>
    <t>T17</t>
  </si>
  <si>
    <t>T18</t>
  </si>
  <si>
    <t>T19</t>
  </si>
  <si>
    <t>Majoration tournage en soirée et weekend &amp; jours fériés (forfait)</t>
  </si>
  <si>
    <t>Majoration tournage hors région Occitanie (forfait)</t>
  </si>
  <si>
    <t>PP09</t>
  </si>
  <si>
    <t>PP10</t>
  </si>
  <si>
    <t>PP11</t>
  </si>
  <si>
    <t>PP12</t>
  </si>
  <si>
    <t>ACCORD-CADRE DE PRESTATIONS DE REALISATIONS AUDIOVISUELLES PROMOTIONNELLES ET INSTITUTIONNELLES
contrat n°2026ETU0019</t>
  </si>
  <si>
    <t>Nombre de 
demi-journées</t>
  </si>
  <si>
    <t>DETAIL QUANTITATIF ESTIMATIF (DQE)</t>
  </si>
  <si>
    <t>Montant total
€ HT</t>
  </si>
  <si>
    <t>sous-total Production</t>
  </si>
  <si>
    <t>sous-total Tournage</t>
  </si>
  <si>
    <t>sous-total Post-production</t>
  </si>
  <si>
    <t>TOTAL DQE</t>
  </si>
  <si>
    <t>Nombre de prestations</t>
  </si>
  <si>
    <t>NE PAS COMPLETER LE DQE (REMPLISSAGE AUTOMATIQUE AVEC LES PRIX DU BPU)</t>
  </si>
  <si>
    <t>Bordereau des Prix Unitaires (BPU)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</si>
</sst>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40C]_-;\-* #,##0.00\ [$€-40C]_-;_-* &quot;-&quot;??\ [$€-40C]_-;_-@_-"/>
    <numFmt numFmtId="165" formatCode="#,##0_ ;\-#,##0\ "/>
  </numFmts>
  <fonts count="18" x14ac:knownFonts="1">
    <font>
      <sz val="11"/>
      <color theme="1"/>
      <name val="Calibri"/>
      <family val="2"/>
      <scheme val="minor"/>
    </font>
    <font>
      <b/>
      <sz val="18"/>
      <color theme="1"/>
      <name val="Calibri"/>
      <family val="2"/>
      <scheme val="minor"/>
    </font>
    <font>
      <b/>
      <sz val="11"/>
      <name val="Calibri"/>
      <family val="2"/>
      <scheme val="minor"/>
    </font>
    <font>
      <sz val="11"/>
      <name val="Calibri"/>
      <family val="2"/>
      <scheme val="minor"/>
    </font>
    <font>
      <b/>
      <sz val="20"/>
      <name val="Calibri"/>
      <family val="2"/>
      <scheme val="minor"/>
    </font>
    <font>
      <b/>
      <sz val="14"/>
      <name val="Calibri"/>
      <family val="2"/>
      <scheme val="minor"/>
    </font>
    <font>
      <b/>
      <i/>
      <sz val="14"/>
      <name val="Calibri"/>
      <family val="2"/>
      <scheme val="minor"/>
    </font>
    <font>
      <b/>
      <sz val="12"/>
      <color theme="1"/>
      <name val="Arial"/>
      <family val="2"/>
    </font>
    <font>
      <sz val="11"/>
      <name val="Arial"/>
      <family val="2"/>
    </font>
    <font>
      <sz val="8"/>
      <name val="Calibri"/>
      <family val="2"/>
      <scheme val="minor"/>
    </font>
    <font>
      <sz val="11"/>
      <color rgb="FFFF0000"/>
      <name val="Calibri"/>
      <scheme val="minor"/>
    </font>
    <font>
      <b/>
      <u/>
      <sz val="11"/>
      <color rgb="FF000000"/>
      <name val="Calibri"/>
      <scheme val="minor"/>
    </font>
    <font>
      <sz val="11"/>
      <color rgb="FF000000"/>
      <name val="Calibri"/>
      <scheme val="minor"/>
    </font>
    <font>
      <b/>
      <sz val="11"/>
      <color rgb="FF000000"/>
      <name val="Calibri"/>
      <scheme val="minor"/>
    </font>
    <font>
      <sz val="11"/>
      <name val="Calibri"/>
      <scheme val="minor"/>
    </font>
    <font>
      <b/>
      <sz val="11"/>
      <color theme="1"/>
      <name val="Calibri"/>
      <family val="2"/>
      <scheme val="minor"/>
    </font>
    <font>
      <sz val="11"/>
      <color rgb="FF000000"/>
      <name val="Calibri"/>
      <family val="2"/>
      <scheme val="minor"/>
    </font>
    <font>
      <b/>
      <i/>
      <sz val="14"/>
      <color rgb="FFFF0000"/>
      <name val="Calibri"/>
      <family val="2"/>
      <scheme val="minor"/>
    </font>
  </fonts>
  <fills count="7">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2"/>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bottom/>
      <diagonal/>
    </border>
    <border>
      <left/>
      <right style="medium">
        <color indexed="64"/>
      </right>
      <top style="medium">
        <color indexed="64"/>
      </top>
      <bottom style="medium">
        <color indexed="64"/>
      </bottom>
      <diagonal/>
    </border>
  </borders>
  <cellStyleXfs count="1">
    <xf numFmtId="0" fontId="0" fillId="0" borderId="0"/>
  </cellStyleXfs>
  <cellXfs count="76">
    <xf numFmtId="0" fontId="0" fillId="0" borderId="0" xfId="0"/>
    <xf numFmtId="0" fontId="0" fillId="0" borderId="0" xfId="0" applyAlignment="1">
      <alignment vertical="center"/>
    </xf>
    <xf numFmtId="0" fontId="3" fillId="0" borderId="0" xfId="0" applyFont="1" applyAlignment="1">
      <alignment vertical="center"/>
    </xf>
    <xf numFmtId="0" fontId="3" fillId="0" borderId="1" xfId="0" applyFont="1" applyBorder="1" applyAlignment="1">
      <alignment vertical="center"/>
    </xf>
    <xf numFmtId="0" fontId="0" fillId="0" borderId="0" xfId="0" applyAlignment="1">
      <alignment horizontal="center" vertical="center"/>
    </xf>
    <xf numFmtId="164" fontId="3" fillId="2" borderId="1" xfId="0" applyNumberFormat="1" applyFont="1" applyFill="1" applyBorder="1" applyAlignment="1" applyProtection="1">
      <alignment horizontal="center" vertical="center"/>
      <protection locked="0"/>
    </xf>
    <xf numFmtId="0" fontId="3" fillId="0" borderId="5" xfId="0" applyFont="1" applyBorder="1" applyAlignment="1">
      <alignment horizontal="center" vertical="center" wrapText="1"/>
    </xf>
    <xf numFmtId="0" fontId="3" fillId="0" borderId="0" xfId="0" applyFont="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5" fillId="0" borderId="5" xfId="0" applyFont="1" applyBorder="1" applyAlignment="1">
      <alignment horizontal="center" vertical="center" wrapText="1"/>
    </xf>
    <xf numFmtId="0" fontId="5" fillId="0" borderId="0" xfId="0" applyFont="1" applyAlignment="1">
      <alignment horizontal="center" vertical="center" wrapText="1"/>
    </xf>
    <xf numFmtId="0" fontId="5" fillId="0" borderId="6" xfId="0" applyFont="1" applyBorder="1" applyAlignment="1">
      <alignment horizontal="center" vertical="center" wrapText="1"/>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14" fillId="0" borderId="5" xfId="0" applyFont="1" applyBorder="1" applyAlignment="1">
      <alignment horizontal="center" vertical="center" wrapText="1"/>
    </xf>
    <xf numFmtId="0" fontId="3" fillId="0" borderId="0" xfId="0" applyFont="1" applyAlignment="1">
      <alignment wrapText="1"/>
    </xf>
    <xf numFmtId="0" fontId="7" fillId="4"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3" fillId="0" borderId="1" xfId="0" applyFont="1" applyBorder="1" applyAlignment="1">
      <alignment vertical="center" wrapText="1"/>
    </xf>
    <xf numFmtId="0" fontId="15" fillId="0" borderId="0" xfId="0" applyFont="1" applyFill="1"/>
    <xf numFmtId="0" fontId="15" fillId="6" borderId="0" xfId="0" applyFont="1" applyFill="1" applyAlignment="1">
      <alignment horizontal="center" vertical="center"/>
    </xf>
    <xf numFmtId="164" fontId="3" fillId="5" borderId="1" xfId="0" applyNumberFormat="1" applyFont="1" applyFill="1" applyBorder="1" applyAlignment="1">
      <alignment horizontal="center" vertical="center"/>
    </xf>
    <xf numFmtId="0" fontId="2" fillId="3" borderId="1" xfId="0" applyFont="1" applyFill="1" applyBorder="1" applyAlignment="1">
      <alignment vertical="center"/>
    </xf>
    <xf numFmtId="0" fontId="2" fillId="3" borderId="1" xfId="0" applyFont="1" applyFill="1" applyBorder="1" applyAlignment="1">
      <alignment horizontal="center" vertical="center"/>
    </xf>
    <xf numFmtId="0" fontId="2" fillId="0" borderId="1" xfId="0" applyFont="1" applyBorder="1" applyAlignment="1">
      <alignment horizontal="center" vertical="center"/>
    </xf>
    <xf numFmtId="44" fontId="3" fillId="2" borderId="1" xfId="0" applyNumberFormat="1" applyFont="1" applyFill="1" applyBorder="1" applyAlignment="1" applyProtection="1">
      <alignment horizontal="center" vertical="center"/>
      <protection locked="0"/>
    </xf>
    <xf numFmtId="0" fontId="16" fillId="0" borderId="1" xfId="0" applyFont="1" applyBorder="1" applyAlignment="1">
      <alignment vertical="center" wrapText="1"/>
    </xf>
    <xf numFmtId="10" fontId="3" fillId="2" borderId="1" xfId="0" applyNumberFormat="1" applyFont="1" applyFill="1" applyBorder="1" applyAlignment="1" applyProtection="1">
      <alignment horizontal="center" vertical="center"/>
      <protection locked="0"/>
    </xf>
    <xf numFmtId="0" fontId="1" fillId="0" borderId="1" xfId="0" applyFont="1" applyBorder="1" applyAlignment="1">
      <alignment horizontal="center" vertical="center"/>
    </xf>
    <xf numFmtId="0" fontId="0" fillId="0" borderId="0" xfId="0" applyAlignment="1" applyProtection="1">
      <alignment vertical="center"/>
    </xf>
    <xf numFmtId="0" fontId="4" fillId="0" borderId="10" xfId="0" applyFont="1" applyBorder="1" applyAlignment="1" applyProtection="1">
      <alignment horizontal="center" vertical="center"/>
    </xf>
    <xf numFmtId="0" fontId="4" fillId="0" borderId="11" xfId="0" applyFont="1" applyBorder="1" applyAlignment="1" applyProtection="1">
      <alignment horizontal="center" vertical="center"/>
    </xf>
    <xf numFmtId="0" fontId="4" fillId="0" borderId="13" xfId="0" applyFont="1" applyBorder="1" applyAlignment="1" applyProtection="1">
      <alignment horizontal="center" vertical="center"/>
    </xf>
    <xf numFmtId="0" fontId="0" fillId="0" borderId="0" xfId="0" applyProtection="1"/>
    <xf numFmtId="0" fontId="5" fillId="0" borderId="10" xfId="0" applyFont="1" applyBorder="1" applyAlignment="1" applyProtection="1">
      <alignment horizontal="center" vertical="center" wrapText="1"/>
    </xf>
    <xf numFmtId="0" fontId="5" fillId="0" borderId="11" xfId="0" applyFont="1" applyBorder="1" applyAlignment="1" applyProtection="1">
      <alignment horizontal="center" vertical="center" wrapText="1"/>
    </xf>
    <xf numFmtId="0" fontId="5" fillId="0" borderId="13" xfId="0" applyFont="1" applyBorder="1" applyAlignment="1" applyProtection="1">
      <alignment horizontal="center" vertical="center" wrapText="1"/>
    </xf>
    <xf numFmtId="0" fontId="17" fillId="0" borderId="10" xfId="0" applyFont="1" applyBorder="1" applyAlignment="1" applyProtection="1">
      <alignment horizontal="center" vertical="center"/>
    </xf>
    <xf numFmtId="0" fontId="17" fillId="0" borderId="11" xfId="0" applyFont="1" applyBorder="1" applyAlignment="1" applyProtection="1">
      <alignment horizontal="center" vertical="center"/>
    </xf>
    <xf numFmtId="0" fontId="17" fillId="0" borderId="13" xfId="0" applyFont="1" applyBorder="1" applyAlignment="1" applyProtection="1">
      <alignment horizontal="center" vertical="center"/>
    </xf>
    <xf numFmtId="0" fontId="3" fillId="0" borderId="0" xfId="0" applyFont="1" applyAlignment="1" applyProtection="1">
      <alignment vertical="center"/>
    </xf>
    <xf numFmtId="0" fontId="0" fillId="0" borderId="0" xfId="0" applyAlignment="1" applyProtection="1">
      <alignment horizontal="center" vertical="center"/>
    </xf>
    <xf numFmtId="0" fontId="0" fillId="0" borderId="0" xfId="0" applyAlignment="1" applyProtection="1">
      <alignment horizontal="center"/>
    </xf>
    <xf numFmtId="0" fontId="3" fillId="0" borderId="12" xfId="0" applyFont="1" applyBorder="1" applyAlignment="1" applyProtection="1">
      <alignment horizontal="center" vertical="center" wrapText="1"/>
    </xf>
    <xf numFmtId="0" fontId="3" fillId="0" borderId="0" xfId="0" applyFont="1" applyBorder="1" applyAlignment="1" applyProtection="1">
      <alignment horizontal="center" vertical="center" wrapText="1"/>
    </xf>
    <xf numFmtId="0" fontId="3" fillId="0" borderId="0" xfId="0" applyFont="1" applyAlignment="1" applyProtection="1">
      <alignment horizontal="center" vertical="center"/>
    </xf>
    <xf numFmtId="0" fontId="0" fillId="0" borderId="0" xfId="0" applyFill="1" applyProtection="1"/>
    <xf numFmtId="0" fontId="1" fillId="0" borderId="1" xfId="0" applyFont="1" applyBorder="1" applyAlignment="1" applyProtection="1">
      <alignment horizontal="center" vertical="center"/>
    </xf>
    <xf numFmtId="0" fontId="7" fillId="4" borderId="1" xfId="0" applyFont="1" applyFill="1" applyBorder="1" applyAlignment="1" applyProtection="1">
      <alignment horizontal="center" vertical="center" wrapText="1"/>
    </xf>
    <xf numFmtId="0" fontId="2" fillId="3" borderId="1" xfId="0" applyFont="1" applyFill="1" applyBorder="1" applyAlignment="1" applyProtection="1">
      <alignment vertical="center"/>
    </xf>
    <xf numFmtId="0" fontId="2" fillId="3" borderId="1" xfId="0" applyFont="1" applyFill="1" applyBorder="1" applyAlignment="1" applyProtection="1">
      <alignment horizontal="center" vertical="center"/>
    </xf>
    <xf numFmtId="0" fontId="3" fillId="3" borderId="1" xfId="0" applyFont="1" applyFill="1" applyBorder="1" applyAlignment="1" applyProtection="1">
      <alignment horizontal="center" vertical="center"/>
    </xf>
    <xf numFmtId="0" fontId="3" fillId="3" borderId="1" xfId="0" applyFont="1" applyFill="1" applyBorder="1" applyAlignment="1" applyProtection="1">
      <alignment vertical="center"/>
    </xf>
    <xf numFmtId="0" fontId="2" fillId="0" borderId="1" xfId="0" applyFont="1" applyBorder="1" applyAlignment="1" applyProtection="1">
      <alignment horizontal="center" vertical="center"/>
    </xf>
    <xf numFmtId="0" fontId="3" fillId="0" borderId="1" xfId="0" applyFont="1" applyBorder="1" applyAlignment="1" applyProtection="1">
      <alignment vertical="center"/>
    </xf>
    <xf numFmtId="164" fontId="3" fillId="2" borderId="1" xfId="0" applyNumberFormat="1" applyFont="1" applyFill="1" applyBorder="1" applyAlignment="1" applyProtection="1">
      <alignment horizontal="center" vertical="center"/>
    </xf>
    <xf numFmtId="164" fontId="8" fillId="5" borderId="1" xfId="0" applyNumberFormat="1" applyFont="1" applyFill="1" applyBorder="1" applyAlignment="1" applyProtection="1">
      <alignment horizontal="center" vertical="center"/>
    </xf>
    <xf numFmtId="165" fontId="8" fillId="2" borderId="1" xfId="0" applyNumberFormat="1" applyFont="1" applyFill="1" applyBorder="1" applyAlignment="1" applyProtection="1">
      <alignment horizontal="center" vertical="center"/>
    </xf>
    <xf numFmtId="44" fontId="3" fillId="0" borderId="1" xfId="0" applyNumberFormat="1" applyFont="1" applyBorder="1" applyAlignment="1" applyProtection="1">
      <alignment vertical="center"/>
    </xf>
    <xf numFmtId="44" fontId="3" fillId="3" borderId="1" xfId="0" applyNumberFormat="1" applyFont="1" applyFill="1" applyBorder="1" applyAlignment="1" applyProtection="1">
      <alignment vertical="center"/>
    </xf>
    <xf numFmtId="164" fontId="8" fillId="2" borderId="1" xfId="0" applyNumberFormat="1" applyFont="1" applyFill="1" applyBorder="1" applyAlignment="1" applyProtection="1">
      <alignment horizontal="center" vertical="center"/>
    </xf>
    <xf numFmtId="0" fontId="3" fillId="0" borderId="1" xfId="0" applyFont="1" applyBorder="1" applyAlignment="1" applyProtection="1">
      <alignment vertical="center" wrapText="1"/>
    </xf>
    <xf numFmtId="44" fontId="8" fillId="2" borderId="1" xfId="0" applyNumberFormat="1" applyFont="1" applyFill="1" applyBorder="1" applyAlignment="1" applyProtection="1">
      <alignment horizontal="center" vertical="center"/>
    </xf>
    <xf numFmtId="0" fontId="16" fillId="0" borderId="1" xfId="0" applyFont="1" applyBorder="1" applyAlignment="1" applyProtection="1">
      <alignment vertical="center" wrapText="1"/>
    </xf>
    <xf numFmtId="0" fontId="0" fillId="3" borderId="1" xfId="0" applyFill="1" applyBorder="1" applyAlignment="1" applyProtection="1">
      <alignment horizontal="center"/>
    </xf>
    <xf numFmtId="0" fontId="0" fillId="3" borderId="1" xfId="0" applyFill="1" applyBorder="1" applyProtection="1"/>
    <xf numFmtId="10" fontId="8" fillId="2" borderId="1" xfId="0" applyNumberFormat="1" applyFont="1" applyFill="1" applyBorder="1" applyAlignment="1" applyProtection="1">
      <alignment horizontal="center" vertical="center"/>
    </xf>
    <xf numFmtId="44" fontId="0" fillId="0" borderId="1" xfId="0" applyNumberFormat="1" applyBorder="1" applyAlignment="1" applyProtection="1">
      <alignment horizontal="center" vertical="center"/>
    </xf>
    <xf numFmtId="44" fontId="0" fillId="0" borderId="1" xfId="0" applyNumberFormat="1" applyBorder="1" applyAlignment="1" applyProtection="1">
      <alignment vertical="center"/>
    </xf>
    <xf numFmtId="0" fontId="0" fillId="0" borderId="1" xfId="0" applyBorder="1" applyAlignment="1" applyProtection="1">
      <alignment horizontal="center" vertical="center"/>
    </xf>
    <xf numFmtId="0" fontId="15" fillId="3" borderId="1" xfId="0" applyFont="1" applyFill="1" applyBorder="1" applyAlignment="1" applyProtection="1">
      <alignment horizontal="center"/>
    </xf>
    <xf numFmtId="0" fontId="15" fillId="0" borderId="1" xfId="0" applyFont="1" applyBorder="1" applyAlignment="1" applyProtection="1">
      <alignment horizontal="center" vertical="center"/>
    </xf>
    <xf numFmtId="0" fontId="3" fillId="0" borderId="0" xfId="0" applyFont="1" applyAlignment="1" applyProtection="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335280</xdr:colOff>
      <xdr:row>0</xdr:row>
      <xdr:rowOff>0</xdr:rowOff>
    </xdr:from>
    <xdr:to>
      <xdr:col>0</xdr:col>
      <xdr:colOff>2177521</xdr:colOff>
      <xdr:row>2</xdr:row>
      <xdr:rowOff>185355</xdr:rowOff>
    </xdr:to>
    <xdr:pic>
      <xdr:nvPicPr>
        <xdr:cNvPr id="4" name="Image 3">
          <a:extLst>
            <a:ext uri="{FF2B5EF4-FFF2-40B4-BE49-F238E27FC236}">
              <a16:creationId xmlns:a16="http://schemas.microsoft.com/office/drawing/2014/main" id="{4C8EADEC-FD2A-31EA-2AA8-285EF6C9134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35280" y="0"/>
          <a:ext cx="1842241" cy="11226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302623</xdr:colOff>
      <xdr:row>0</xdr:row>
      <xdr:rowOff>65314</xdr:rowOff>
    </xdr:from>
    <xdr:to>
      <xdr:col>0</xdr:col>
      <xdr:colOff>2144864</xdr:colOff>
      <xdr:row>2</xdr:row>
      <xdr:rowOff>239783</xdr:rowOff>
    </xdr:to>
    <xdr:pic>
      <xdr:nvPicPr>
        <xdr:cNvPr id="2" name="Image 1">
          <a:extLst>
            <a:ext uri="{FF2B5EF4-FFF2-40B4-BE49-F238E27FC236}">
              <a16:creationId xmlns:a16="http://schemas.microsoft.com/office/drawing/2014/main" id="{B630FACF-9077-4D17-B38A-BC037332964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02623" y="65314"/>
          <a:ext cx="1842241" cy="1121526"/>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8F0DE-C88E-49A4-82DA-25142CEA857D}">
  <dimension ref="A1:E61"/>
  <sheetViews>
    <sheetView workbookViewId="0">
      <selection activeCell="C59" sqref="C59"/>
    </sheetView>
  </sheetViews>
  <sheetFormatPr baseColWidth="10" defaultColWidth="8.88671875" defaultRowHeight="14.4" x14ac:dyDescent="0.3"/>
  <cols>
    <col min="1" max="1" width="36.88671875" customWidth="1"/>
    <col min="2" max="2" width="69.109375" customWidth="1"/>
    <col min="3" max="3" width="19.88671875" customWidth="1"/>
    <col min="4" max="4" width="17.88671875" customWidth="1"/>
    <col min="5" max="5" width="26" customWidth="1"/>
    <col min="6" max="6" width="14.6640625" customWidth="1"/>
  </cols>
  <sheetData>
    <row r="1" spans="1:5" ht="25.8" x14ac:dyDescent="0.3">
      <c r="A1" s="1"/>
      <c r="B1" s="8" t="s">
        <v>102</v>
      </c>
      <c r="C1" s="9"/>
      <c r="D1" s="9"/>
      <c r="E1" s="10"/>
    </row>
    <row r="2" spans="1:5" ht="48" customHeight="1" x14ac:dyDescent="0.3">
      <c r="A2" s="1"/>
      <c r="B2" s="11" t="s">
        <v>80</v>
      </c>
      <c r="C2" s="12"/>
      <c r="D2" s="12"/>
      <c r="E2" s="13"/>
    </row>
    <row r="3" spans="1:5" ht="18" x14ac:dyDescent="0.3">
      <c r="A3" s="1"/>
      <c r="B3" s="14" t="s">
        <v>0</v>
      </c>
      <c r="C3" s="15"/>
      <c r="D3" s="15"/>
      <c r="E3" s="16"/>
    </row>
    <row r="4" spans="1:5" x14ac:dyDescent="0.3">
      <c r="A4" s="1"/>
      <c r="B4" s="2"/>
      <c r="C4" s="4"/>
      <c r="D4" s="4"/>
    </row>
    <row r="5" spans="1:5" s="1" customFormat="1" ht="74.25" customHeight="1" x14ac:dyDescent="0.3">
      <c r="A5" s="17" t="s">
        <v>81</v>
      </c>
      <c r="B5" s="7"/>
      <c r="C5" s="7"/>
      <c r="D5" s="7"/>
      <c r="E5" s="7"/>
    </row>
    <row r="6" spans="1:5" s="2" customFormat="1" x14ac:dyDescent="0.3">
      <c r="A6" s="6"/>
      <c r="B6" s="7"/>
      <c r="C6" s="7"/>
      <c r="D6" s="7"/>
      <c r="E6" s="7"/>
    </row>
    <row r="7" spans="1:5" s="2" customFormat="1" x14ac:dyDescent="0.3">
      <c r="A7" s="6"/>
      <c r="B7" s="7"/>
      <c r="C7" s="7"/>
      <c r="D7" s="7"/>
      <c r="E7" s="7"/>
    </row>
    <row r="8" spans="1:5" s="2" customFormat="1" x14ac:dyDescent="0.3">
      <c r="A8" s="6"/>
      <c r="B8" s="7"/>
      <c r="C8" s="7"/>
      <c r="D8" s="7"/>
      <c r="E8" s="7"/>
    </row>
    <row r="9" spans="1:5" s="2" customFormat="1" ht="57.75" customHeight="1" x14ac:dyDescent="0.3">
      <c r="A9" s="6"/>
      <c r="B9" s="7"/>
      <c r="C9" s="7"/>
      <c r="D9" s="7"/>
      <c r="E9" s="7"/>
    </row>
    <row r="10" spans="1:5" s="2" customFormat="1" x14ac:dyDescent="0.3">
      <c r="A10"/>
      <c r="B10"/>
      <c r="C10"/>
      <c r="D10"/>
    </row>
    <row r="11" spans="1:5" s="2" customFormat="1" x14ac:dyDescent="0.3">
      <c r="A11" s="22"/>
      <c r="B11" s="23" t="s">
        <v>77</v>
      </c>
      <c r="C11"/>
      <c r="D11"/>
    </row>
    <row r="12" spans="1:5" s="2" customFormat="1" x14ac:dyDescent="0.3">
      <c r="A12"/>
      <c r="B12"/>
      <c r="C12"/>
      <c r="D12"/>
    </row>
    <row r="13" spans="1:5" s="2" customFormat="1" ht="62.25" customHeight="1" x14ac:dyDescent="0.3">
      <c r="A13" s="31" t="s">
        <v>1</v>
      </c>
      <c r="B13" s="31"/>
      <c r="C13" s="19" t="s">
        <v>2</v>
      </c>
      <c r="D13" s="19" t="s">
        <v>3</v>
      </c>
      <c r="E13" s="19" t="s">
        <v>4</v>
      </c>
    </row>
    <row r="14" spans="1:5" s="2" customFormat="1" x14ac:dyDescent="0.3">
      <c r="A14" s="25" t="s">
        <v>5</v>
      </c>
      <c r="B14" s="26"/>
      <c r="C14" s="26"/>
      <c r="D14" s="26"/>
      <c r="E14" s="26"/>
    </row>
    <row r="15" spans="1:5" s="2" customFormat="1" x14ac:dyDescent="0.3">
      <c r="A15" s="27" t="s">
        <v>6</v>
      </c>
      <c r="B15" s="3" t="s">
        <v>7</v>
      </c>
      <c r="C15" s="5"/>
      <c r="D15" s="5"/>
      <c r="E15" s="24" t="s">
        <v>8</v>
      </c>
    </row>
    <row r="16" spans="1:5" s="2" customFormat="1" x14ac:dyDescent="0.3">
      <c r="A16" s="27" t="s">
        <v>9</v>
      </c>
      <c r="B16" s="3" t="s">
        <v>78</v>
      </c>
      <c r="C16" s="5"/>
      <c r="D16" s="5"/>
      <c r="E16" s="24" t="s">
        <v>8</v>
      </c>
    </row>
    <row r="17" spans="1:5" s="2" customFormat="1" x14ac:dyDescent="0.3">
      <c r="A17" s="27" t="s">
        <v>10</v>
      </c>
      <c r="B17" s="3" t="s">
        <v>11</v>
      </c>
      <c r="C17" s="5"/>
      <c r="D17" s="5"/>
      <c r="E17" s="24" t="s">
        <v>8</v>
      </c>
    </row>
    <row r="18" spans="1:5" s="2" customFormat="1" x14ac:dyDescent="0.3">
      <c r="A18" s="27" t="s">
        <v>12</v>
      </c>
      <c r="B18" s="3" t="s">
        <v>13</v>
      </c>
      <c r="C18" s="5"/>
      <c r="D18" s="5"/>
      <c r="E18" s="24" t="s">
        <v>8</v>
      </c>
    </row>
    <row r="19" spans="1:5" s="2" customFormat="1" x14ac:dyDescent="0.3">
      <c r="A19" s="27" t="s">
        <v>14</v>
      </c>
      <c r="B19" s="3" t="s">
        <v>15</v>
      </c>
      <c r="C19" s="5"/>
      <c r="D19" s="5"/>
      <c r="E19" s="24" t="s">
        <v>8</v>
      </c>
    </row>
    <row r="20" spans="1:5" s="2" customFormat="1" x14ac:dyDescent="0.3">
      <c r="A20" s="27" t="s">
        <v>16</v>
      </c>
      <c r="B20" s="3" t="s">
        <v>17</v>
      </c>
      <c r="C20" s="5"/>
      <c r="D20" s="5"/>
      <c r="E20" s="24" t="s">
        <v>8</v>
      </c>
    </row>
    <row r="21" spans="1:5" s="2" customFormat="1" x14ac:dyDescent="0.3">
      <c r="A21" s="25" t="s">
        <v>18</v>
      </c>
      <c r="B21" s="26"/>
      <c r="C21" s="26"/>
      <c r="D21" s="26"/>
      <c r="E21" s="26"/>
    </row>
    <row r="22" spans="1:5" s="2" customFormat="1" x14ac:dyDescent="0.3">
      <c r="A22" s="27" t="s">
        <v>19</v>
      </c>
      <c r="B22" s="3" t="s">
        <v>20</v>
      </c>
      <c r="C22" s="5"/>
      <c r="D22" s="5"/>
      <c r="E22" s="24" t="s">
        <v>8</v>
      </c>
    </row>
    <row r="23" spans="1:5" s="2" customFormat="1" x14ac:dyDescent="0.3">
      <c r="A23" s="27" t="s">
        <v>21</v>
      </c>
      <c r="B23" s="3" t="s">
        <v>22</v>
      </c>
      <c r="C23" s="5"/>
      <c r="D23" s="5"/>
      <c r="E23" s="24" t="s">
        <v>8</v>
      </c>
    </row>
    <row r="24" spans="1:5" s="2" customFormat="1" x14ac:dyDescent="0.3">
      <c r="A24" s="27" t="s">
        <v>23</v>
      </c>
      <c r="B24" s="3" t="s">
        <v>24</v>
      </c>
      <c r="C24" s="5"/>
      <c r="D24" s="5"/>
      <c r="E24" s="24" t="s">
        <v>8</v>
      </c>
    </row>
    <row r="25" spans="1:5" s="2" customFormat="1" x14ac:dyDescent="0.3">
      <c r="A25" s="27" t="s">
        <v>25</v>
      </c>
      <c r="B25" s="3" t="s">
        <v>26</v>
      </c>
      <c r="C25" s="5"/>
      <c r="D25" s="5"/>
      <c r="E25" s="24" t="s">
        <v>8</v>
      </c>
    </row>
    <row r="26" spans="1:5" s="2" customFormat="1" x14ac:dyDescent="0.3">
      <c r="A26" s="27" t="s">
        <v>27</v>
      </c>
      <c r="B26" s="3" t="s">
        <v>28</v>
      </c>
      <c r="C26" s="5"/>
      <c r="D26" s="5"/>
      <c r="E26" s="24" t="s">
        <v>8</v>
      </c>
    </row>
    <row r="27" spans="1:5" s="2" customFormat="1" x14ac:dyDescent="0.3">
      <c r="A27" s="27" t="s">
        <v>29</v>
      </c>
      <c r="B27" s="3" t="s">
        <v>30</v>
      </c>
      <c r="C27" s="5"/>
      <c r="D27" s="5"/>
      <c r="E27" s="24" t="s">
        <v>8</v>
      </c>
    </row>
    <row r="28" spans="1:5" s="2" customFormat="1" x14ac:dyDescent="0.3">
      <c r="A28" s="27" t="s">
        <v>31</v>
      </c>
      <c r="B28" s="3" t="s">
        <v>32</v>
      </c>
      <c r="C28" s="5"/>
      <c r="D28" s="5"/>
      <c r="E28" s="24" t="s">
        <v>8</v>
      </c>
    </row>
    <row r="29" spans="1:5" s="2" customFormat="1" x14ac:dyDescent="0.3">
      <c r="A29" s="27" t="s">
        <v>33</v>
      </c>
      <c r="B29" s="3" t="s">
        <v>34</v>
      </c>
      <c r="C29" s="5"/>
      <c r="D29" s="5"/>
      <c r="E29" s="24" t="s">
        <v>8</v>
      </c>
    </row>
    <row r="30" spans="1:5" s="2" customFormat="1" x14ac:dyDescent="0.3">
      <c r="A30" s="27" t="s">
        <v>35</v>
      </c>
      <c r="B30" s="3" t="s">
        <v>36</v>
      </c>
      <c r="C30" s="5"/>
      <c r="D30" s="5"/>
      <c r="E30" s="24" t="s">
        <v>8</v>
      </c>
    </row>
    <row r="31" spans="1:5" s="2" customFormat="1" x14ac:dyDescent="0.3">
      <c r="A31" s="27" t="s">
        <v>37</v>
      </c>
      <c r="B31" s="3" t="s">
        <v>42</v>
      </c>
      <c r="C31" s="5"/>
      <c r="D31" s="5"/>
      <c r="E31" s="24" t="s">
        <v>8</v>
      </c>
    </row>
    <row r="32" spans="1:5" s="2" customFormat="1" x14ac:dyDescent="0.3">
      <c r="A32" s="27" t="s">
        <v>38</v>
      </c>
      <c r="B32" s="3" t="s">
        <v>44</v>
      </c>
      <c r="C32" s="5"/>
      <c r="D32" s="5"/>
      <c r="E32" s="24" t="s">
        <v>8</v>
      </c>
    </row>
    <row r="33" spans="1:5" s="2" customFormat="1" x14ac:dyDescent="0.3">
      <c r="A33" s="27" t="s">
        <v>39</v>
      </c>
      <c r="B33" s="3" t="s">
        <v>46</v>
      </c>
      <c r="C33" s="24" t="s">
        <v>8</v>
      </c>
      <c r="D33" s="24" t="s">
        <v>8</v>
      </c>
      <c r="E33" s="5"/>
    </row>
    <row r="34" spans="1:5" s="2" customFormat="1" x14ac:dyDescent="0.3">
      <c r="A34" s="27" t="s">
        <v>40</v>
      </c>
      <c r="B34" s="3" t="s">
        <v>47</v>
      </c>
      <c r="C34" s="24" t="s">
        <v>8</v>
      </c>
      <c r="D34" s="24" t="s">
        <v>8</v>
      </c>
      <c r="E34" s="5"/>
    </row>
    <row r="35" spans="1:5" s="2" customFormat="1" x14ac:dyDescent="0.3">
      <c r="A35" s="27" t="s">
        <v>41</v>
      </c>
      <c r="B35" s="3" t="s">
        <v>48</v>
      </c>
      <c r="C35" s="5"/>
      <c r="D35" s="5"/>
      <c r="E35" s="24" t="s">
        <v>8</v>
      </c>
    </row>
    <row r="36" spans="1:5" s="2" customFormat="1" ht="43.2" x14ac:dyDescent="0.3">
      <c r="A36" s="27" t="s">
        <v>43</v>
      </c>
      <c r="B36" s="21" t="s">
        <v>49</v>
      </c>
      <c r="C36" s="5"/>
      <c r="D36" s="5"/>
      <c r="E36" s="24" t="s">
        <v>8</v>
      </c>
    </row>
    <row r="37" spans="1:5" s="2" customFormat="1" ht="28.8" x14ac:dyDescent="0.3">
      <c r="A37" s="27" t="s">
        <v>82</v>
      </c>
      <c r="B37" s="21" t="s">
        <v>50</v>
      </c>
      <c r="C37" s="5"/>
      <c r="D37" s="5"/>
      <c r="E37" s="24" t="s">
        <v>8</v>
      </c>
    </row>
    <row r="38" spans="1:5" s="2" customFormat="1" x14ac:dyDescent="0.3">
      <c r="A38" s="27" t="s">
        <v>83</v>
      </c>
      <c r="B38" s="3" t="s">
        <v>51</v>
      </c>
      <c r="C38" s="5"/>
      <c r="D38" s="5"/>
      <c r="E38" s="24" t="s">
        <v>8</v>
      </c>
    </row>
    <row r="39" spans="1:5" s="2" customFormat="1" x14ac:dyDescent="0.3">
      <c r="A39" s="27" t="s">
        <v>84</v>
      </c>
      <c r="B39" s="3" t="s">
        <v>52</v>
      </c>
      <c r="C39" s="5"/>
      <c r="D39" s="5"/>
      <c r="E39" s="24" t="s">
        <v>8</v>
      </c>
    </row>
    <row r="40" spans="1:5" s="2" customFormat="1" x14ac:dyDescent="0.3">
      <c r="A40" s="27" t="s">
        <v>85</v>
      </c>
      <c r="B40" s="21" t="s">
        <v>86</v>
      </c>
      <c r="C40" s="24" t="s">
        <v>8</v>
      </c>
      <c r="D40" s="24" t="s">
        <v>8</v>
      </c>
      <c r="E40" s="28"/>
    </row>
    <row r="41" spans="1:5" s="2" customFormat="1" x14ac:dyDescent="0.3">
      <c r="A41" s="27" t="s">
        <v>45</v>
      </c>
      <c r="B41" s="29" t="s">
        <v>87</v>
      </c>
      <c r="C41" s="24" t="s">
        <v>8</v>
      </c>
      <c r="D41" s="24" t="s">
        <v>8</v>
      </c>
      <c r="E41" s="28"/>
    </row>
    <row r="42" spans="1:5" s="2" customFormat="1" x14ac:dyDescent="0.3">
      <c r="A42" s="25" t="s">
        <v>53</v>
      </c>
      <c r="B42" s="26"/>
      <c r="C42" s="26"/>
      <c r="D42" s="26"/>
      <c r="E42" s="26"/>
    </row>
    <row r="43" spans="1:5" s="2" customFormat="1" x14ac:dyDescent="0.3">
      <c r="A43" s="27" t="s">
        <v>54</v>
      </c>
      <c r="B43" s="3" t="s">
        <v>55</v>
      </c>
      <c r="C43" s="5"/>
      <c r="D43" s="5"/>
      <c r="E43" s="24" t="s">
        <v>8</v>
      </c>
    </row>
    <row r="44" spans="1:5" s="2" customFormat="1" x14ac:dyDescent="0.3">
      <c r="A44" s="27" t="s">
        <v>56</v>
      </c>
      <c r="B44" s="3" t="s">
        <v>57</v>
      </c>
      <c r="C44" s="5"/>
      <c r="D44" s="5"/>
      <c r="E44" s="24" t="s">
        <v>8</v>
      </c>
    </row>
    <row r="45" spans="1:5" s="2" customFormat="1" x14ac:dyDescent="0.3">
      <c r="A45" s="27" t="s">
        <v>58</v>
      </c>
      <c r="B45" s="3" t="s">
        <v>59</v>
      </c>
      <c r="C45" s="5"/>
      <c r="D45" s="5"/>
      <c r="E45" s="24" t="s">
        <v>8</v>
      </c>
    </row>
    <row r="46" spans="1:5" s="2" customFormat="1" x14ac:dyDescent="0.3">
      <c r="A46" s="27" t="s">
        <v>60</v>
      </c>
      <c r="B46" s="3" t="s">
        <v>61</v>
      </c>
      <c r="C46" s="5"/>
      <c r="D46" s="5"/>
      <c r="E46" s="24" t="s">
        <v>8</v>
      </c>
    </row>
    <row r="47" spans="1:5" s="2" customFormat="1" x14ac:dyDescent="0.3">
      <c r="A47" s="27" t="s">
        <v>62</v>
      </c>
      <c r="B47" s="3" t="s">
        <v>63</v>
      </c>
      <c r="C47" s="5"/>
      <c r="D47" s="5"/>
      <c r="E47" s="24" t="s">
        <v>8</v>
      </c>
    </row>
    <row r="48" spans="1:5" s="2" customFormat="1" x14ac:dyDescent="0.3">
      <c r="A48" s="27" t="s">
        <v>64</v>
      </c>
      <c r="B48" s="3" t="s">
        <v>65</v>
      </c>
      <c r="C48" s="5"/>
      <c r="D48" s="5"/>
      <c r="E48" s="24" t="s">
        <v>8</v>
      </c>
    </row>
    <row r="49" spans="1:5" s="2" customFormat="1" x14ac:dyDescent="0.3">
      <c r="A49" s="27" t="s">
        <v>66</v>
      </c>
      <c r="B49" s="3" t="s">
        <v>68</v>
      </c>
      <c r="C49" s="5"/>
      <c r="D49" s="5"/>
      <c r="E49" s="24" t="s">
        <v>8</v>
      </c>
    </row>
    <row r="50" spans="1:5" x14ac:dyDescent="0.3">
      <c r="A50" s="27" t="s">
        <v>67</v>
      </c>
      <c r="B50" s="3" t="s">
        <v>69</v>
      </c>
      <c r="C50" s="24" t="s">
        <v>8</v>
      </c>
      <c r="D50" s="24" t="s">
        <v>8</v>
      </c>
      <c r="E50" s="5"/>
    </row>
    <row r="51" spans="1:5" x14ac:dyDescent="0.3">
      <c r="A51" s="27" t="s">
        <v>88</v>
      </c>
      <c r="B51" s="3" t="s">
        <v>70</v>
      </c>
      <c r="C51" s="24" t="s">
        <v>8</v>
      </c>
      <c r="D51" s="24" t="s">
        <v>8</v>
      </c>
      <c r="E51" s="5"/>
    </row>
    <row r="52" spans="1:5" x14ac:dyDescent="0.3">
      <c r="A52" s="27" t="s">
        <v>89</v>
      </c>
      <c r="B52" s="3" t="s">
        <v>71</v>
      </c>
      <c r="C52" s="24" t="s">
        <v>8</v>
      </c>
      <c r="D52" s="24" t="s">
        <v>8</v>
      </c>
      <c r="E52" s="5"/>
    </row>
    <row r="53" spans="1:5" x14ac:dyDescent="0.3">
      <c r="A53" s="27" t="s">
        <v>90</v>
      </c>
      <c r="B53" s="3" t="s">
        <v>72</v>
      </c>
      <c r="C53" s="24" t="s">
        <v>8</v>
      </c>
      <c r="D53" s="24" t="s">
        <v>8</v>
      </c>
      <c r="E53" s="5"/>
    </row>
    <row r="54" spans="1:5" x14ac:dyDescent="0.3">
      <c r="A54" s="27" t="s">
        <v>91</v>
      </c>
      <c r="B54" s="3" t="s">
        <v>73</v>
      </c>
      <c r="C54" s="24" t="s">
        <v>8</v>
      </c>
      <c r="D54" s="24" t="s">
        <v>8</v>
      </c>
      <c r="E54" s="5"/>
    </row>
    <row r="55" spans="1:5" x14ac:dyDescent="0.3">
      <c r="A55" s="25" t="s">
        <v>74</v>
      </c>
      <c r="B55" s="26"/>
      <c r="C55" s="26"/>
      <c r="D55" s="26"/>
      <c r="E55" s="26"/>
    </row>
    <row r="56" spans="1:5" ht="28.8" x14ac:dyDescent="0.3">
      <c r="A56" s="27" t="s">
        <v>75</v>
      </c>
      <c r="B56" s="21" t="s">
        <v>76</v>
      </c>
      <c r="C56" s="20" t="s">
        <v>8</v>
      </c>
      <c r="D56" s="20" t="s">
        <v>8</v>
      </c>
      <c r="E56" s="30"/>
    </row>
    <row r="61" spans="1:5" x14ac:dyDescent="0.3">
      <c r="A61" s="18"/>
    </row>
  </sheetData>
  <mergeCells count="9">
    <mergeCell ref="B21:E21"/>
    <mergeCell ref="B42:E42"/>
    <mergeCell ref="B55:E55"/>
    <mergeCell ref="B1:E1"/>
    <mergeCell ref="B2:E2"/>
    <mergeCell ref="B3:E3"/>
    <mergeCell ref="A5:E9"/>
    <mergeCell ref="A13:B13"/>
    <mergeCell ref="B14:E14"/>
  </mergeCells>
  <phoneticPr fontId="9"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9B651-10F9-4C0C-9470-650DF2808ADA}">
  <sheetPr>
    <pageSetUpPr fitToPage="1"/>
  </sheetPr>
  <dimension ref="A1:I61"/>
  <sheetViews>
    <sheetView tabSelected="1" zoomScale="94" zoomScaleNormal="94" workbookViewId="0">
      <selection activeCell="G37" sqref="G37"/>
    </sheetView>
  </sheetViews>
  <sheetFormatPr baseColWidth="10" defaultColWidth="8.88671875" defaultRowHeight="14.4" x14ac:dyDescent="0.3"/>
  <cols>
    <col min="1" max="1" width="36.88671875" style="36" customWidth="1"/>
    <col min="2" max="2" width="69.109375" style="36" customWidth="1"/>
    <col min="3" max="3" width="19.88671875" style="36" customWidth="1"/>
    <col min="4" max="4" width="17.88671875" style="36" customWidth="1"/>
    <col min="5" max="5" width="26" style="36" customWidth="1"/>
    <col min="6" max="6" width="18.21875" style="45" customWidth="1"/>
    <col min="7" max="8" width="25.109375" style="45" customWidth="1"/>
    <col min="9" max="9" width="17.6640625" style="36" customWidth="1"/>
    <col min="10" max="16384" width="8.88671875" style="36"/>
  </cols>
  <sheetData>
    <row r="1" spans="1:9" ht="26.4" thickBot="1" x14ac:dyDescent="0.35">
      <c r="A1" s="32"/>
      <c r="B1" s="33" t="s">
        <v>94</v>
      </c>
      <c r="C1" s="34"/>
      <c r="D1" s="34"/>
      <c r="E1" s="34"/>
      <c r="F1" s="34"/>
      <c r="G1" s="34"/>
      <c r="H1" s="34"/>
      <c r="I1" s="35"/>
    </row>
    <row r="2" spans="1:9" ht="48" customHeight="1" thickBot="1" x14ac:dyDescent="0.35">
      <c r="A2" s="32"/>
      <c r="B2" s="37" t="s">
        <v>92</v>
      </c>
      <c r="C2" s="38"/>
      <c r="D2" s="38"/>
      <c r="E2" s="38"/>
      <c r="F2" s="38"/>
      <c r="G2" s="38"/>
      <c r="H2" s="38"/>
      <c r="I2" s="39"/>
    </row>
    <row r="3" spans="1:9" ht="26.4" customHeight="1" thickBot="1" x14ac:dyDescent="0.35">
      <c r="A3" s="32"/>
      <c r="B3" s="40" t="s">
        <v>101</v>
      </c>
      <c r="C3" s="41"/>
      <c r="D3" s="41"/>
      <c r="E3" s="41"/>
      <c r="F3" s="41"/>
      <c r="G3" s="41"/>
      <c r="H3" s="41"/>
      <c r="I3" s="42"/>
    </row>
    <row r="4" spans="1:9" x14ac:dyDescent="0.3">
      <c r="A4" s="32"/>
      <c r="B4" s="43"/>
      <c r="C4" s="44"/>
      <c r="D4" s="44"/>
    </row>
    <row r="5" spans="1:9" s="32" customFormat="1" ht="74.25" customHeight="1" x14ac:dyDescent="0.3">
      <c r="A5" s="46" t="s">
        <v>81</v>
      </c>
      <c r="B5" s="47"/>
      <c r="C5" s="47"/>
      <c r="D5" s="47"/>
      <c r="E5" s="47"/>
      <c r="F5" s="47"/>
      <c r="G5" s="47"/>
      <c r="H5" s="47"/>
      <c r="I5" s="47"/>
    </row>
    <row r="6" spans="1:9" s="43" customFormat="1" x14ac:dyDescent="0.3">
      <c r="A6" s="46"/>
      <c r="B6" s="47"/>
      <c r="C6" s="47"/>
      <c r="D6" s="47"/>
      <c r="E6" s="47"/>
      <c r="F6" s="47"/>
      <c r="G6" s="47"/>
      <c r="H6" s="47"/>
      <c r="I6" s="47"/>
    </row>
    <row r="7" spans="1:9" s="43" customFormat="1" x14ac:dyDescent="0.3">
      <c r="A7" s="46"/>
      <c r="B7" s="47"/>
      <c r="C7" s="47"/>
      <c r="D7" s="47"/>
      <c r="E7" s="47"/>
      <c r="F7" s="47"/>
      <c r="G7" s="47"/>
      <c r="H7" s="47"/>
      <c r="I7" s="47"/>
    </row>
    <row r="8" spans="1:9" s="43" customFormat="1" x14ac:dyDescent="0.3">
      <c r="A8" s="46"/>
      <c r="B8" s="47"/>
      <c r="C8" s="47"/>
      <c r="D8" s="47"/>
      <c r="E8" s="47"/>
      <c r="F8" s="47"/>
      <c r="G8" s="47"/>
      <c r="H8" s="47"/>
      <c r="I8" s="47"/>
    </row>
    <row r="9" spans="1:9" s="43" customFormat="1" ht="57.75" customHeight="1" x14ac:dyDescent="0.3">
      <c r="A9" s="46"/>
      <c r="B9" s="47"/>
      <c r="C9" s="47"/>
      <c r="D9" s="47"/>
      <c r="E9" s="47"/>
      <c r="F9" s="47"/>
      <c r="G9" s="47"/>
      <c r="H9" s="47"/>
      <c r="I9" s="47"/>
    </row>
    <row r="10" spans="1:9" s="43" customFormat="1" x14ac:dyDescent="0.3">
      <c r="A10" s="36"/>
      <c r="B10" s="36"/>
      <c r="C10" s="36"/>
      <c r="D10" s="36"/>
      <c r="F10" s="48"/>
      <c r="G10" s="48"/>
      <c r="H10" s="48"/>
    </row>
    <row r="11" spans="1:9" s="43" customFormat="1" x14ac:dyDescent="0.3">
      <c r="A11" s="49"/>
      <c r="B11" s="36"/>
      <c r="C11" s="36"/>
      <c r="D11" s="36"/>
      <c r="F11" s="48"/>
      <c r="G11" s="48"/>
      <c r="H11" s="48"/>
    </row>
    <row r="12" spans="1:9" s="43" customFormat="1" x14ac:dyDescent="0.3">
      <c r="A12" s="36"/>
      <c r="B12" s="36"/>
      <c r="C12" s="36"/>
      <c r="D12" s="36"/>
      <c r="F12" s="48"/>
      <c r="G12" s="48"/>
      <c r="H12" s="48"/>
    </row>
    <row r="13" spans="1:9" s="43" customFormat="1" ht="81.599999999999994" customHeight="1" x14ac:dyDescent="0.3">
      <c r="A13" s="50" t="s">
        <v>1</v>
      </c>
      <c r="B13" s="50"/>
      <c r="C13" s="51" t="s">
        <v>2</v>
      </c>
      <c r="D13" s="51" t="s">
        <v>3</v>
      </c>
      <c r="E13" s="51" t="s">
        <v>4</v>
      </c>
      <c r="F13" s="51" t="s">
        <v>93</v>
      </c>
      <c r="G13" s="51" t="s">
        <v>79</v>
      </c>
      <c r="H13" s="51" t="s">
        <v>100</v>
      </c>
      <c r="I13" s="51" t="s">
        <v>95</v>
      </c>
    </row>
    <row r="14" spans="1:9" s="43" customFormat="1" x14ac:dyDescent="0.3">
      <c r="A14" s="52" t="s">
        <v>5</v>
      </c>
      <c r="B14" s="53"/>
      <c r="C14" s="53"/>
      <c r="D14" s="53"/>
      <c r="E14" s="53"/>
      <c r="F14" s="54"/>
      <c r="G14" s="54"/>
      <c r="H14" s="54"/>
      <c r="I14" s="55"/>
    </row>
    <row r="15" spans="1:9" s="43" customFormat="1" x14ac:dyDescent="0.3">
      <c r="A15" s="56" t="s">
        <v>6</v>
      </c>
      <c r="B15" s="57" t="s">
        <v>7</v>
      </c>
      <c r="C15" s="58">
        <f>BPU!C15</f>
        <v>0</v>
      </c>
      <c r="D15" s="58">
        <f>BPU!D15</f>
        <v>0</v>
      </c>
      <c r="E15" s="59" t="s">
        <v>8</v>
      </c>
      <c r="F15" s="60">
        <f>1+1</f>
        <v>2</v>
      </c>
      <c r="G15" s="60">
        <f>3+1</f>
        <v>4</v>
      </c>
      <c r="H15" s="54"/>
      <c r="I15" s="61">
        <f>SUM(F15*C15)+(G15*D15)</f>
        <v>0</v>
      </c>
    </row>
    <row r="16" spans="1:9" s="43" customFormat="1" x14ac:dyDescent="0.3">
      <c r="A16" s="56" t="s">
        <v>9</v>
      </c>
      <c r="B16" s="57" t="s">
        <v>78</v>
      </c>
      <c r="C16" s="58">
        <f>BPU!C16</f>
        <v>0</v>
      </c>
      <c r="D16" s="58">
        <f>BPU!D16</f>
        <v>0</v>
      </c>
      <c r="E16" s="59" t="s">
        <v>8</v>
      </c>
      <c r="F16" s="60">
        <f t="shared" ref="F16:F20" si="0">1+1</f>
        <v>2</v>
      </c>
      <c r="G16" s="60">
        <f>3+2</f>
        <v>5</v>
      </c>
      <c r="H16" s="54"/>
      <c r="I16" s="61">
        <f t="shared" ref="I16:I32" si="1">SUM(F16*C16)+(G16*D16)</f>
        <v>0</v>
      </c>
    </row>
    <row r="17" spans="1:9" s="43" customFormat="1" x14ac:dyDescent="0.3">
      <c r="A17" s="56" t="s">
        <v>10</v>
      </c>
      <c r="B17" s="57" t="s">
        <v>11</v>
      </c>
      <c r="C17" s="58">
        <f>BPU!C17</f>
        <v>0</v>
      </c>
      <c r="D17" s="58">
        <f>BPU!D17</f>
        <v>0</v>
      </c>
      <c r="E17" s="59" t="s">
        <v>8</v>
      </c>
      <c r="F17" s="60">
        <f t="shared" si="0"/>
        <v>2</v>
      </c>
      <c r="G17" s="60">
        <f>3+1</f>
        <v>4</v>
      </c>
      <c r="H17" s="54"/>
      <c r="I17" s="61">
        <f t="shared" si="1"/>
        <v>0</v>
      </c>
    </row>
    <row r="18" spans="1:9" s="43" customFormat="1" x14ac:dyDescent="0.3">
      <c r="A18" s="56" t="s">
        <v>12</v>
      </c>
      <c r="B18" s="57" t="s">
        <v>13</v>
      </c>
      <c r="C18" s="58">
        <f>BPU!C18</f>
        <v>0</v>
      </c>
      <c r="D18" s="58">
        <f>BPU!D18</f>
        <v>0</v>
      </c>
      <c r="E18" s="59" t="s">
        <v>8</v>
      </c>
      <c r="F18" s="60">
        <f t="shared" si="0"/>
        <v>2</v>
      </c>
      <c r="G18" s="60">
        <f>1+1</f>
        <v>2</v>
      </c>
      <c r="H18" s="54"/>
      <c r="I18" s="61">
        <f t="shared" si="1"/>
        <v>0</v>
      </c>
    </row>
    <row r="19" spans="1:9" s="43" customFormat="1" x14ac:dyDescent="0.3">
      <c r="A19" s="56" t="s">
        <v>14</v>
      </c>
      <c r="B19" s="57" t="s">
        <v>15</v>
      </c>
      <c r="C19" s="58">
        <f>BPU!C19</f>
        <v>0</v>
      </c>
      <c r="D19" s="58">
        <f>BPU!D19</f>
        <v>0</v>
      </c>
      <c r="E19" s="59" t="s">
        <v>8</v>
      </c>
      <c r="F19" s="60">
        <f t="shared" si="0"/>
        <v>2</v>
      </c>
      <c r="G19" s="60">
        <f>5+2</f>
        <v>7</v>
      </c>
      <c r="H19" s="54"/>
      <c r="I19" s="61">
        <f t="shared" si="1"/>
        <v>0</v>
      </c>
    </row>
    <row r="20" spans="1:9" s="43" customFormat="1" x14ac:dyDescent="0.3">
      <c r="A20" s="56" t="s">
        <v>16</v>
      </c>
      <c r="B20" s="57" t="s">
        <v>17</v>
      </c>
      <c r="C20" s="58">
        <f>BPU!C20</f>
        <v>0</v>
      </c>
      <c r="D20" s="58">
        <f>BPU!D20</f>
        <v>0</v>
      </c>
      <c r="E20" s="59" t="s">
        <v>8</v>
      </c>
      <c r="F20" s="60">
        <f t="shared" si="0"/>
        <v>2</v>
      </c>
      <c r="G20" s="60">
        <f>1+1</f>
        <v>2</v>
      </c>
      <c r="H20" s="54"/>
      <c r="I20" s="61">
        <f t="shared" si="1"/>
        <v>0</v>
      </c>
    </row>
    <row r="21" spans="1:9" s="43" customFormat="1" x14ac:dyDescent="0.3">
      <c r="A21" s="52" t="s">
        <v>18</v>
      </c>
      <c r="B21" s="53"/>
      <c r="C21" s="53"/>
      <c r="D21" s="53"/>
      <c r="E21" s="53"/>
      <c r="F21" s="54"/>
      <c r="G21" s="54"/>
      <c r="H21" s="54"/>
      <c r="I21" s="62"/>
    </row>
    <row r="22" spans="1:9" s="43" customFormat="1" x14ac:dyDescent="0.3">
      <c r="A22" s="56" t="s">
        <v>19</v>
      </c>
      <c r="B22" s="57" t="s">
        <v>20</v>
      </c>
      <c r="C22" s="63">
        <f>BPU!C22</f>
        <v>0</v>
      </c>
      <c r="D22" s="63">
        <f>BPU!D22</f>
        <v>0</v>
      </c>
      <c r="E22" s="59" t="s">
        <v>8</v>
      </c>
      <c r="F22" s="60">
        <f>5+1</f>
        <v>6</v>
      </c>
      <c r="G22" s="60">
        <f>5+1</f>
        <v>6</v>
      </c>
      <c r="H22" s="54"/>
      <c r="I22" s="61">
        <f t="shared" si="1"/>
        <v>0</v>
      </c>
    </row>
    <row r="23" spans="1:9" s="43" customFormat="1" x14ac:dyDescent="0.3">
      <c r="A23" s="56" t="s">
        <v>21</v>
      </c>
      <c r="B23" s="57" t="s">
        <v>22</v>
      </c>
      <c r="C23" s="63">
        <f>BPU!C23</f>
        <v>0</v>
      </c>
      <c r="D23" s="63">
        <f>BPU!D23</f>
        <v>0</v>
      </c>
      <c r="E23" s="59" t="s">
        <v>8</v>
      </c>
      <c r="F23" s="60">
        <f>1+1</f>
        <v>2</v>
      </c>
      <c r="G23" s="60">
        <f>1+1</f>
        <v>2</v>
      </c>
      <c r="H23" s="54"/>
      <c r="I23" s="61">
        <f t="shared" si="1"/>
        <v>0</v>
      </c>
    </row>
    <row r="24" spans="1:9" s="43" customFormat="1" x14ac:dyDescent="0.3">
      <c r="A24" s="56" t="s">
        <v>23</v>
      </c>
      <c r="B24" s="57" t="s">
        <v>24</v>
      </c>
      <c r="C24" s="63">
        <f>BPU!C24</f>
        <v>0</v>
      </c>
      <c r="D24" s="63">
        <f>BPU!D24</f>
        <v>0</v>
      </c>
      <c r="E24" s="59" t="s">
        <v>8</v>
      </c>
      <c r="F24" s="60">
        <f>1+1</f>
        <v>2</v>
      </c>
      <c r="G24" s="60">
        <f t="shared" ref="G24:G25" si="2">1+1</f>
        <v>2</v>
      </c>
      <c r="H24" s="54"/>
      <c r="I24" s="61">
        <f t="shared" si="1"/>
        <v>0</v>
      </c>
    </row>
    <row r="25" spans="1:9" s="43" customFormat="1" x14ac:dyDescent="0.3">
      <c r="A25" s="56" t="s">
        <v>25</v>
      </c>
      <c r="B25" s="57" t="s">
        <v>26</v>
      </c>
      <c r="C25" s="63">
        <f>BPU!C25</f>
        <v>0</v>
      </c>
      <c r="D25" s="63">
        <f>BPU!D25</f>
        <v>0</v>
      </c>
      <c r="E25" s="59" t="s">
        <v>8</v>
      </c>
      <c r="F25" s="60">
        <f>1+1</f>
        <v>2</v>
      </c>
      <c r="G25" s="60">
        <f t="shared" si="2"/>
        <v>2</v>
      </c>
      <c r="H25" s="54"/>
      <c r="I25" s="61">
        <f t="shared" si="1"/>
        <v>0</v>
      </c>
    </row>
    <row r="26" spans="1:9" s="43" customFormat="1" x14ac:dyDescent="0.3">
      <c r="A26" s="56" t="s">
        <v>27</v>
      </c>
      <c r="B26" s="57" t="s">
        <v>28</v>
      </c>
      <c r="C26" s="63">
        <f>BPU!C26</f>
        <v>0</v>
      </c>
      <c r="D26" s="63">
        <f>BPU!D26</f>
        <v>0</v>
      </c>
      <c r="E26" s="59" t="s">
        <v>8</v>
      </c>
      <c r="F26" s="60">
        <f>5+1</f>
        <v>6</v>
      </c>
      <c r="G26" s="60">
        <f>5+1</f>
        <v>6</v>
      </c>
      <c r="H26" s="54"/>
      <c r="I26" s="61">
        <f t="shared" si="1"/>
        <v>0</v>
      </c>
    </row>
    <row r="27" spans="1:9" s="43" customFormat="1" x14ac:dyDescent="0.3">
      <c r="A27" s="56" t="s">
        <v>29</v>
      </c>
      <c r="B27" s="57" t="s">
        <v>30</v>
      </c>
      <c r="C27" s="63">
        <f>BPU!C27</f>
        <v>0</v>
      </c>
      <c r="D27" s="63">
        <f>BPU!D27</f>
        <v>0</v>
      </c>
      <c r="E27" s="59" t="s">
        <v>8</v>
      </c>
      <c r="F27" s="60">
        <f>5+1</f>
        <v>6</v>
      </c>
      <c r="G27" s="60">
        <f>5+1</f>
        <v>6</v>
      </c>
      <c r="H27" s="54"/>
      <c r="I27" s="61">
        <f t="shared" si="1"/>
        <v>0</v>
      </c>
    </row>
    <row r="28" spans="1:9" s="43" customFormat="1" x14ac:dyDescent="0.3">
      <c r="A28" s="56" t="s">
        <v>31</v>
      </c>
      <c r="B28" s="57" t="s">
        <v>32</v>
      </c>
      <c r="C28" s="63">
        <f>BPU!C28</f>
        <v>0</v>
      </c>
      <c r="D28" s="63">
        <f>BPU!D28</f>
        <v>0</v>
      </c>
      <c r="E28" s="59" t="s">
        <v>8</v>
      </c>
      <c r="F28" s="60">
        <f>1+1</f>
        <v>2</v>
      </c>
      <c r="G28" s="60">
        <f>1+1</f>
        <v>2</v>
      </c>
      <c r="H28" s="54"/>
      <c r="I28" s="61">
        <f t="shared" si="1"/>
        <v>0</v>
      </c>
    </row>
    <row r="29" spans="1:9" s="43" customFormat="1" x14ac:dyDescent="0.3">
      <c r="A29" s="56" t="s">
        <v>33</v>
      </c>
      <c r="B29" s="57" t="s">
        <v>34</v>
      </c>
      <c r="C29" s="63">
        <f>BPU!C29</f>
        <v>0</v>
      </c>
      <c r="D29" s="63">
        <f>BPU!D29</f>
        <v>0</v>
      </c>
      <c r="E29" s="59" t="s">
        <v>8</v>
      </c>
      <c r="F29" s="60">
        <f>1+1</f>
        <v>2</v>
      </c>
      <c r="G29" s="60">
        <f>1+1</f>
        <v>2</v>
      </c>
      <c r="H29" s="54"/>
      <c r="I29" s="61">
        <f t="shared" si="1"/>
        <v>0</v>
      </c>
    </row>
    <row r="30" spans="1:9" s="43" customFormat="1" x14ac:dyDescent="0.3">
      <c r="A30" s="56" t="s">
        <v>35</v>
      </c>
      <c r="B30" s="57" t="s">
        <v>36</v>
      </c>
      <c r="C30" s="63">
        <f>BPU!C30</f>
        <v>0</v>
      </c>
      <c r="D30" s="63">
        <f>BPU!D30</f>
        <v>0</v>
      </c>
      <c r="E30" s="59" t="s">
        <v>8</v>
      </c>
      <c r="F30" s="60">
        <f>5+1</f>
        <v>6</v>
      </c>
      <c r="G30" s="60">
        <f>5+1</f>
        <v>6</v>
      </c>
      <c r="H30" s="54"/>
      <c r="I30" s="61">
        <f t="shared" si="1"/>
        <v>0</v>
      </c>
    </row>
    <row r="31" spans="1:9" s="43" customFormat="1" x14ac:dyDescent="0.3">
      <c r="A31" s="56" t="s">
        <v>37</v>
      </c>
      <c r="B31" s="57" t="s">
        <v>42</v>
      </c>
      <c r="C31" s="63">
        <f>BPU!C31</f>
        <v>0</v>
      </c>
      <c r="D31" s="63">
        <f>BPU!D31</f>
        <v>0</v>
      </c>
      <c r="E31" s="59" t="s">
        <v>8</v>
      </c>
      <c r="F31" s="60">
        <f>3+1</f>
        <v>4</v>
      </c>
      <c r="G31" s="60">
        <f>4+1</f>
        <v>5</v>
      </c>
      <c r="H31" s="54"/>
      <c r="I31" s="61">
        <f t="shared" si="1"/>
        <v>0</v>
      </c>
    </row>
    <row r="32" spans="1:9" s="43" customFormat="1" x14ac:dyDescent="0.3">
      <c r="A32" s="56" t="s">
        <v>38</v>
      </c>
      <c r="B32" s="57" t="s">
        <v>44</v>
      </c>
      <c r="C32" s="63">
        <f>BPU!C32</f>
        <v>0</v>
      </c>
      <c r="D32" s="63">
        <f>BPU!D32</f>
        <v>0</v>
      </c>
      <c r="E32" s="59" t="s">
        <v>8</v>
      </c>
      <c r="F32" s="60">
        <f>3+1</f>
        <v>4</v>
      </c>
      <c r="G32" s="60">
        <f>5+1</f>
        <v>6</v>
      </c>
      <c r="H32" s="54"/>
      <c r="I32" s="61">
        <f t="shared" si="1"/>
        <v>0</v>
      </c>
    </row>
    <row r="33" spans="1:9" s="43" customFormat="1" x14ac:dyDescent="0.3">
      <c r="A33" s="56" t="s">
        <v>39</v>
      </c>
      <c r="B33" s="57" t="s">
        <v>46</v>
      </c>
      <c r="C33" s="59" t="s">
        <v>8</v>
      </c>
      <c r="D33" s="59" t="s">
        <v>8</v>
      </c>
      <c r="E33" s="63">
        <f>BPU!E33</f>
        <v>0</v>
      </c>
      <c r="F33" s="54"/>
      <c r="G33" s="54"/>
      <c r="H33" s="60">
        <f>5+1</f>
        <v>6</v>
      </c>
      <c r="I33" s="61">
        <f>H33*E33</f>
        <v>0</v>
      </c>
    </row>
    <row r="34" spans="1:9" s="43" customFormat="1" x14ac:dyDescent="0.3">
      <c r="A34" s="56" t="s">
        <v>40</v>
      </c>
      <c r="B34" s="57" t="s">
        <v>47</v>
      </c>
      <c r="C34" s="59" t="s">
        <v>8</v>
      </c>
      <c r="D34" s="59" t="s">
        <v>8</v>
      </c>
      <c r="E34" s="63">
        <f>BPU!E34</f>
        <v>0</v>
      </c>
      <c r="F34" s="54"/>
      <c r="G34" s="54"/>
      <c r="H34" s="60">
        <f>5+1</f>
        <v>6</v>
      </c>
      <c r="I34" s="61">
        <f>H34*E34</f>
        <v>0</v>
      </c>
    </row>
    <row r="35" spans="1:9" s="43" customFormat="1" x14ac:dyDescent="0.3">
      <c r="A35" s="56" t="s">
        <v>41</v>
      </c>
      <c r="B35" s="57" t="s">
        <v>48</v>
      </c>
      <c r="C35" s="63">
        <f>BPU!C35</f>
        <v>0</v>
      </c>
      <c r="D35" s="63">
        <f>BPU!D35</f>
        <v>0</v>
      </c>
      <c r="E35" s="59" t="s">
        <v>8</v>
      </c>
      <c r="F35" s="60">
        <f>1+1</f>
        <v>2</v>
      </c>
      <c r="G35" s="60">
        <f>5+1</f>
        <v>6</v>
      </c>
      <c r="H35" s="54"/>
      <c r="I35" s="61">
        <f t="shared" ref="I35:I39" si="3">SUM(F35*C35)+(G35*D35)</f>
        <v>0</v>
      </c>
    </row>
    <row r="36" spans="1:9" s="43" customFormat="1" ht="43.2" x14ac:dyDescent="0.3">
      <c r="A36" s="56" t="s">
        <v>43</v>
      </c>
      <c r="B36" s="64" t="s">
        <v>49</v>
      </c>
      <c r="C36" s="63">
        <f>BPU!C36</f>
        <v>0</v>
      </c>
      <c r="D36" s="63">
        <f>BPU!D36</f>
        <v>0</v>
      </c>
      <c r="E36" s="59" t="s">
        <v>8</v>
      </c>
      <c r="F36" s="60">
        <f t="shared" ref="F36:F39" si="4">1+1</f>
        <v>2</v>
      </c>
      <c r="G36" s="60">
        <f t="shared" ref="G36:G37" si="5">5+1</f>
        <v>6</v>
      </c>
      <c r="H36" s="54"/>
      <c r="I36" s="61">
        <f t="shared" si="3"/>
        <v>0</v>
      </c>
    </row>
    <row r="37" spans="1:9" s="43" customFormat="1" ht="28.8" x14ac:dyDescent="0.3">
      <c r="A37" s="56" t="s">
        <v>82</v>
      </c>
      <c r="B37" s="64" t="s">
        <v>50</v>
      </c>
      <c r="C37" s="63">
        <f>BPU!C37</f>
        <v>0</v>
      </c>
      <c r="D37" s="63">
        <f>BPU!D37</f>
        <v>0</v>
      </c>
      <c r="E37" s="59" t="s">
        <v>8</v>
      </c>
      <c r="F37" s="60">
        <f t="shared" si="4"/>
        <v>2</v>
      </c>
      <c r="G37" s="60">
        <f t="shared" si="5"/>
        <v>6</v>
      </c>
      <c r="H37" s="54"/>
      <c r="I37" s="61">
        <f t="shared" si="3"/>
        <v>0</v>
      </c>
    </row>
    <row r="38" spans="1:9" s="43" customFormat="1" x14ac:dyDescent="0.3">
      <c r="A38" s="56" t="s">
        <v>83</v>
      </c>
      <c r="B38" s="57" t="s">
        <v>51</v>
      </c>
      <c r="C38" s="63">
        <f>BPU!C38</f>
        <v>0</v>
      </c>
      <c r="D38" s="63">
        <f>BPU!D38</f>
        <v>0</v>
      </c>
      <c r="E38" s="59" t="s">
        <v>8</v>
      </c>
      <c r="F38" s="60">
        <f t="shared" si="4"/>
        <v>2</v>
      </c>
      <c r="G38" s="60">
        <f>1+1</f>
        <v>2</v>
      </c>
      <c r="H38" s="54"/>
      <c r="I38" s="61">
        <f t="shared" si="3"/>
        <v>0</v>
      </c>
    </row>
    <row r="39" spans="1:9" s="43" customFormat="1" x14ac:dyDescent="0.3">
      <c r="A39" s="56" t="s">
        <v>84</v>
      </c>
      <c r="B39" s="57" t="s">
        <v>52</v>
      </c>
      <c r="C39" s="63">
        <f>BPU!C39</f>
        <v>0</v>
      </c>
      <c r="D39" s="63">
        <f>BPU!D39</f>
        <v>0</v>
      </c>
      <c r="E39" s="59" t="s">
        <v>8</v>
      </c>
      <c r="F39" s="60">
        <f t="shared" si="4"/>
        <v>2</v>
      </c>
      <c r="G39" s="60">
        <f>1+1</f>
        <v>2</v>
      </c>
      <c r="H39" s="54"/>
      <c r="I39" s="61">
        <f t="shared" si="3"/>
        <v>0</v>
      </c>
    </row>
    <row r="40" spans="1:9" s="43" customFormat="1" x14ac:dyDescent="0.3">
      <c r="A40" s="56" t="s">
        <v>85</v>
      </c>
      <c r="B40" s="64" t="s">
        <v>86</v>
      </c>
      <c r="C40" s="59" t="s">
        <v>8</v>
      </c>
      <c r="D40" s="59" t="s">
        <v>8</v>
      </c>
      <c r="E40" s="65">
        <f>BPU!E40</f>
        <v>0</v>
      </c>
      <c r="F40" s="54"/>
      <c r="G40" s="54"/>
      <c r="H40" s="60">
        <f>1+1</f>
        <v>2</v>
      </c>
      <c r="I40" s="61">
        <f>H40*E40</f>
        <v>0</v>
      </c>
    </row>
    <row r="41" spans="1:9" s="43" customFormat="1" x14ac:dyDescent="0.3">
      <c r="A41" s="56" t="s">
        <v>45</v>
      </c>
      <c r="B41" s="66" t="s">
        <v>87</v>
      </c>
      <c r="C41" s="59" t="s">
        <v>8</v>
      </c>
      <c r="D41" s="59" t="s">
        <v>8</v>
      </c>
      <c r="E41" s="65">
        <f>BPU!E41</f>
        <v>0</v>
      </c>
      <c r="F41" s="54"/>
      <c r="G41" s="54"/>
      <c r="H41" s="60">
        <f>1+1</f>
        <v>2</v>
      </c>
      <c r="I41" s="61">
        <f>H41*E41</f>
        <v>0</v>
      </c>
    </row>
    <row r="42" spans="1:9" s="43" customFormat="1" x14ac:dyDescent="0.3">
      <c r="A42" s="52" t="s">
        <v>53</v>
      </c>
      <c r="B42" s="53"/>
      <c r="C42" s="53"/>
      <c r="D42" s="53"/>
      <c r="E42" s="53"/>
      <c r="F42" s="54"/>
      <c r="G42" s="54"/>
      <c r="H42" s="54"/>
      <c r="I42" s="55"/>
    </row>
    <row r="43" spans="1:9" s="43" customFormat="1" x14ac:dyDescent="0.3">
      <c r="A43" s="56" t="s">
        <v>54</v>
      </c>
      <c r="B43" s="57" t="s">
        <v>55</v>
      </c>
      <c r="C43" s="63">
        <f>BPU!C43</f>
        <v>0</v>
      </c>
      <c r="D43" s="63">
        <f>BPU!D43</f>
        <v>0</v>
      </c>
      <c r="E43" s="59" t="s">
        <v>8</v>
      </c>
      <c r="F43" s="60">
        <f>1+1</f>
        <v>2</v>
      </c>
      <c r="G43" s="60">
        <f>2+1</f>
        <v>3</v>
      </c>
      <c r="H43" s="54"/>
      <c r="I43" s="61">
        <f t="shared" ref="I43:I49" si="6">SUM(F43*C43)+(G43*D43)</f>
        <v>0</v>
      </c>
    </row>
    <row r="44" spans="1:9" s="43" customFormat="1" x14ac:dyDescent="0.3">
      <c r="A44" s="56" t="s">
        <v>56</v>
      </c>
      <c r="B44" s="57" t="s">
        <v>57</v>
      </c>
      <c r="C44" s="63">
        <f>BPU!C44</f>
        <v>0</v>
      </c>
      <c r="D44" s="63">
        <f>BPU!D44</f>
        <v>0</v>
      </c>
      <c r="E44" s="59" t="s">
        <v>8</v>
      </c>
      <c r="F44" s="60">
        <f>1+1</f>
        <v>2</v>
      </c>
      <c r="G44" s="60">
        <f>2+2</f>
        <v>4</v>
      </c>
      <c r="H44" s="54"/>
      <c r="I44" s="61">
        <f t="shared" si="6"/>
        <v>0</v>
      </c>
    </row>
    <row r="45" spans="1:9" s="43" customFormat="1" x14ac:dyDescent="0.3">
      <c r="A45" s="56" t="s">
        <v>58</v>
      </c>
      <c r="B45" s="57" t="s">
        <v>59</v>
      </c>
      <c r="C45" s="63">
        <f>BPU!C45</f>
        <v>0</v>
      </c>
      <c r="D45" s="63">
        <f>BPU!D45</f>
        <v>0</v>
      </c>
      <c r="E45" s="59" t="s">
        <v>8</v>
      </c>
      <c r="F45" s="60">
        <f>2+1</f>
        <v>3</v>
      </c>
      <c r="G45" s="60">
        <f>2+1</f>
        <v>3</v>
      </c>
      <c r="H45" s="54"/>
      <c r="I45" s="61">
        <f t="shared" si="6"/>
        <v>0</v>
      </c>
    </row>
    <row r="46" spans="1:9" s="43" customFormat="1" x14ac:dyDescent="0.3">
      <c r="A46" s="56" t="s">
        <v>60</v>
      </c>
      <c r="B46" s="57" t="s">
        <v>61</v>
      </c>
      <c r="C46" s="63">
        <f>BPU!C46</f>
        <v>0</v>
      </c>
      <c r="D46" s="63">
        <f>BPU!D46</f>
        <v>0</v>
      </c>
      <c r="E46" s="59" t="s">
        <v>8</v>
      </c>
      <c r="F46" s="60">
        <f t="shared" ref="F46:F49" si="7">2+1</f>
        <v>3</v>
      </c>
      <c r="G46" s="60">
        <f>10+2</f>
        <v>12</v>
      </c>
      <c r="H46" s="54"/>
      <c r="I46" s="61">
        <f t="shared" si="6"/>
        <v>0</v>
      </c>
    </row>
    <row r="47" spans="1:9" s="43" customFormat="1" x14ac:dyDescent="0.3">
      <c r="A47" s="56" t="s">
        <v>62</v>
      </c>
      <c r="B47" s="57" t="s">
        <v>63</v>
      </c>
      <c r="C47" s="63">
        <f>BPU!C47</f>
        <v>0</v>
      </c>
      <c r="D47" s="63">
        <f>BPU!D47</f>
        <v>0</v>
      </c>
      <c r="E47" s="59" t="s">
        <v>8</v>
      </c>
      <c r="F47" s="60">
        <f t="shared" si="7"/>
        <v>3</v>
      </c>
      <c r="G47" s="60">
        <f>2+1</f>
        <v>3</v>
      </c>
      <c r="H47" s="54"/>
      <c r="I47" s="61">
        <f t="shared" si="6"/>
        <v>0</v>
      </c>
    </row>
    <row r="48" spans="1:9" s="43" customFormat="1" x14ac:dyDescent="0.3">
      <c r="A48" s="56" t="s">
        <v>64</v>
      </c>
      <c r="B48" s="57" t="s">
        <v>65</v>
      </c>
      <c r="C48" s="63">
        <f>BPU!C48</f>
        <v>0</v>
      </c>
      <c r="D48" s="63">
        <f>BPU!D48</f>
        <v>0</v>
      </c>
      <c r="E48" s="59" t="s">
        <v>8</v>
      </c>
      <c r="F48" s="60">
        <f t="shared" si="7"/>
        <v>3</v>
      </c>
      <c r="G48" s="60">
        <f>2+1</f>
        <v>3</v>
      </c>
      <c r="H48" s="54"/>
      <c r="I48" s="61">
        <f t="shared" si="6"/>
        <v>0</v>
      </c>
    </row>
    <row r="49" spans="1:9" s="43" customFormat="1" x14ac:dyDescent="0.3">
      <c r="A49" s="56" t="s">
        <v>66</v>
      </c>
      <c r="B49" s="57" t="s">
        <v>68</v>
      </c>
      <c r="C49" s="63">
        <f>BPU!C49</f>
        <v>0</v>
      </c>
      <c r="D49" s="63">
        <f>BPU!D49</f>
        <v>0</v>
      </c>
      <c r="E49" s="59" t="s">
        <v>8</v>
      </c>
      <c r="F49" s="60">
        <f t="shared" si="7"/>
        <v>3</v>
      </c>
      <c r="G49" s="60">
        <f>2+1</f>
        <v>3</v>
      </c>
      <c r="H49" s="54"/>
      <c r="I49" s="61">
        <f t="shared" si="6"/>
        <v>0</v>
      </c>
    </row>
    <row r="50" spans="1:9" x14ac:dyDescent="0.3">
      <c r="A50" s="56" t="s">
        <v>67</v>
      </c>
      <c r="B50" s="57" t="s">
        <v>69</v>
      </c>
      <c r="C50" s="59" t="s">
        <v>8</v>
      </c>
      <c r="D50" s="59" t="s">
        <v>8</v>
      </c>
      <c r="E50" s="63">
        <f>BPU!E50</f>
        <v>0</v>
      </c>
      <c r="F50" s="67"/>
      <c r="G50" s="67"/>
      <c r="H50" s="60">
        <f>1+1</f>
        <v>2</v>
      </c>
      <c r="I50" s="61">
        <f>H50*E50</f>
        <v>0</v>
      </c>
    </row>
    <row r="51" spans="1:9" x14ac:dyDescent="0.3">
      <c r="A51" s="56" t="s">
        <v>88</v>
      </c>
      <c r="B51" s="57" t="s">
        <v>70</v>
      </c>
      <c r="C51" s="59" t="s">
        <v>8</v>
      </c>
      <c r="D51" s="59" t="s">
        <v>8</v>
      </c>
      <c r="E51" s="63">
        <f>BPU!E51</f>
        <v>0</v>
      </c>
      <c r="F51" s="67"/>
      <c r="G51" s="67"/>
      <c r="H51" s="60">
        <f t="shared" ref="H51:H52" si="8">1+1</f>
        <v>2</v>
      </c>
      <c r="I51" s="61">
        <f t="shared" ref="I51:I54" si="9">H51*E51</f>
        <v>0</v>
      </c>
    </row>
    <row r="52" spans="1:9" x14ac:dyDescent="0.3">
      <c r="A52" s="56" t="s">
        <v>89</v>
      </c>
      <c r="B52" s="57" t="s">
        <v>71</v>
      </c>
      <c r="C52" s="59" t="s">
        <v>8</v>
      </c>
      <c r="D52" s="59" t="s">
        <v>8</v>
      </c>
      <c r="E52" s="63">
        <f>BPU!E52</f>
        <v>0</v>
      </c>
      <c r="F52" s="67"/>
      <c r="G52" s="67"/>
      <c r="H52" s="60">
        <f t="shared" si="8"/>
        <v>2</v>
      </c>
      <c r="I52" s="61">
        <f t="shared" si="9"/>
        <v>0</v>
      </c>
    </row>
    <row r="53" spans="1:9" x14ac:dyDescent="0.3">
      <c r="A53" s="56" t="s">
        <v>90</v>
      </c>
      <c r="B53" s="57" t="s">
        <v>72</v>
      </c>
      <c r="C53" s="59" t="s">
        <v>8</v>
      </c>
      <c r="D53" s="59" t="s">
        <v>8</v>
      </c>
      <c r="E53" s="63">
        <f>BPU!E53</f>
        <v>0</v>
      </c>
      <c r="F53" s="67"/>
      <c r="G53" s="67"/>
      <c r="H53" s="60">
        <f>1+2</f>
        <v>3</v>
      </c>
      <c r="I53" s="61">
        <f t="shared" si="9"/>
        <v>0</v>
      </c>
    </row>
    <row r="54" spans="1:9" x14ac:dyDescent="0.3">
      <c r="A54" s="56" t="s">
        <v>91</v>
      </c>
      <c r="B54" s="57" t="s">
        <v>73</v>
      </c>
      <c r="C54" s="59" t="s">
        <v>8</v>
      </c>
      <c r="D54" s="59" t="s">
        <v>8</v>
      </c>
      <c r="E54" s="63">
        <f>BPU!E54</f>
        <v>0</v>
      </c>
      <c r="F54" s="67"/>
      <c r="G54" s="67"/>
      <c r="H54" s="60">
        <f>1+1</f>
        <v>2</v>
      </c>
      <c r="I54" s="61">
        <f t="shared" si="9"/>
        <v>0</v>
      </c>
    </row>
    <row r="55" spans="1:9" x14ac:dyDescent="0.3">
      <c r="A55" s="52" t="s">
        <v>74</v>
      </c>
      <c r="B55" s="53"/>
      <c r="C55" s="53"/>
      <c r="D55" s="53"/>
      <c r="E55" s="53"/>
      <c r="F55" s="67"/>
      <c r="G55" s="67"/>
      <c r="H55" s="67"/>
      <c r="I55" s="68"/>
    </row>
    <row r="56" spans="1:9" ht="28.8" x14ac:dyDescent="0.3">
      <c r="A56" s="56" t="s">
        <v>75</v>
      </c>
      <c r="B56" s="64" t="s">
        <v>76</v>
      </c>
      <c r="C56" s="54" t="s">
        <v>8</v>
      </c>
      <c r="D56" s="54" t="s">
        <v>8</v>
      </c>
      <c r="E56" s="69">
        <f>BPU!E56</f>
        <v>0</v>
      </c>
      <c r="F56" s="67"/>
      <c r="G56" s="67"/>
      <c r="H56" s="70">
        <v>3000</v>
      </c>
      <c r="I56" s="71">
        <f>E56*H56</f>
        <v>0</v>
      </c>
    </row>
    <row r="57" spans="1:9" x14ac:dyDescent="0.3">
      <c r="A57" s="68"/>
      <c r="B57" s="68"/>
      <c r="C57" s="68"/>
      <c r="D57" s="68"/>
      <c r="E57" s="68"/>
      <c r="F57" s="67"/>
      <c r="G57" s="67"/>
      <c r="H57" s="72" t="s">
        <v>96</v>
      </c>
      <c r="I57" s="71">
        <f>SUM(I15:I20)</f>
        <v>0</v>
      </c>
    </row>
    <row r="58" spans="1:9" x14ac:dyDescent="0.3">
      <c r="A58" s="68"/>
      <c r="B58" s="68"/>
      <c r="C58" s="68"/>
      <c r="D58" s="68"/>
      <c r="E58" s="68"/>
      <c r="F58" s="67"/>
      <c r="G58" s="67"/>
      <c r="H58" s="72" t="s">
        <v>97</v>
      </c>
      <c r="I58" s="71">
        <f>SUM(I22:I41)</f>
        <v>0</v>
      </c>
    </row>
    <row r="59" spans="1:9" x14ac:dyDescent="0.3">
      <c r="A59" s="68"/>
      <c r="B59" s="68"/>
      <c r="C59" s="68"/>
      <c r="D59" s="68"/>
      <c r="E59" s="68"/>
      <c r="F59" s="67"/>
      <c r="G59" s="67"/>
      <c r="H59" s="72" t="s">
        <v>98</v>
      </c>
      <c r="I59" s="71">
        <f>SUM(I43:I54)</f>
        <v>0</v>
      </c>
    </row>
    <row r="60" spans="1:9" x14ac:dyDescent="0.3">
      <c r="A60" s="68"/>
      <c r="B60" s="68"/>
      <c r="C60" s="68"/>
      <c r="D60" s="68"/>
      <c r="E60" s="68"/>
      <c r="F60" s="67"/>
      <c r="G60" s="73"/>
      <c r="H60" s="74" t="s">
        <v>99</v>
      </c>
      <c r="I60" s="71">
        <f>SUM(I56:I59)</f>
        <v>0</v>
      </c>
    </row>
    <row r="61" spans="1:9" x14ac:dyDescent="0.3">
      <c r="A61" s="75"/>
    </row>
  </sheetData>
  <sheetProtection algorithmName="SHA-512" hashValue="+FEremAiFSgiDYBWUmThg6JDDfmW2Up7KFHPwqRhITkTMWcGTtOwjX7uDl2/tQ+xVIqmtHIC6w/kc4DXAcl27g==" saltValue="VKGkbPOcOmpqKPhSjUB1Ww==" spinCount="100000" sheet="1" objects="1" scenarios="1"/>
  <mergeCells count="9">
    <mergeCell ref="B21:E21"/>
    <mergeCell ref="B42:E42"/>
    <mergeCell ref="B55:E55"/>
    <mergeCell ref="A5:I9"/>
    <mergeCell ref="B1:I1"/>
    <mergeCell ref="B2:I2"/>
    <mergeCell ref="B3:I3"/>
    <mergeCell ref="A13:B13"/>
    <mergeCell ref="B14:E14"/>
  </mergeCells>
  <printOptions horizontalCentered="1" verticalCentered="1"/>
  <pageMargins left="0.70866141732283472" right="0.70866141732283472" top="0.74803149606299213" bottom="0.74803149606299213" header="0.31496062992125984" footer="0.31496062992125984"/>
  <pageSetup paperSize="9" scale="42"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290D1EE56E53D499C5CABF73383669E" ma:contentTypeVersion="3" ma:contentTypeDescription="Crée un document." ma:contentTypeScope="" ma:versionID="6a89b33f6233420d4991cb6967eac4b8">
  <xsd:schema xmlns:xsd="http://www.w3.org/2001/XMLSchema" xmlns:xs="http://www.w3.org/2001/XMLSchema" xmlns:p="http://schemas.microsoft.com/office/2006/metadata/properties" xmlns:ns2="9a82da91-9690-4217-a6e2-52e5f5670b0c" targetNamespace="http://schemas.microsoft.com/office/2006/metadata/properties" ma:root="true" ma:fieldsID="b2348ac2bd730fa680d659e53068fd39" ns2:_="">
    <xsd:import namespace="9a82da91-9690-4217-a6e2-52e5f5670b0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a82da91-9690-4217-a6e2-52e5f5670b0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49E03B1-46BA-451E-8796-7A63A40A82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a82da91-9690-4217-a6e2-52e5f5670b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D1FD7A7-C38D-4684-850B-D6160A2B2DCA}">
  <ds:schemaRefs>
    <ds:schemaRef ds:uri="http://schemas.microsoft.com/sharepoint/v3/contenttype/forms"/>
  </ds:schemaRefs>
</ds:datastoreItem>
</file>

<file path=customXml/itemProps3.xml><?xml version="1.0" encoding="utf-8"?>
<ds:datastoreItem xmlns:ds="http://schemas.openxmlformats.org/officeDocument/2006/customXml" ds:itemID="{F8143ACD-2D6B-46C8-B686-037E32DB0A49}">
  <ds:schemaRefs>
    <ds:schemaRef ds:uri="http://purl.org/dc/elements/1.1/"/>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http://purl.org/dc/terms/"/>
    <ds:schemaRef ds:uri="http://schemas.openxmlformats.org/package/2006/metadata/core-properties"/>
    <ds:schemaRef ds:uri="9a82da91-9690-4217-a6e2-52e5f5670b0c"/>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DQE </vt:lpstr>
    </vt:vector>
  </TitlesOfParts>
  <Manager/>
  <Company>ISAE-SupAero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v.rivals-maillefert</dc:creator>
  <cp:keywords/>
  <dc:description/>
  <cp:lastModifiedBy>Elisabeth VU-TUYET-HANG</cp:lastModifiedBy>
  <cp:revision/>
  <cp:lastPrinted>2026-07-22T13:31:33Z</cp:lastPrinted>
  <dcterms:created xsi:type="dcterms:W3CDTF">2022-08-04T11:52:07Z</dcterms:created>
  <dcterms:modified xsi:type="dcterms:W3CDTF">2026-07-22T13:53:40Z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0x010100E290D1EE56E53D499C5CABF73383669E</vt:lpwstr>
  </property>
</Properties>
</file>