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Secrétariat général\Dépense publique &amp; Conventions\Dépense publique\En cours\Marchés\AOO 2026-02 Sécurisation\"/>
    </mc:Choice>
  </mc:AlternateContent>
  <xr:revisionPtr revIDLastSave="0" documentId="13_ncr:1_{84EF2636-0E46-4BFC-A350-252E074EB182}" xr6:coauthVersionLast="47" xr6:coauthVersionMax="47" xr10:uidLastSave="{00000000-0000-0000-0000-000000000000}"/>
  <bookViews>
    <workbookView xWindow="-110" yWindow="-110" windowWidth="19420" windowHeight="1150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2" l="1"/>
  <c r="F44" i="2" s="1"/>
  <c r="E45" i="2"/>
  <c r="F45" i="2" s="1"/>
  <c r="E46" i="2"/>
  <c r="F46" i="2" s="1"/>
  <c r="E43" i="2"/>
  <c r="F43" i="2" s="1"/>
  <c r="E42" i="2"/>
  <c r="F42" i="2" s="1"/>
  <c r="E41" i="2"/>
  <c r="F41" i="2" s="1"/>
  <c r="E40" i="2"/>
  <c r="F40" i="2" s="1"/>
  <c r="E39" i="2"/>
  <c r="F39" i="2" s="1"/>
  <c r="F38" i="2"/>
  <c r="E38" i="2"/>
  <c r="E37" i="2"/>
  <c r="F37" i="2" s="1"/>
  <c r="E36" i="2"/>
  <c r="F36" i="2" s="1"/>
  <c r="E35" i="2"/>
  <c r="F35" i="2" s="1"/>
  <c r="E34" i="2"/>
  <c r="F34" i="2" s="1"/>
  <c r="E33" i="2"/>
  <c r="F33" i="2" s="1"/>
  <c r="E32" i="2"/>
  <c r="F32" i="2" s="1"/>
  <c r="E31" i="2"/>
  <c r="F31" i="2" s="1"/>
  <c r="E30" i="2"/>
  <c r="F30" i="2" s="1"/>
  <c r="F29" i="2"/>
  <c r="E29" i="2"/>
  <c r="E28" i="2"/>
  <c r="F28" i="2" s="1"/>
  <c r="E27" i="2"/>
  <c r="F27" i="2" s="1"/>
  <c r="E26" i="2"/>
  <c r="F26" i="2" s="1"/>
  <c r="E25" i="2"/>
  <c r="F25" i="2" s="1"/>
  <c r="E24" i="2"/>
  <c r="F24" i="2" s="1"/>
  <c r="E23" i="2"/>
  <c r="F23" i="2" s="1"/>
  <c r="E22" i="2"/>
  <c r="F22" i="2" s="1"/>
  <c r="E21" i="2"/>
  <c r="F21" i="2" s="1"/>
  <c r="F20" i="2"/>
  <c r="E20" i="2"/>
  <c r="E19" i="2"/>
  <c r="F19" i="2" s="1"/>
  <c r="E18" i="2"/>
  <c r="F18" i="2" s="1"/>
  <c r="E17" i="2"/>
  <c r="F17" i="2" s="1"/>
  <c r="E16" i="2"/>
  <c r="F16" i="2" s="1"/>
  <c r="E15" i="2"/>
  <c r="F15" i="2" s="1"/>
  <c r="E14" i="2"/>
  <c r="F14" i="2" s="1"/>
  <c r="E13" i="2"/>
  <c r="F13" i="2" s="1"/>
  <c r="E12" i="2"/>
  <c r="F12" i="2" s="1"/>
  <c r="F11" i="2"/>
  <c r="E11" i="2"/>
  <c r="E10" i="2"/>
  <c r="F10" i="2" s="1"/>
  <c r="E9" i="2"/>
  <c r="F9" i="2" s="1"/>
  <c r="E8" i="2"/>
  <c r="F8" i="2" s="1"/>
  <c r="E7" i="2"/>
  <c r="F7" i="2" s="1"/>
  <c r="E6" i="2"/>
  <c r="F6" i="2" s="1"/>
  <c r="E5" i="2"/>
  <c r="F5" i="2" s="1"/>
  <c r="E4" i="2"/>
  <c r="F4" i="2" s="1"/>
  <c r="F47" i="2" l="1"/>
</calcChain>
</file>

<file path=xl/sharedStrings.xml><?xml version="1.0" encoding="utf-8"?>
<sst xmlns="http://schemas.openxmlformats.org/spreadsheetml/2006/main" count="404" uniqueCount="163">
  <si>
    <t>Collectivités d’outre-mer (COM) et Nouvelle-Calédonie</t>
  </si>
  <si>
    <t>N°</t>
  </si>
  <si>
    <t>Famille</t>
  </si>
  <si>
    <t>Désignation de la prestation</t>
  </si>
  <si>
    <t>Unité</t>
  </si>
  <si>
    <t>Contenu du prix / précisions</t>
  </si>
  <si>
    <t>Prix unitaire HT</t>
  </si>
  <si>
    <t>'1.1</t>
  </si>
  <si>
    <t>Protection mécanique</t>
  </si>
  <si>
    <t>Condamnation provisoire d’une porte ou d’un portail existant</t>
  </si>
  <si>
    <t>U</t>
  </si>
  <si>
    <t>Prix comprenant la main-d’œuvre, les fournitures courantes, les adaptations, les essais et le compte rendu.</t>
  </si>
  <si>
    <t>'1.2</t>
  </si>
  <si>
    <t>Condamnation provisoire d’une fenêtre, baie ou ouverture assimilée</t>
  </si>
  <si>
    <t>'1.3</t>
  </si>
  <si>
    <t>Neutralisation d’un accès technique ou secondaire</t>
  </si>
  <si>
    <t>Accès de type trappe, soupirail, accès toiture, cave ou dispositif équivalent.</t>
  </si>
  <si>
    <t>'1.4</t>
  </si>
  <si>
    <t>Installation et mise en service d’une fermeture provisoire anti-intrusion – accès standard</t>
  </si>
  <si>
    <t>Accès standard de largeur utile inférieure ou égale à 1,20 m. La mise à disposition mensuelle est facturée séparément.</t>
  </si>
  <si>
    <t>'1.5</t>
  </si>
  <si>
    <t>Mise à disposition mensuelle d’une fermeture provisoire anti-intrusion – accès standard</t>
  </si>
  <si>
    <t>U/mois</t>
  </si>
  <si>
    <t>Comprend maintenance préventive et corrective, consommables et maintien en condition opérationnelle.</t>
  </si>
  <si>
    <t>'1.6</t>
  </si>
  <si>
    <t>Installation et mise en service d’une fermeture provisoire anti-intrusion – accès de grande dimension</t>
  </si>
  <si>
    <t>Accès de largeur utile supérieure à 1,20 m, porte de garage, portail ou accès assimilé.</t>
  </si>
  <si>
    <t>'1.7</t>
  </si>
  <si>
    <t>Mise à disposition mensuelle d’une fermeture provisoire anti-intrusion – accès de grande dimension</t>
  </si>
  <si>
    <t>'1.8</t>
  </si>
  <si>
    <t>Fourniture, pose et mise en service d’un panneau, blindage ou dispositif équivalent de protection d’une ouverture</t>
  </si>
  <si>
    <t>m²</t>
  </si>
  <si>
    <t>Surface facturée au réel. Les découpes et adaptations courantes sont incluses.</t>
  </si>
  <si>
    <t>'1.9</t>
  </si>
  <si>
    <t>Mise à disposition mensuelle d’un panneau, blindage ou dispositif équivalent</t>
  </si>
  <si>
    <t>m²/mois</t>
  </si>
  <si>
    <t>Comprend maintenance et remplacement en cas de défaillance non imputable à un tiers.</t>
  </si>
  <si>
    <t>'1.10</t>
  </si>
  <si>
    <t>Renforcement d’une fermeture existante</t>
  </si>
  <si>
    <t>Renforcement par dispositif adapté, hors remplacement complet de la fermeture.</t>
  </si>
  <si>
    <t>'1.11</t>
  </si>
  <si>
    <t>Fourniture et remplacement d’un cylindre de serrure</t>
  </si>
  <si>
    <t>Comprend fourniture, pose, essais et remise des clés à l’AGRASC.</t>
  </si>
  <si>
    <t>'1.12</t>
  </si>
  <si>
    <t>Fourniture et pose d’une serrure monopoint</t>
  </si>
  <si>
    <t>Comprend fourniture, pose, réglage, essais et remise des clés.</t>
  </si>
  <si>
    <t>'1.13</t>
  </si>
  <si>
    <t>Fourniture et pose d’une serrure multipoints</t>
  </si>
  <si>
    <t>'1.14</t>
  </si>
  <si>
    <t>Réparation d’une porte, d’un portail ou de son système de fermeture</t>
  </si>
  <si>
    <t>Réparation courante permettant le rétablissement du niveau de protection, hors remplacement complet.</t>
  </si>
  <si>
    <t>'1.15</t>
  </si>
  <si>
    <t>Fourniture, pose et mise en service d’une clôture ou de panneaux temporaires de sécurisation</t>
  </si>
  <si>
    <t>ml</t>
  </si>
  <si>
    <t>Comprend les accessoires de fixation et de stabilisation nécessaires.</t>
  </si>
  <si>
    <t>'1.16</t>
  </si>
  <si>
    <t>Mise à disposition mensuelle d’une clôture ou de panneaux temporaires de sécurisation</t>
  </si>
  <si>
    <t>ml/mois</t>
  </si>
  <si>
    <t>Comprend maintenance et maintien en condition opérationnelle.</t>
  </si>
  <si>
    <t>'1.17</t>
  </si>
  <si>
    <t>Mesures conservatoires immédiates après effraction, sinistre ou occupation</t>
  </si>
  <si>
    <t>Forfait/site</t>
  </si>
  <si>
    <t>Forfait de première mise en sécurité et de protection immédiate. Les dispositifs pérennes ou loués sont facturés sur les autres lignes du BPU.</t>
  </si>
  <si>
    <t>'2.1</t>
  </si>
  <si>
    <t>Détection et surveillance</t>
  </si>
  <si>
    <t>Installation et mise en service d’une solution autonome intérieure de détection et de surveillance</t>
  </si>
  <si>
    <t>Solution fonctionnelle de base adaptée au site. La technologie demeure au choix du titulaire.</t>
  </si>
  <si>
    <t>'2.2</t>
  </si>
  <si>
    <t>Mise à disposition mensuelle d’une solution autonome intérieure de détection et de surveillance</t>
  </si>
  <si>
    <t>Forfait/site/mois</t>
  </si>
  <si>
    <t>Comprend maintenance, communications techniques, consommables et maintien en condition opérationnelle.</t>
  </si>
  <si>
    <t>'2.3</t>
  </si>
  <si>
    <t>Mise à disposition mensuelle d’une zone ou d’un point de détection complémentaire</t>
  </si>
  <si>
    <t>Point complémentaire compatible avec la solution principale ; installation et maintenance incluses.</t>
  </si>
  <si>
    <t>'2.4</t>
  </si>
  <si>
    <t>Installation et mise en service d’une solution autonome extérieure de détection et de surveillance</t>
  </si>
  <si>
    <t>Mât, pod ou dispositif fonctionnel équivalent adapté aux contraintes du site.</t>
  </si>
  <si>
    <t>'2.5</t>
  </si>
  <si>
    <t>Mise à disposition mensuelle d’une solution autonome extérieure de détection et de surveillance</t>
  </si>
  <si>
    <t>'2.6</t>
  </si>
  <si>
    <t>Télésurveillance, traitement des alertes et levée de doute à distance</t>
  </si>
  <si>
    <t>Comprend réception et traitement des alertes, levée de doute à distance et traçabilité des événements.</t>
  </si>
  <si>
    <t>'2.7</t>
  </si>
  <si>
    <t>Levée de doute physique et intervention sur déclenchement – jour ouvré</t>
  </si>
  <si>
    <t>Intervention</t>
  </si>
  <si>
    <t>Déplacement, première vérification sur site, compte rendu et premières mesures conservatoires inclus.</t>
  </si>
  <si>
    <t>'2.8</t>
  </si>
  <si>
    <t>Levée de doute physique et intervention sur déclenchement – nuit</t>
  </si>
  <si>
    <t>Intervention entre 21 h et 6 h ; déplacement, vérification et compte rendu inclus.</t>
  </si>
  <si>
    <t>'2.9</t>
  </si>
  <si>
    <t>Levée de doute physique et intervention sur déclenchement – dimanche ou jour férié</t>
  </si>
  <si>
    <t>Déplacement, vérification et compte rendu inclus.</t>
  </si>
  <si>
    <t>'2.10</t>
  </si>
  <si>
    <t>Repositionnement ou adaptation d’un dispositif sur un même site</t>
  </si>
  <si>
    <t>Uniquement sur instruction de l’AGRASC ; essais et mise à jour de la traçabilité inclus.</t>
  </si>
  <si>
    <t>'2.11</t>
  </si>
  <si>
    <t>Dépose et évacuation d’une solution autonome de détection et de surveillance</t>
  </si>
  <si>
    <t>Comprend désactivation, retrait, évacuation et compte rendu de fin de prestation.</t>
  </si>
  <si>
    <t>'3.1</t>
  </si>
  <si>
    <t>Gardiennage exceptionnel</t>
  </si>
  <si>
    <t>Agent de sécurité – jour ouvré</t>
  </si>
  <si>
    <t>Heure</t>
  </si>
  <si>
    <t>Présence statique ou mobile commandée exceptionnellement par l’AGRASC.</t>
  </si>
  <si>
    <t>'3.2</t>
  </si>
  <si>
    <t>Agent de sécurité – nuit</t>
  </si>
  <si>
    <t>Heure effectuée entre 21 h et 6 h.</t>
  </si>
  <si>
    <t>'3.3</t>
  </si>
  <si>
    <t>Agent de sécurité – dimanche ou jour férié</t>
  </si>
  <si>
    <t>Tarif applicable aux dimanches et jours fériés.</t>
  </si>
  <si>
    <t>'3.4</t>
  </si>
  <si>
    <t>Agent cynophile – jour ouvré</t>
  </si>
  <si>
    <t>Uniquement lorsque la configuration du site ou le niveau de risque le justifie.</t>
  </si>
  <si>
    <t>'3.5</t>
  </si>
  <si>
    <t>Agent cynophile – nuit</t>
  </si>
  <si>
    <t>'3.6</t>
  </si>
  <si>
    <t>Agent cynophile – dimanche ou jour férié</t>
  </si>
  <si>
    <t>'3.7</t>
  </si>
  <si>
    <t>Ronde ponctuelle de surveillance</t>
  </si>
  <si>
    <t>Ronde, vérification des accès, signalement des anomalies et compte rendu inclus.</t>
  </si>
  <si>
    <t>'4.1</t>
  </si>
  <si>
    <t>Dépose et remise en état</t>
  </si>
  <si>
    <t>Dépose et évacuation d’une fermeture provisoire anti-intrusion</t>
  </si>
  <si>
    <t>Comprend retrait, évacuation et compte rendu. La remise en état est facturée séparément lorsqu’elle est expressément commandée.</t>
  </si>
  <si>
    <t>'4.2</t>
  </si>
  <si>
    <t>Dépose et évacuation d’un panneau, blindage ou dispositif équivalent</t>
  </si>
  <si>
    <t>Surface déposée au réel.</t>
  </si>
  <si>
    <t>'4.3</t>
  </si>
  <si>
    <t>Dépose et évacuation</t>
  </si>
  <si>
    <t>Dépose et évacuation d’une clôture ou de panneaux temporaires</t>
  </si>
  <si>
    <t>Longueur déposée au réel.</t>
  </si>
  <si>
    <t>'4.4</t>
  </si>
  <si>
    <t>Remise en état légère consécutive à la dépose – par ouverture</t>
  </si>
  <si>
    <t>Rebouchage et finitions légères strictement nécessaires, sur demande expresse de l’AGRASC.</t>
  </si>
  <si>
    <t>'4.5</t>
  </si>
  <si>
    <t>Remise en état légère consécutive à la dépose – par surface</t>
  </si>
  <si>
    <t>Traitement d’une surface dégradée par la pose ou la dépose, sur demande expresse de l’AGRASC.</t>
  </si>
  <si>
    <t>Document non contractuel utilisé exclusivement pour l’analyse financière des offres. Les quantités sont estimatives et ne constituent aucun engagement de commande.</t>
  </si>
  <si>
    <t>Désignation</t>
  </si>
  <si>
    <t>Quantité estimative</t>
  </si>
  <si>
    <t>PU HT</t>
  </si>
  <si>
    <t>Montant HT</t>
  </si>
  <si>
    <t>Observation</t>
  </si>
  <si>
    <t>Quantité indicative</t>
  </si>
  <si>
    <t>TOTAL HT</t>
  </si>
  <si>
    <t>5.1</t>
  </si>
  <si>
    <t>Sujétions zones insulaires</t>
  </si>
  <si>
    <t>Majoration pour sujétions de transport et de mobilisation propres  à une zone insulaire</t>
  </si>
  <si>
    <t>Forfait/ intervention</t>
  </si>
  <si>
    <t>Applicable en complément du prix de toute prestation des familles 1 à 4 lorsque le site concerné est situé  dans une zone insulaire au sens de l'article 10 du CCTP. Facturé une fois par intervention, quel que soit le nombre de lignes du BPU mobilisées au cours de cette intervention</t>
  </si>
  <si>
    <t>6.1</t>
  </si>
  <si>
    <t xml:space="preserve">Astreinte </t>
  </si>
  <si>
    <t>Astreinte et permanence opérationnelle</t>
  </si>
  <si>
    <t>Forfait/ mois</t>
  </si>
  <si>
    <t>Mise en œuvre et maintien d'une astreinte opérationnelle permanente 24 h/24 et 7 j/7, telle que prévue à l'article 4 du CCTP. Comprend l'organisation, la permanence téléphonique et la disponibilité des équipes et des moyens nécessaires au déclenchement des interventions dans les délais prévus au marché, indépendamment du nombre d'interventions effectivement déclenchées.</t>
  </si>
  <si>
    <t>7.1</t>
  </si>
  <si>
    <t>Majoration urgence</t>
  </si>
  <si>
    <t>Majoration pour intervention en extrême urgence</t>
  </si>
  <si>
    <t>Majoration forfaitaire applicable en complément du prix de toute prestation des familles 1 à 4 lorsque l'intervention est déclenchée au titre du délai d'extrême urgence prévu à l'article 10 du CCTP. Non applicable aux interventions relevant des délais d'urgence ou programmés, dont le prix reste celui de la ligne mobilisée.</t>
  </si>
  <si>
    <t>Majoration extrême urgence</t>
  </si>
  <si>
    <t>Forfait/intervention</t>
  </si>
  <si>
    <t>Les prix sont réputés comprendre l’ensemble des sujétions prévues au CCAP et au CCTP : main-d’œuvre, fournitures, déplacements, transport, manutention, essais, consommables, moyens d’accès, photographies, comptes rendus, traçabilité et évacuation des déchets, sauf mention expresse contraire ci-dessous.
Sauf ligne spécifique, les prix comprennent les déplacements sur l’ensemble du périmètre du lot. Aucun frais kilométrique, péage, stationnement ou temps de trajet supplémentaire ne peut être facturé. Les éventuels frais exceptionnels prévus par une ligne dédiée ne sont applicables qu’après accord exprès de l’AGRASC. 
Les prix des prestations de protection mécanique comprennent les interventions de jour, de nuit, les dimanches et jours fériés. Aucune majoration n’est applicable, sauf ligne expressément prévue au présent BPU.</t>
  </si>
  <si>
    <t>AGRASC – BORDEREAU DES PRIX UNITAIRES – LOT 5</t>
  </si>
  <si>
    <t>Majoration pour sujétions de transport et de mobilisation propres à une zone insulaire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</si>
</sst>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
  </numFmts>
  <fonts count="3" x14ac:knownFonts="1">
    <font>
      <sz val="11"/>
      <name val="Carlito"/>
    </font>
    <font>
      <b/>
      <sz val="10"/>
      <name val="Marianne"/>
    </font>
    <font>
      <sz val="10"/>
      <name val="Marianne"/>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4">
    <xf numFmtId="0" fontId="0" fillId="0" borderId="0" xfId="0"/>
    <xf numFmtId="0" fontId="2" fillId="0" borderId="0" xfId="0" applyFont="1" applyFill="1"/>
    <xf numFmtId="0" fontId="2" fillId="0" borderId="1" xfId="0" applyNumberFormat="1" applyFont="1" applyFill="1" applyBorder="1" applyAlignment="1">
      <alignment vertical="top" wrapText="1"/>
    </xf>
    <xf numFmtId="164" fontId="2" fillId="0" borderId="1" xfId="0" applyNumberFormat="1" applyFont="1" applyFill="1" applyBorder="1" applyAlignment="1">
      <alignment vertical="top"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49" fontId="2" fillId="0" borderId="5" xfId="0" applyNumberFormat="1" applyFont="1" applyFill="1" applyBorder="1" applyAlignment="1">
      <alignment vertical="top" wrapText="1"/>
    </xf>
    <xf numFmtId="0" fontId="2" fillId="0" borderId="6" xfId="0" applyNumberFormat="1" applyFont="1" applyFill="1" applyBorder="1" applyAlignment="1">
      <alignment vertical="top" wrapText="1"/>
    </xf>
    <xf numFmtId="164" fontId="2" fillId="0" borderId="6" xfId="0" applyNumberFormat="1" applyFont="1" applyFill="1" applyBorder="1" applyAlignment="1">
      <alignment vertical="top" wrapText="1"/>
    </xf>
    <xf numFmtId="49" fontId="2" fillId="0" borderId="5" xfId="0" applyNumberFormat="1" applyFont="1" applyBorder="1" applyAlignment="1">
      <alignment vertical="top" wrapText="1"/>
    </xf>
    <xf numFmtId="0" fontId="2" fillId="0" borderId="1" xfId="0" applyFont="1" applyBorder="1" applyAlignment="1">
      <alignment vertical="top" wrapText="1"/>
    </xf>
    <xf numFmtId="164" fontId="2" fillId="0" borderId="6" xfId="0" applyNumberFormat="1" applyFont="1" applyBorder="1" applyAlignment="1">
      <alignment vertical="top" wrapText="1"/>
    </xf>
    <xf numFmtId="0" fontId="2" fillId="0" borderId="0" xfId="0" applyFont="1"/>
    <xf numFmtId="49" fontId="2" fillId="0" borderId="7" xfId="0" applyNumberFormat="1" applyFont="1" applyBorder="1" applyAlignment="1">
      <alignment vertical="top" wrapText="1"/>
    </xf>
    <xf numFmtId="0" fontId="2" fillId="0" borderId="8" xfId="0" applyFont="1" applyBorder="1" applyAlignment="1">
      <alignment vertical="top" wrapText="1"/>
    </xf>
    <xf numFmtId="164" fontId="2" fillId="0" borderId="9" xfId="0" applyNumberFormat="1" applyFont="1" applyBorder="1" applyAlignment="1">
      <alignment vertical="top" wrapText="1"/>
    </xf>
    <xf numFmtId="0" fontId="2" fillId="0" borderId="6" xfId="0" applyFont="1" applyBorder="1" applyAlignment="1">
      <alignment vertical="top" wrapText="1"/>
    </xf>
    <xf numFmtId="0" fontId="1" fillId="0" borderId="7" xfId="0" applyFont="1" applyBorder="1"/>
    <xf numFmtId="0" fontId="1" fillId="0" borderId="8" xfId="0" applyFont="1" applyBorder="1"/>
    <xf numFmtId="164" fontId="1" fillId="0" borderId="8" xfId="0" applyNumberFormat="1" applyFont="1" applyBorder="1"/>
    <xf numFmtId="0" fontId="1" fillId="0" borderId="9" xfId="0" applyFont="1" applyBorder="1"/>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topLeftCell="A41" workbookViewId="0">
      <selection activeCell="A48" sqref="A48"/>
    </sheetView>
  </sheetViews>
  <sheetFormatPr baseColWidth="10" defaultColWidth="8.7265625" defaultRowHeight="16" x14ac:dyDescent="0.45"/>
  <cols>
    <col min="1" max="1" width="8" style="1" customWidth="1"/>
    <col min="2" max="2" width="23" style="1" customWidth="1"/>
    <col min="3" max="3" width="52" style="1" customWidth="1"/>
    <col min="4" max="4" width="16" style="1" customWidth="1"/>
    <col min="5" max="5" width="58" style="1" customWidth="1"/>
    <col min="6" max="6" width="18" style="1" customWidth="1"/>
    <col min="7" max="16384" width="8.7265625" style="1"/>
  </cols>
  <sheetData>
    <row r="1" spans="1:6" x14ac:dyDescent="0.45">
      <c r="A1" s="22" t="s">
        <v>161</v>
      </c>
      <c r="B1" s="22"/>
      <c r="C1" s="22"/>
      <c r="D1" s="22"/>
      <c r="E1" s="22"/>
      <c r="F1" s="22"/>
    </row>
    <row r="2" spans="1:6" x14ac:dyDescent="0.45">
      <c r="A2" s="22" t="s">
        <v>0</v>
      </c>
      <c r="B2" s="22"/>
      <c r="C2" s="22"/>
      <c r="D2" s="22"/>
      <c r="E2" s="22"/>
      <c r="F2" s="22"/>
    </row>
    <row r="3" spans="1:6" ht="97.5" customHeight="1" x14ac:dyDescent="0.45">
      <c r="A3" s="23" t="s">
        <v>160</v>
      </c>
      <c r="B3" s="23"/>
      <c r="C3" s="23"/>
      <c r="D3" s="23"/>
      <c r="E3" s="23"/>
      <c r="F3" s="23"/>
    </row>
    <row r="4" spans="1:6" ht="16.5" thickBot="1" x14ac:dyDescent="0.5"/>
    <row r="5" spans="1:6" x14ac:dyDescent="0.45">
      <c r="A5" s="4" t="s">
        <v>1</v>
      </c>
      <c r="B5" s="5" t="s">
        <v>2</v>
      </c>
      <c r="C5" s="5" t="s">
        <v>3</v>
      </c>
      <c r="D5" s="5" t="s">
        <v>4</v>
      </c>
      <c r="E5" s="5" t="s">
        <v>5</v>
      </c>
      <c r="F5" s="6" t="s">
        <v>6</v>
      </c>
    </row>
    <row r="6" spans="1:6" ht="32" x14ac:dyDescent="0.45">
      <c r="A6" s="7" t="s">
        <v>7</v>
      </c>
      <c r="B6" s="2" t="s">
        <v>8</v>
      </c>
      <c r="C6" s="2" t="s">
        <v>9</v>
      </c>
      <c r="D6" s="2" t="s">
        <v>10</v>
      </c>
      <c r="E6" s="2" t="s">
        <v>11</v>
      </c>
      <c r="F6" s="9"/>
    </row>
    <row r="7" spans="1:6" ht="32" x14ac:dyDescent="0.45">
      <c r="A7" s="7" t="s">
        <v>12</v>
      </c>
      <c r="B7" s="2" t="s">
        <v>8</v>
      </c>
      <c r="C7" s="2" t="s">
        <v>13</v>
      </c>
      <c r="D7" s="2" t="s">
        <v>10</v>
      </c>
      <c r="E7" s="2" t="s">
        <v>11</v>
      </c>
      <c r="F7" s="9"/>
    </row>
    <row r="8" spans="1:6" ht="32" x14ac:dyDescent="0.45">
      <c r="A8" s="7" t="s">
        <v>14</v>
      </c>
      <c r="B8" s="2" t="s">
        <v>8</v>
      </c>
      <c r="C8" s="2" t="s">
        <v>15</v>
      </c>
      <c r="D8" s="2" t="s">
        <v>10</v>
      </c>
      <c r="E8" s="2" t="s">
        <v>16</v>
      </c>
      <c r="F8" s="9"/>
    </row>
    <row r="9" spans="1:6" ht="32" x14ac:dyDescent="0.45">
      <c r="A9" s="7" t="s">
        <v>17</v>
      </c>
      <c r="B9" s="2" t="s">
        <v>8</v>
      </c>
      <c r="C9" s="2" t="s">
        <v>18</v>
      </c>
      <c r="D9" s="2" t="s">
        <v>10</v>
      </c>
      <c r="E9" s="2" t="s">
        <v>19</v>
      </c>
      <c r="F9" s="9"/>
    </row>
    <row r="10" spans="1:6" ht="32" x14ac:dyDescent="0.45">
      <c r="A10" s="7" t="s">
        <v>20</v>
      </c>
      <c r="B10" s="2" t="s">
        <v>8</v>
      </c>
      <c r="C10" s="2" t="s">
        <v>21</v>
      </c>
      <c r="D10" s="2" t="s">
        <v>22</v>
      </c>
      <c r="E10" s="2" t="s">
        <v>23</v>
      </c>
      <c r="F10" s="9"/>
    </row>
    <row r="11" spans="1:6" ht="32" x14ac:dyDescent="0.45">
      <c r="A11" s="7" t="s">
        <v>24</v>
      </c>
      <c r="B11" s="2" t="s">
        <v>8</v>
      </c>
      <c r="C11" s="2" t="s">
        <v>25</v>
      </c>
      <c r="D11" s="2" t="s">
        <v>10</v>
      </c>
      <c r="E11" s="2" t="s">
        <v>26</v>
      </c>
      <c r="F11" s="9"/>
    </row>
    <row r="12" spans="1:6" ht="32" x14ac:dyDescent="0.45">
      <c r="A12" s="7" t="s">
        <v>27</v>
      </c>
      <c r="B12" s="2" t="s">
        <v>8</v>
      </c>
      <c r="C12" s="2" t="s">
        <v>28</v>
      </c>
      <c r="D12" s="2" t="s">
        <v>22</v>
      </c>
      <c r="E12" s="2" t="s">
        <v>23</v>
      </c>
      <c r="F12" s="9"/>
    </row>
    <row r="13" spans="1:6" ht="48" x14ac:dyDescent="0.45">
      <c r="A13" s="7" t="s">
        <v>29</v>
      </c>
      <c r="B13" s="2" t="s">
        <v>8</v>
      </c>
      <c r="C13" s="2" t="s">
        <v>30</v>
      </c>
      <c r="D13" s="2" t="s">
        <v>31</v>
      </c>
      <c r="E13" s="2" t="s">
        <v>32</v>
      </c>
      <c r="F13" s="9"/>
    </row>
    <row r="14" spans="1:6" ht="32" x14ac:dyDescent="0.45">
      <c r="A14" s="7" t="s">
        <v>33</v>
      </c>
      <c r="B14" s="2" t="s">
        <v>8</v>
      </c>
      <c r="C14" s="2" t="s">
        <v>34</v>
      </c>
      <c r="D14" s="2" t="s">
        <v>35</v>
      </c>
      <c r="E14" s="2" t="s">
        <v>36</v>
      </c>
      <c r="F14" s="9"/>
    </row>
    <row r="15" spans="1:6" ht="32" x14ac:dyDescent="0.45">
      <c r="A15" s="7" t="s">
        <v>37</v>
      </c>
      <c r="B15" s="2" t="s">
        <v>8</v>
      </c>
      <c r="C15" s="2" t="s">
        <v>38</v>
      </c>
      <c r="D15" s="2" t="s">
        <v>10</v>
      </c>
      <c r="E15" s="2" t="s">
        <v>39</v>
      </c>
      <c r="F15" s="9"/>
    </row>
    <row r="16" spans="1:6" ht="32" x14ac:dyDescent="0.45">
      <c r="A16" s="7" t="s">
        <v>40</v>
      </c>
      <c r="B16" s="2" t="s">
        <v>8</v>
      </c>
      <c r="C16" s="2" t="s">
        <v>41</v>
      </c>
      <c r="D16" s="2" t="s">
        <v>10</v>
      </c>
      <c r="E16" s="2" t="s">
        <v>42</v>
      </c>
      <c r="F16" s="9"/>
    </row>
    <row r="17" spans="1:6" x14ac:dyDescent="0.45">
      <c r="A17" s="7" t="s">
        <v>43</v>
      </c>
      <c r="B17" s="2" t="s">
        <v>8</v>
      </c>
      <c r="C17" s="2" t="s">
        <v>44</v>
      </c>
      <c r="D17" s="2" t="s">
        <v>10</v>
      </c>
      <c r="E17" s="2" t="s">
        <v>45</v>
      </c>
      <c r="F17" s="9"/>
    </row>
    <row r="18" spans="1:6" x14ac:dyDescent="0.45">
      <c r="A18" s="7" t="s">
        <v>46</v>
      </c>
      <c r="B18" s="2" t="s">
        <v>8</v>
      </c>
      <c r="C18" s="2" t="s">
        <v>47</v>
      </c>
      <c r="D18" s="2" t="s">
        <v>10</v>
      </c>
      <c r="E18" s="2" t="s">
        <v>45</v>
      </c>
      <c r="F18" s="9"/>
    </row>
    <row r="19" spans="1:6" ht="32" x14ac:dyDescent="0.45">
      <c r="A19" s="7" t="s">
        <v>48</v>
      </c>
      <c r="B19" s="2" t="s">
        <v>8</v>
      </c>
      <c r="C19" s="2" t="s">
        <v>49</v>
      </c>
      <c r="D19" s="2" t="s">
        <v>10</v>
      </c>
      <c r="E19" s="2" t="s">
        <v>50</v>
      </c>
      <c r="F19" s="9"/>
    </row>
    <row r="20" spans="1:6" ht="32" x14ac:dyDescent="0.45">
      <c r="A20" s="7" t="s">
        <v>51</v>
      </c>
      <c r="B20" s="2" t="s">
        <v>8</v>
      </c>
      <c r="C20" s="2" t="s">
        <v>52</v>
      </c>
      <c r="D20" s="2" t="s">
        <v>53</v>
      </c>
      <c r="E20" s="2" t="s">
        <v>54</v>
      </c>
      <c r="F20" s="9"/>
    </row>
    <row r="21" spans="1:6" ht="32" x14ac:dyDescent="0.45">
      <c r="A21" s="7" t="s">
        <v>55</v>
      </c>
      <c r="B21" s="2" t="s">
        <v>8</v>
      </c>
      <c r="C21" s="2" t="s">
        <v>56</v>
      </c>
      <c r="D21" s="2" t="s">
        <v>57</v>
      </c>
      <c r="E21" s="2" t="s">
        <v>58</v>
      </c>
      <c r="F21" s="9"/>
    </row>
    <row r="22" spans="1:6" ht="48" x14ac:dyDescent="0.45">
      <c r="A22" s="7" t="s">
        <v>59</v>
      </c>
      <c r="B22" s="2" t="s">
        <v>8</v>
      </c>
      <c r="C22" s="2" t="s">
        <v>60</v>
      </c>
      <c r="D22" s="2" t="s">
        <v>61</v>
      </c>
      <c r="E22" s="2" t="s">
        <v>62</v>
      </c>
      <c r="F22" s="9"/>
    </row>
    <row r="23" spans="1:6" ht="32" x14ac:dyDescent="0.45">
      <c r="A23" s="7" t="s">
        <v>63</v>
      </c>
      <c r="B23" s="2" t="s">
        <v>64</v>
      </c>
      <c r="C23" s="2" t="s">
        <v>65</v>
      </c>
      <c r="D23" s="2" t="s">
        <v>61</v>
      </c>
      <c r="E23" s="2" t="s">
        <v>66</v>
      </c>
      <c r="F23" s="9"/>
    </row>
    <row r="24" spans="1:6" ht="32" x14ac:dyDescent="0.45">
      <c r="A24" s="7" t="s">
        <v>67</v>
      </c>
      <c r="B24" s="2" t="s">
        <v>64</v>
      </c>
      <c r="C24" s="2" t="s">
        <v>68</v>
      </c>
      <c r="D24" s="2" t="s">
        <v>69</v>
      </c>
      <c r="E24" s="2" t="s">
        <v>70</v>
      </c>
      <c r="F24" s="9"/>
    </row>
    <row r="25" spans="1:6" ht="32" x14ac:dyDescent="0.45">
      <c r="A25" s="7" t="s">
        <v>71</v>
      </c>
      <c r="B25" s="2" t="s">
        <v>64</v>
      </c>
      <c r="C25" s="2" t="s">
        <v>72</v>
      </c>
      <c r="D25" s="2" t="s">
        <v>22</v>
      </c>
      <c r="E25" s="2" t="s">
        <v>73</v>
      </c>
      <c r="F25" s="9"/>
    </row>
    <row r="26" spans="1:6" ht="32" x14ac:dyDescent="0.45">
      <c r="A26" s="7" t="s">
        <v>74</v>
      </c>
      <c r="B26" s="2" t="s">
        <v>64</v>
      </c>
      <c r="C26" s="2" t="s">
        <v>75</v>
      </c>
      <c r="D26" s="2" t="s">
        <v>61</v>
      </c>
      <c r="E26" s="2" t="s">
        <v>76</v>
      </c>
      <c r="F26" s="9"/>
    </row>
    <row r="27" spans="1:6" ht="32" x14ac:dyDescent="0.45">
      <c r="A27" s="7" t="s">
        <v>77</v>
      </c>
      <c r="B27" s="2" t="s">
        <v>64</v>
      </c>
      <c r="C27" s="2" t="s">
        <v>78</v>
      </c>
      <c r="D27" s="2" t="s">
        <v>69</v>
      </c>
      <c r="E27" s="2" t="s">
        <v>70</v>
      </c>
      <c r="F27" s="9"/>
    </row>
    <row r="28" spans="1:6" ht="32" x14ac:dyDescent="0.45">
      <c r="A28" s="7" t="s">
        <v>79</v>
      </c>
      <c r="B28" s="2" t="s">
        <v>64</v>
      </c>
      <c r="C28" s="2" t="s">
        <v>80</v>
      </c>
      <c r="D28" s="2" t="s">
        <v>69</v>
      </c>
      <c r="E28" s="2" t="s">
        <v>81</v>
      </c>
      <c r="F28" s="9"/>
    </row>
    <row r="29" spans="1:6" ht="32" x14ac:dyDescent="0.45">
      <c r="A29" s="7" t="s">
        <v>82</v>
      </c>
      <c r="B29" s="2" t="s">
        <v>64</v>
      </c>
      <c r="C29" s="2" t="s">
        <v>83</v>
      </c>
      <c r="D29" s="2" t="s">
        <v>84</v>
      </c>
      <c r="E29" s="2" t="s">
        <v>85</v>
      </c>
      <c r="F29" s="9"/>
    </row>
    <row r="30" spans="1:6" ht="32" x14ac:dyDescent="0.45">
      <c r="A30" s="7" t="s">
        <v>86</v>
      </c>
      <c r="B30" s="2" t="s">
        <v>64</v>
      </c>
      <c r="C30" s="2" t="s">
        <v>87</v>
      </c>
      <c r="D30" s="2" t="s">
        <v>84</v>
      </c>
      <c r="E30" s="2" t="s">
        <v>88</v>
      </c>
      <c r="F30" s="9"/>
    </row>
    <row r="31" spans="1:6" ht="32" x14ac:dyDescent="0.45">
      <c r="A31" s="7" t="s">
        <v>89</v>
      </c>
      <c r="B31" s="2" t="s">
        <v>64</v>
      </c>
      <c r="C31" s="2" t="s">
        <v>90</v>
      </c>
      <c r="D31" s="2" t="s">
        <v>84</v>
      </c>
      <c r="E31" s="2" t="s">
        <v>91</v>
      </c>
      <c r="F31" s="9"/>
    </row>
    <row r="32" spans="1:6" ht="32" x14ac:dyDescent="0.45">
      <c r="A32" s="7" t="s">
        <v>92</v>
      </c>
      <c r="B32" s="2" t="s">
        <v>64</v>
      </c>
      <c r="C32" s="2" t="s">
        <v>93</v>
      </c>
      <c r="D32" s="2" t="s">
        <v>61</v>
      </c>
      <c r="E32" s="2" t="s">
        <v>94</v>
      </c>
      <c r="F32" s="9"/>
    </row>
    <row r="33" spans="1:6" ht="32" x14ac:dyDescent="0.45">
      <c r="A33" s="7" t="s">
        <v>95</v>
      </c>
      <c r="B33" s="2" t="s">
        <v>64</v>
      </c>
      <c r="C33" s="2" t="s">
        <v>96</v>
      </c>
      <c r="D33" s="2" t="s">
        <v>61</v>
      </c>
      <c r="E33" s="2" t="s">
        <v>97</v>
      </c>
      <c r="F33" s="9"/>
    </row>
    <row r="34" spans="1:6" ht="32" x14ac:dyDescent="0.45">
      <c r="A34" s="7" t="s">
        <v>98</v>
      </c>
      <c r="B34" s="2" t="s">
        <v>99</v>
      </c>
      <c r="C34" s="2" t="s">
        <v>100</v>
      </c>
      <c r="D34" s="2" t="s">
        <v>101</v>
      </c>
      <c r="E34" s="2" t="s">
        <v>102</v>
      </c>
      <c r="F34" s="9"/>
    </row>
    <row r="35" spans="1:6" ht="32" x14ac:dyDescent="0.45">
      <c r="A35" s="7" t="s">
        <v>103</v>
      </c>
      <c r="B35" s="2" t="s">
        <v>99</v>
      </c>
      <c r="C35" s="2" t="s">
        <v>104</v>
      </c>
      <c r="D35" s="2" t="s">
        <v>101</v>
      </c>
      <c r="E35" s="2" t="s">
        <v>105</v>
      </c>
      <c r="F35" s="9"/>
    </row>
    <row r="36" spans="1:6" ht="32" x14ac:dyDescent="0.45">
      <c r="A36" s="7" t="s">
        <v>106</v>
      </c>
      <c r="B36" s="2" t="s">
        <v>99</v>
      </c>
      <c r="C36" s="2" t="s">
        <v>107</v>
      </c>
      <c r="D36" s="2" t="s">
        <v>101</v>
      </c>
      <c r="E36" s="2" t="s">
        <v>108</v>
      </c>
      <c r="F36" s="9"/>
    </row>
    <row r="37" spans="1:6" ht="32" x14ac:dyDescent="0.45">
      <c r="A37" s="7" t="s">
        <v>109</v>
      </c>
      <c r="B37" s="2" t="s">
        <v>99</v>
      </c>
      <c r="C37" s="2" t="s">
        <v>110</v>
      </c>
      <c r="D37" s="2" t="s">
        <v>101</v>
      </c>
      <c r="E37" s="2" t="s">
        <v>111</v>
      </c>
      <c r="F37" s="9"/>
    </row>
    <row r="38" spans="1:6" ht="32" x14ac:dyDescent="0.45">
      <c r="A38" s="7" t="s">
        <v>112</v>
      </c>
      <c r="B38" s="2" t="s">
        <v>99</v>
      </c>
      <c r="C38" s="2" t="s">
        <v>113</v>
      </c>
      <c r="D38" s="2" t="s">
        <v>101</v>
      </c>
      <c r="E38" s="2" t="s">
        <v>105</v>
      </c>
      <c r="F38" s="9"/>
    </row>
    <row r="39" spans="1:6" ht="32" x14ac:dyDescent="0.45">
      <c r="A39" s="7" t="s">
        <v>114</v>
      </c>
      <c r="B39" s="2" t="s">
        <v>99</v>
      </c>
      <c r="C39" s="2" t="s">
        <v>115</v>
      </c>
      <c r="D39" s="2" t="s">
        <v>101</v>
      </c>
      <c r="E39" s="2" t="s">
        <v>108</v>
      </c>
      <c r="F39" s="9"/>
    </row>
    <row r="40" spans="1:6" ht="32" x14ac:dyDescent="0.45">
      <c r="A40" s="7" t="s">
        <v>116</v>
      </c>
      <c r="B40" s="2" t="s">
        <v>99</v>
      </c>
      <c r="C40" s="2" t="s">
        <v>117</v>
      </c>
      <c r="D40" s="2" t="s">
        <v>84</v>
      </c>
      <c r="E40" s="2" t="s">
        <v>118</v>
      </c>
      <c r="F40" s="9"/>
    </row>
    <row r="41" spans="1:6" ht="48" x14ac:dyDescent="0.45">
      <c r="A41" s="7" t="s">
        <v>119</v>
      </c>
      <c r="B41" s="2" t="s">
        <v>120</v>
      </c>
      <c r="C41" s="2" t="s">
        <v>121</v>
      </c>
      <c r="D41" s="2" t="s">
        <v>10</v>
      </c>
      <c r="E41" s="2" t="s">
        <v>122</v>
      </c>
      <c r="F41" s="9"/>
    </row>
    <row r="42" spans="1:6" ht="32" x14ac:dyDescent="0.45">
      <c r="A42" s="7" t="s">
        <v>123</v>
      </c>
      <c r="B42" s="2" t="s">
        <v>120</v>
      </c>
      <c r="C42" s="2" t="s">
        <v>124</v>
      </c>
      <c r="D42" s="2" t="s">
        <v>31</v>
      </c>
      <c r="E42" s="2" t="s">
        <v>125</v>
      </c>
      <c r="F42" s="9"/>
    </row>
    <row r="43" spans="1:6" ht="32" x14ac:dyDescent="0.45">
      <c r="A43" s="7" t="s">
        <v>126</v>
      </c>
      <c r="B43" s="2" t="s">
        <v>127</v>
      </c>
      <c r="C43" s="2" t="s">
        <v>128</v>
      </c>
      <c r="D43" s="2" t="s">
        <v>53</v>
      </c>
      <c r="E43" s="2" t="s">
        <v>129</v>
      </c>
      <c r="F43" s="9"/>
    </row>
    <row r="44" spans="1:6" ht="32" x14ac:dyDescent="0.45">
      <c r="A44" s="7" t="s">
        <v>130</v>
      </c>
      <c r="B44" s="2" t="s">
        <v>120</v>
      </c>
      <c r="C44" s="2" t="s">
        <v>131</v>
      </c>
      <c r="D44" s="2" t="s">
        <v>10</v>
      </c>
      <c r="E44" s="2" t="s">
        <v>132</v>
      </c>
      <c r="F44" s="9"/>
    </row>
    <row r="45" spans="1:6" ht="32" x14ac:dyDescent="0.45">
      <c r="A45" s="7" t="s">
        <v>133</v>
      </c>
      <c r="B45" s="2" t="s">
        <v>120</v>
      </c>
      <c r="C45" s="2" t="s">
        <v>134</v>
      </c>
      <c r="D45" s="2" t="s">
        <v>31</v>
      </c>
      <c r="E45" s="2" t="s">
        <v>135</v>
      </c>
      <c r="F45" s="9"/>
    </row>
    <row r="46" spans="1:6" ht="80" x14ac:dyDescent="0.45">
      <c r="A46" s="7" t="s">
        <v>144</v>
      </c>
      <c r="B46" s="2" t="s">
        <v>145</v>
      </c>
      <c r="C46" s="2" t="s">
        <v>146</v>
      </c>
      <c r="D46" s="2" t="s">
        <v>147</v>
      </c>
      <c r="E46" s="2" t="s">
        <v>148</v>
      </c>
      <c r="F46" s="9"/>
    </row>
    <row r="47" spans="1:6" s="13" customFormat="1" ht="112" x14ac:dyDescent="0.45">
      <c r="A47" s="10" t="s">
        <v>149</v>
      </c>
      <c r="B47" s="11" t="s">
        <v>150</v>
      </c>
      <c r="C47" s="11" t="s">
        <v>151</v>
      </c>
      <c r="D47" s="11" t="s">
        <v>152</v>
      </c>
      <c r="E47" s="11" t="s">
        <v>153</v>
      </c>
      <c r="F47" s="12"/>
    </row>
    <row r="48" spans="1:6" s="13" customFormat="1" ht="96.5" thickBot="1" x14ac:dyDescent="0.5">
      <c r="A48" s="14" t="s">
        <v>154</v>
      </c>
      <c r="B48" s="15" t="s">
        <v>155</v>
      </c>
      <c r="C48" s="15" t="s">
        <v>156</v>
      </c>
      <c r="D48" s="15" t="s">
        <v>147</v>
      </c>
      <c r="E48" s="15" t="s">
        <v>157</v>
      </c>
      <c r="F48" s="16"/>
    </row>
  </sheetData>
  <mergeCells count="3">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abSelected="1" workbookViewId="0">
      <selection sqref="A1:XFD1"/>
    </sheetView>
  </sheetViews>
  <sheetFormatPr baseColWidth="10" defaultColWidth="8.7265625" defaultRowHeight="16" x14ac:dyDescent="0.45"/>
  <cols>
    <col min="1" max="1" width="8" style="1" customWidth="1"/>
    <col min="2" max="2" width="58" style="1" customWidth="1"/>
    <col min="3" max="3" width="17" style="1" customWidth="1"/>
    <col min="4" max="6" width="16" style="1" customWidth="1"/>
    <col min="7" max="7" width="22" style="1" customWidth="1"/>
    <col min="8" max="16384" width="8.7265625" style="1"/>
  </cols>
  <sheetData>
    <row r="1" spans="1:7" ht="28" customHeight="1" x14ac:dyDescent="0.45">
      <c r="A1" s="23" t="s">
        <v>136</v>
      </c>
      <c r="B1" s="23"/>
      <c r="C1" s="23"/>
      <c r="D1" s="23"/>
      <c r="E1" s="23"/>
      <c r="F1" s="23"/>
      <c r="G1" s="23"/>
    </row>
    <row r="2" spans="1:7" ht="16.5" thickBot="1" x14ac:dyDescent="0.5"/>
    <row r="3" spans="1:7" ht="32" x14ac:dyDescent="0.45">
      <c r="A3" s="4" t="s">
        <v>1</v>
      </c>
      <c r="B3" s="5" t="s">
        <v>137</v>
      </c>
      <c r="C3" s="5" t="s">
        <v>4</v>
      </c>
      <c r="D3" s="5" t="s">
        <v>138</v>
      </c>
      <c r="E3" s="5" t="s">
        <v>139</v>
      </c>
      <c r="F3" s="5" t="s">
        <v>140</v>
      </c>
      <c r="G3" s="6" t="s">
        <v>141</v>
      </c>
    </row>
    <row r="4" spans="1:7" x14ac:dyDescent="0.45">
      <c r="A4" s="7" t="s">
        <v>7</v>
      </c>
      <c r="B4" s="2" t="s">
        <v>9</v>
      </c>
      <c r="C4" s="2" t="s">
        <v>10</v>
      </c>
      <c r="D4" s="2">
        <v>3</v>
      </c>
      <c r="E4" s="3">
        <f>BPU!F6</f>
        <v>0</v>
      </c>
      <c r="F4" s="3">
        <f t="shared" ref="F4:F46" si="0">D4*E4</f>
        <v>0</v>
      </c>
      <c r="G4" s="8" t="s">
        <v>142</v>
      </c>
    </row>
    <row r="5" spans="1:7" ht="32" x14ac:dyDescent="0.45">
      <c r="A5" s="7" t="s">
        <v>12</v>
      </c>
      <c r="B5" s="2" t="s">
        <v>13</v>
      </c>
      <c r="C5" s="2" t="s">
        <v>10</v>
      </c>
      <c r="D5" s="2">
        <v>4</v>
      </c>
      <c r="E5" s="3">
        <f>BPU!F7</f>
        <v>0</v>
      </c>
      <c r="F5" s="3">
        <f t="shared" si="0"/>
        <v>0</v>
      </c>
      <c r="G5" s="8" t="s">
        <v>142</v>
      </c>
    </row>
    <row r="6" spans="1:7" x14ac:dyDescent="0.45">
      <c r="A6" s="7" t="s">
        <v>14</v>
      </c>
      <c r="B6" s="2" t="s">
        <v>15</v>
      </c>
      <c r="C6" s="2" t="s">
        <v>10</v>
      </c>
      <c r="D6" s="2">
        <v>1</v>
      </c>
      <c r="E6" s="3">
        <f>BPU!F8</f>
        <v>0</v>
      </c>
      <c r="F6" s="3">
        <f t="shared" si="0"/>
        <v>0</v>
      </c>
      <c r="G6" s="8" t="s">
        <v>142</v>
      </c>
    </row>
    <row r="7" spans="1:7" ht="32" x14ac:dyDescent="0.45">
      <c r="A7" s="7" t="s">
        <v>17</v>
      </c>
      <c r="B7" s="2" t="s">
        <v>18</v>
      </c>
      <c r="C7" s="2" t="s">
        <v>10</v>
      </c>
      <c r="D7" s="2">
        <v>2</v>
      </c>
      <c r="E7" s="3">
        <f>BPU!F9</f>
        <v>0</v>
      </c>
      <c r="F7" s="3">
        <f t="shared" si="0"/>
        <v>0</v>
      </c>
      <c r="G7" s="8" t="s">
        <v>142</v>
      </c>
    </row>
    <row r="8" spans="1:7" ht="32" x14ac:dyDescent="0.45">
      <c r="A8" s="7" t="s">
        <v>20</v>
      </c>
      <c r="B8" s="2" t="s">
        <v>21</v>
      </c>
      <c r="C8" s="2" t="s">
        <v>22</v>
      </c>
      <c r="D8" s="2">
        <v>12</v>
      </c>
      <c r="E8" s="3">
        <f>BPU!F10</f>
        <v>0</v>
      </c>
      <c r="F8" s="3">
        <f t="shared" si="0"/>
        <v>0</v>
      </c>
      <c r="G8" s="8" t="s">
        <v>142</v>
      </c>
    </row>
    <row r="9" spans="1:7" ht="32" x14ac:dyDescent="0.45">
      <c r="A9" s="7" t="s">
        <v>24</v>
      </c>
      <c r="B9" s="2" t="s">
        <v>25</v>
      </c>
      <c r="C9" s="2" t="s">
        <v>10</v>
      </c>
      <c r="D9" s="2">
        <v>1</v>
      </c>
      <c r="E9" s="3">
        <f>BPU!F11</f>
        <v>0</v>
      </c>
      <c r="F9" s="3">
        <f t="shared" si="0"/>
        <v>0</v>
      </c>
      <c r="G9" s="8" t="s">
        <v>142</v>
      </c>
    </row>
    <row r="10" spans="1:7" ht="32" x14ac:dyDescent="0.45">
      <c r="A10" s="7" t="s">
        <v>27</v>
      </c>
      <c r="B10" s="2" t="s">
        <v>28</v>
      </c>
      <c r="C10" s="2" t="s">
        <v>22</v>
      </c>
      <c r="D10" s="2">
        <v>6</v>
      </c>
      <c r="E10" s="3">
        <f>BPU!F12</f>
        <v>0</v>
      </c>
      <c r="F10" s="3">
        <f t="shared" si="0"/>
        <v>0</v>
      </c>
      <c r="G10" s="8" t="s">
        <v>142</v>
      </c>
    </row>
    <row r="11" spans="1:7" ht="32" x14ac:dyDescent="0.45">
      <c r="A11" s="7" t="s">
        <v>29</v>
      </c>
      <c r="B11" s="2" t="s">
        <v>30</v>
      </c>
      <c r="C11" s="2" t="s">
        <v>31</v>
      </c>
      <c r="D11" s="2">
        <v>12</v>
      </c>
      <c r="E11" s="3">
        <f>BPU!F13</f>
        <v>0</v>
      </c>
      <c r="F11" s="3">
        <f t="shared" si="0"/>
        <v>0</v>
      </c>
      <c r="G11" s="8" t="s">
        <v>142</v>
      </c>
    </row>
    <row r="12" spans="1:7" ht="32" x14ac:dyDescent="0.45">
      <c r="A12" s="7" t="s">
        <v>33</v>
      </c>
      <c r="B12" s="2" t="s">
        <v>34</v>
      </c>
      <c r="C12" s="2" t="s">
        <v>35</v>
      </c>
      <c r="D12" s="2">
        <v>72</v>
      </c>
      <c r="E12" s="3">
        <f>BPU!F14</f>
        <v>0</v>
      </c>
      <c r="F12" s="3">
        <f t="shared" si="0"/>
        <v>0</v>
      </c>
      <c r="G12" s="8" t="s">
        <v>142</v>
      </c>
    </row>
    <row r="13" spans="1:7" x14ac:dyDescent="0.45">
      <c r="A13" s="7" t="s">
        <v>37</v>
      </c>
      <c r="B13" s="2" t="s">
        <v>38</v>
      </c>
      <c r="C13" s="2" t="s">
        <v>10</v>
      </c>
      <c r="D13" s="2">
        <v>3</v>
      </c>
      <c r="E13" s="3">
        <f>BPU!F15</f>
        <v>0</v>
      </c>
      <c r="F13" s="3">
        <f t="shared" si="0"/>
        <v>0</v>
      </c>
      <c r="G13" s="8" t="s">
        <v>142</v>
      </c>
    </row>
    <row r="14" spans="1:7" x14ac:dyDescent="0.45">
      <c r="A14" s="7" t="s">
        <v>40</v>
      </c>
      <c r="B14" s="2" t="s">
        <v>41</v>
      </c>
      <c r="C14" s="2" t="s">
        <v>10</v>
      </c>
      <c r="D14" s="2">
        <v>3</v>
      </c>
      <c r="E14" s="3">
        <f>BPU!F16</f>
        <v>0</v>
      </c>
      <c r="F14" s="3">
        <f t="shared" si="0"/>
        <v>0</v>
      </c>
      <c r="G14" s="8" t="s">
        <v>142</v>
      </c>
    </row>
    <row r="15" spans="1:7" x14ac:dyDescent="0.45">
      <c r="A15" s="7" t="s">
        <v>43</v>
      </c>
      <c r="B15" s="2" t="s">
        <v>44</v>
      </c>
      <c r="C15" s="2" t="s">
        <v>10</v>
      </c>
      <c r="D15" s="2">
        <v>2</v>
      </c>
      <c r="E15" s="3">
        <f>BPU!F17</f>
        <v>0</v>
      </c>
      <c r="F15" s="3">
        <f t="shared" si="0"/>
        <v>0</v>
      </c>
      <c r="G15" s="8" t="s">
        <v>142</v>
      </c>
    </row>
    <row r="16" spans="1:7" x14ac:dyDescent="0.45">
      <c r="A16" s="7" t="s">
        <v>46</v>
      </c>
      <c r="B16" s="2" t="s">
        <v>47</v>
      </c>
      <c r="C16" s="2" t="s">
        <v>10</v>
      </c>
      <c r="D16" s="2">
        <v>1</v>
      </c>
      <c r="E16" s="3">
        <f>BPU!F18</f>
        <v>0</v>
      </c>
      <c r="F16" s="3">
        <f t="shared" si="0"/>
        <v>0</v>
      </c>
      <c r="G16" s="8" t="s">
        <v>142</v>
      </c>
    </row>
    <row r="17" spans="1:7" ht="32" x14ac:dyDescent="0.45">
      <c r="A17" s="7" t="s">
        <v>48</v>
      </c>
      <c r="B17" s="2" t="s">
        <v>49</v>
      </c>
      <c r="C17" s="2" t="s">
        <v>10</v>
      </c>
      <c r="D17" s="2">
        <v>2</v>
      </c>
      <c r="E17" s="3">
        <f>BPU!F19</f>
        <v>0</v>
      </c>
      <c r="F17" s="3">
        <f t="shared" si="0"/>
        <v>0</v>
      </c>
      <c r="G17" s="8" t="s">
        <v>142</v>
      </c>
    </row>
    <row r="18" spans="1:7" ht="32" x14ac:dyDescent="0.45">
      <c r="A18" s="7" t="s">
        <v>51</v>
      </c>
      <c r="B18" s="2" t="s">
        <v>52</v>
      </c>
      <c r="C18" s="2" t="s">
        <v>53</v>
      </c>
      <c r="D18" s="2">
        <v>12</v>
      </c>
      <c r="E18" s="3">
        <f>BPU!F20</f>
        <v>0</v>
      </c>
      <c r="F18" s="3">
        <f t="shared" si="0"/>
        <v>0</v>
      </c>
      <c r="G18" s="8" t="s">
        <v>142</v>
      </c>
    </row>
    <row r="19" spans="1:7" ht="32" x14ac:dyDescent="0.45">
      <c r="A19" s="7" t="s">
        <v>55</v>
      </c>
      <c r="B19" s="2" t="s">
        <v>56</v>
      </c>
      <c r="C19" s="2" t="s">
        <v>57</v>
      </c>
      <c r="D19" s="2">
        <v>72</v>
      </c>
      <c r="E19" s="3">
        <f>BPU!F21</f>
        <v>0</v>
      </c>
      <c r="F19" s="3">
        <f t="shared" si="0"/>
        <v>0</v>
      </c>
      <c r="G19" s="8" t="s">
        <v>142</v>
      </c>
    </row>
    <row r="20" spans="1:7" ht="32" x14ac:dyDescent="0.45">
      <c r="A20" s="7" t="s">
        <v>59</v>
      </c>
      <c r="B20" s="2" t="s">
        <v>60</v>
      </c>
      <c r="C20" s="2" t="s">
        <v>61</v>
      </c>
      <c r="D20" s="2">
        <v>2</v>
      </c>
      <c r="E20" s="3">
        <f>BPU!F22</f>
        <v>0</v>
      </c>
      <c r="F20" s="3">
        <f t="shared" si="0"/>
        <v>0</v>
      </c>
      <c r="G20" s="8" t="s">
        <v>142</v>
      </c>
    </row>
    <row r="21" spans="1:7" ht="32" x14ac:dyDescent="0.45">
      <c r="A21" s="7" t="s">
        <v>63</v>
      </c>
      <c r="B21" s="2" t="s">
        <v>65</v>
      </c>
      <c r="C21" s="2" t="s">
        <v>61</v>
      </c>
      <c r="D21" s="2">
        <v>3</v>
      </c>
      <c r="E21" s="3">
        <f>BPU!F23</f>
        <v>0</v>
      </c>
      <c r="F21" s="3">
        <f t="shared" si="0"/>
        <v>0</v>
      </c>
      <c r="G21" s="8" t="s">
        <v>142</v>
      </c>
    </row>
    <row r="22" spans="1:7" ht="32" x14ac:dyDescent="0.45">
      <c r="A22" s="7" t="s">
        <v>67</v>
      </c>
      <c r="B22" s="2" t="s">
        <v>68</v>
      </c>
      <c r="C22" s="2" t="s">
        <v>69</v>
      </c>
      <c r="D22" s="2">
        <v>18</v>
      </c>
      <c r="E22" s="3">
        <f>BPU!F24</f>
        <v>0</v>
      </c>
      <c r="F22" s="3">
        <f t="shared" si="0"/>
        <v>0</v>
      </c>
      <c r="G22" s="8" t="s">
        <v>142</v>
      </c>
    </row>
    <row r="23" spans="1:7" ht="32" x14ac:dyDescent="0.45">
      <c r="A23" s="7" t="s">
        <v>71</v>
      </c>
      <c r="B23" s="2" t="s">
        <v>72</v>
      </c>
      <c r="C23" s="2" t="s">
        <v>22</v>
      </c>
      <c r="D23" s="2">
        <v>8</v>
      </c>
      <c r="E23" s="3">
        <f>BPU!F25</f>
        <v>0</v>
      </c>
      <c r="F23" s="3">
        <f t="shared" si="0"/>
        <v>0</v>
      </c>
      <c r="G23" s="8" t="s">
        <v>142</v>
      </c>
    </row>
    <row r="24" spans="1:7" ht="32" x14ac:dyDescent="0.45">
      <c r="A24" s="7" t="s">
        <v>74</v>
      </c>
      <c r="B24" s="2" t="s">
        <v>75</v>
      </c>
      <c r="C24" s="2" t="s">
        <v>61</v>
      </c>
      <c r="D24" s="2">
        <v>1</v>
      </c>
      <c r="E24" s="3">
        <f>BPU!F26</f>
        <v>0</v>
      </c>
      <c r="F24" s="3">
        <f t="shared" si="0"/>
        <v>0</v>
      </c>
      <c r="G24" s="8" t="s">
        <v>142</v>
      </c>
    </row>
    <row r="25" spans="1:7" ht="32" x14ac:dyDescent="0.45">
      <c r="A25" s="7" t="s">
        <v>77</v>
      </c>
      <c r="B25" s="2" t="s">
        <v>78</v>
      </c>
      <c r="C25" s="2" t="s">
        <v>69</v>
      </c>
      <c r="D25" s="2">
        <v>6</v>
      </c>
      <c r="E25" s="3">
        <f>BPU!F27</f>
        <v>0</v>
      </c>
      <c r="F25" s="3">
        <f t="shared" si="0"/>
        <v>0</v>
      </c>
      <c r="G25" s="8" t="s">
        <v>142</v>
      </c>
    </row>
    <row r="26" spans="1:7" ht="32" x14ac:dyDescent="0.45">
      <c r="A26" s="7" t="s">
        <v>79</v>
      </c>
      <c r="B26" s="2" t="s">
        <v>80</v>
      </c>
      <c r="C26" s="2" t="s">
        <v>69</v>
      </c>
      <c r="D26" s="2">
        <v>24</v>
      </c>
      <c r="E26" s="3">
        <f>BPU!F28</f>
        <v>0</v>
      </c>
      <c r="F26" s="3">
        <f t="shared" si="0"/>
        <v>0</v>
      </c>
      <c r="G26" s="8" t="s">
        <v>142</v>
      </c>
    </row>
    <row r="27" spans="1:7" ht="32" x14ac:dyDescent="0.45">
      <c r="A27" s="7" t="s">
        <v>82</v>
      </c>
      <c r="B27" s="2" t="s">
        <v>83</v>
      </c>
      <c r="C27" s="2" t="s">
        <v>84</v>
      </c>
      <c r="D27" s="2">
        <v>4</v>
      </c>
      <c r="E27" s="3">
        <f>BPU!F29</f>
        <v>0</v>
      </c>
      <c r="F27" s="3">
        <f t="shared" si="0"/>
        <v>0</v>
      </c>
      <c r="G27" s="8" t="s">
        <v>142</v>
      </c>
    </row>
    <row r="28" spans="1:7" ht="32" x14ac:dyDescent="0.45">
      <c r="A28" s="7" t="s">
        <v>86</v>
      </c>
      <c r="B28" s="2" t="s">
        <v>87</v>
      </c>
      <c r="C28" s="2" t="s">
        <v>84</v>
      </c>
      <c r="D28" s="2">
        <v>3</v>
      </c>
      <c r="E28" s="3">
        <f>BPU!F30</f>
        <v>0</v>
      </c>
      <c r="F28" s="3">
        <f t="shared" si="0"/>
        <v>0</v>
      </c>
      <c r="G28" s="8" t="s">
        <v>142</v>
      </c>
    </row>
    <row r="29" spans="1:7" ht="32" x14ac:dyDescent="0.45">
      <c r="A29" s="7" t="s">
        <v>89</v>
      </c>
      <c r="B29" s="2" t="s">
        <v>90</v>
      </c>
      <c r="C29" s="2" t="s">
        <v>84</v>
      </c>
      <c r="D29" s="2">
        <v>2</v>
      </c>
      <c r="E29" s="3">
        <f>BPU!F31</f>
        <v>0</v>
      </c>
      <c r="F29" s="3">
        <f t="shared" si="0"/>
        <v>0</v>
      </c>
      <c r="G29" s="8" t="s">
        <v>142</v>
      </c>
    </row>
    <row r="30" spans="1:7" ht="32" x14ac:dyDescent="0.45">
      <c r="A30" s="7" t="s">
        <v>92</v>
      </c>
      <c r="B30" s="2" t="s">
        <v>93</v>
      </c>
      <c r="C30" s="2" t="s">
        <v>61</v>
      </c>
      <c r="D30" s="2">
        <v>1</v>
      </c>
      <c r="E30" s="3">
        <f>BPU!F32</f>
        <v>0</v>
      </c>
      <c r="F30" s="3">
        <f t="shared" si="0"/>
        <v>0</v>
      </c>
      <c r="G30" s="8" t="s">
        <v>142</v>
      </c>
    </row>
    <row r="31" spans="1:7" ht="32" x14ac:dyDescent="0.45">
      <c r="A31" s="7" t="s">
        <v>95</v>
      </c>
      <c r="B31" s="2" t="s">
        <v>96</v>
      </c>
      <c r="C31" s="2" t="s">
        <v>61</v>
      </c>
      <c r="D31" s="2">
        <v>3</v>
      </c>
      <c r="E31" s="3">
        <f>BPU!F33</f>
        <v>0</v>
      </c>
      <c r="F31" s="3">
        <f t="shared" si="0"/>
        <v>0</v>
      </c>
      <c r="G31" s="8" t="s">
        <v>142</v>
      </c>
    </row>
    <row r="32" spans="1:7" x14ac:dyDescent="0.45">
      <c r="A32" s="7" t="s">
        <v>98</v>
      </c>
      <c r="B32" s="2" t="s">
        <v>100</v>
      </c>
      <c r="C32" s="2" t="s">
        <v>101</v>
      </c>
      <c r="D32" s="2">
        <v>32</v>
      </c>
      <c r="E32" s="3">
        <f>BPU!F34</f>
        <v>0</v>
      </c>
      <c r="F32" s="3">
        <f t="shared" si="0"/>
        <v>0</v>
      </c>
      <c r="G32" s="8" t="s">
        <v>142</v>
      </c>
    </row>
    <row r="33" spans="1:7" x14ac:dyDescent="0.45">
      <c r="A33" s="7" t="s">
        <v>103</v>
      </c>
      <c r="B33" s="2" t="s">
        <v>104</v>
      </c>
      <c r="C33" s="2" t="s">
        <v>101</v>
      </c>
      <c r="D33" s="2">
        <v>24</v>
      </c>
      <c r="E33" s="3">
        <f>BPU!F35</f>
        <v>0</v>
      </c>
      <c r="F33" s="3">
        <f t="shared" si="0"/>
        <v>0</v>
      </c>
      <c r="G33" s="8" t="s">
        <v>142</v>
      </c>
    </row>
    <row r="34" spans="1:7" x14ac:dyDescent="0.45">
      <c r="A34" s="7" t="s">
        <v>106</v>
      </c>
      <c r="B34" s="2" t="s">
        <v>107</v>
      </c>
      <c r="C34" s="2" t="s">
        <v>101</v>
      </c>
      <c r="D34" s="2">
        <v>12</v>
      </c>
      <c r="E34" s="3">
        <f>BPU!F36</f>
        <v>0</v>
      </c>
      <c r="F34" s="3">
        <f t="shared" si="0"/>
        <v>0</v>
      </c>
      <c r="G34" s="8" t="s">
        <v>142</v>
      </c>
    </row>
    <row r="35" spans="1:7" x14ac:dyDescent="0.45">
      <c r="A35" s="7" t="s">
        <v>109</v>
      </c>
      <c r="B35" s="2" t="s">
        <v>110</v>
      </c>
      <c r="C35" s="2" t="s">
        <v>101</v>
      </c>
      <c r="D35" s="2">
        <v>8</v>
      </c>
      <c r="E35" s="3">
        <f>BPU!F37</f>
        <v>0</v>
      </c>
      <c r="F35" s="3">
        <f t="shared" si="0"/>
        <v>0</v>
      </c>
      <c r="G35" s="8" t="s">
        <v>142</v>
      </c>
    </row>
    <row r="36" spans="1:7" x14ac:dyDescent="0.45">
      <c r="A36" s="7" t="s">
        <v>112</v>
      </c>
      <c r="B36" s="2" t="s">
        <v>113</v>
      </c>
      <c r="C36" s="2" t="s">
        <v>101</v>
      </c>
      <c r="D36" s="2">
        <v>6</v>
      </c>
      <c r="E36" s="3">
        <f>BPU!F38</f>
        <v>0</v>
      </c>
      <c r="F36" s="3">
        <f t="shared" si="0"/>
        <v>0</v>
      </c>
      <c r="G36" s="8" t="s">
        <v>142</v>
      </c>
    </row>
    <row r="37" spans="1:7" x14ac:dyDescent="0.45">
      <c r="A37" s="7" t="s">
        <v>114</v>
      </c>
      <c r="B37" s="2" t="s">
        <v>115</v>
      </c>
      <c r="C37" s="2" t="s">
        <v>101</v>
      </c>
      <c r="D37" s="2">
        <v>3</v>
      </c>
      <c r="E37" s="3">
        <f>BPU!F39</f>
        <v>0</v>
      </c>
      <c r="F37" s="3">
        <f t="shared" si="0"/>
        <v>0</v>
      </c>
      <c r="G37" s="8" t="s">
        <v>142</v>
      </c>
    </row>
    <row r="38" spans="1:7" x14ac:dyDescent="0.45">
      <c r="A38" s="7" t="s">
        <v>116</v>
      </c>
      <c r="B38" s="2" t="s">
        <v>117</v>
      </c>
      <c r="C38" s="2" t="s">
        <v>84</v>
      </c>
      <c r="D38" s="2">
        <v>6</v>
      </c>
      <c r="E38" s="3">
        <f>BPU!F40</f>
        <v>0</v>
      </c>
      <c r="F38" s="3">
        <f t="shared" si="0"/>
        <v>0</v>
      </c>
      <c r="G38" s="8" t="s">
        <v>142</v>
      </c>
    </row>
    <row r="39" spans="1:7" x14ac:dyDescent="0.45">
      <c r="A39" s="7" t="s">
        <v>119</v>
      </c>
      <c r="B39" s="2" t="s">
        <v>121</v>
      </c>
      <c r="C39" s="2" t="s">
        <v>10</v>
      </c>
      <c r="D39" s="2">
        <v>2</v>
      </c>
      <c r="E39" s="3">
        <f>BPU!F41</f>
        <v>0</v>
      </c>
      <c r="F39" s="3">
        <f t="shared" si="0"/>
        <v>0</v>
      </c>
      <c r="G39" s="8" t="s">
        <v>142</v>
      </c>
    </row>
    <row r="40" spans="1:7" ht="32" x14ac:dyDescent="0.45">
      <c r="A40" s="7" t="s">
        <v>123</v>
      </c>
      <c r="B40" s="2" t="s">
        <v>124</v>
      </c>
      <c r="C40" s="2" t="s">
        <v>31</v>
      </c>
      <c r="D40" s="2">
        <v>12</v>
      </c>
      <c r="E40" s="3">
        <f>BPU!F42</f>
        <v>0</v>
      </c>
      <c r="F40" s="3">
        <f t="shared" si="0"/>
        <v>0</v>
      </c>
      <c r="G40" s="8" t="s">
        <v>142</v>
      </c>
    </row>
    <row r="41" spans="1:7" ht="32" x14ac:dyDescent="0.45">
      <c r="A41" s="7" t="s">
        <v>126</v>
      </c>
      <c r="B41" s="2" t="s">
        <v>128</v>
      </c>
      <c r="C41" s="2" t="s">
        <v>53</v>
      </c>
      <c r="D41" s="2">
        <v>10</v>
      </c>
      <c r="E41" s="3">
        <f>BPU!F43</f>
        <v>0</v>
      </c>
      <c r="F41" s="3">
        <f t="shared" si="0"/>
        <v>0</v>
      </c>
      <c r="G41" s="8" t="s">
        <v>142</v>
      </c>
    </row>
    <row r="42" spans="1:7" x14ac:dyDescent="0.45">
      <c r="A42" s="7" t="s">
        <v>130</v>
      </c>
      <c r="B42" s="2" t="s">
        <v>131</v>
      </c>
      <c r="C42" s="2" t="s">
        <v>10</v>
      </c>
      <c r="D42" s="2">
        <v>3</v>
      </c>
      <c r="E42" s="3">
        <f>BPU!F44</f>
        <v>0</v>
      </c>
      <c r="F42" s="3">
        <f t="shared" si="0"/>
        <v>0</v>
      </c>
      <c r="G42" s="8" t="s">
        <v>142</v>
      </c>
    </row>
    <row r="43" spans="1:7" x14ac:dyDescent="0.45">
      <c r="A43" s="7" t="s">
        <v>133</v>
      </c>
      <c r="B43" s="2" t="s">
        <v>134</v>
      </c>
      <c r="C43" s="2" t="s">
        <v>31</v>
      </c>
      <c r="D43" s="2">
        <v>8</v>
      </c>
      <c r="E43" s="3">
        <f>BPU!F45</f>
        <v>0</v>
      </c>
      <c r="F43" s="3">
        <f t="shared" si="0"/>
        <v>0</v>
      </c>
      <c r="G43" s="8" t="s">
        <v>142</v>
      </c>
    </row>
    <row r="44" spans="1:7" s="13" customFormat="1" ht="32" x14ac:dyDescent="0.45">
      <c r="A44" s="10" t="s">
        <v>144</v>
      </c>
      <c r="B44" s="11" t="s">
        <v>162</v>
      </c>
      <c r="C44" s="11" t="s">
        <v>147</v>
      </c>
      <c r="D44" s="11">
        <v>6</v>
      </c>
      <c r="E44" s="3">
        <f>BPU!F46</f>
        <v>0</v>
      </c>
      <c r="F44" s="3">
        <f t="shared" si="0"/>
        <v>0</v>
      </c>
      <c r="G44" s="17" t="s">
        <v>142</v>
      </c>
    </row>
    <row r="45" spans="1:7" s="13" customFormat="1" x14ac:dyDescent="0.45">
      <c r="A45" s="10" t="s">
        <v>149</v>
      </c>
      <c r="B45" s="11" t="s">
        <v>151</v>
      </c>
      <c r="C45" s="11" t="s">
        <v>152</v>
      </c>
      <c r="D45" s="11">
        <v>12</v>
      </c>
      <c r="E45" s="3">
        <f>BPU!F47</f>
        <v>0</v>
      </c>
      <c r="F45" s="3">
        <f t="shared" si="0"/>
        <v>0</v>
      </c>
      <c r="G45" s="17"/>
    </row>
    <row r="46" spans="1:7" s="13" customFormat="1" ht="32" x14ac:dyDescent="0.45">
      <c r="A46" s="10" t="s">
        <v>154</v>
      </c>
      <c r="B46" s="11" t="s">
        <v>158</v>
      </c>
      <c r="C46" s="11" t="s">
        <v>159</v>
      </c>
      <c r="D46" s="11">
        <v>8</v>
      </c>
      <c r="E46" s="3">
        <f>BPU!F48</f>
        <v>0</v>
      </c>
      <c r="F46" s="3">
        <f t="shared" si="0"/>
        <v>0</v>
      </c>
      <c r="G46" s="17" t="s">
        <v>142</v>
      </c>
    </row>
    <row r="47" spans="1:7" s="13" customFormat="1" ht="16.5" thickBot="1" x14ac:dyDescent="0.5">
      <c r="A47" s="18"/>
      <c r="B47" s="19"/>
      <c r="C47" s="19"/>
      <c r="D47" s="19"/>
      <c r="E47" s="20" t="s">
        <v>143</v>
      </c>
      <c r="F47" s="20">
        <f>SUM(F4:F46)</f>
        <v>0</v>
      </c>
      <c r="G47" s="21"/>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FLOUME Sandra</cp:lastModifiedBy>
  <dcterms:modified xsi:type="dcterms:W3CDTF">2026-07-29T15:17:36Z</dcterms:modified>
</cp:coreProperties>
</file>