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ThisWorkbook"/>
  <mc:AlternateContent xmlns:mc="http://schemas.openxmlformats.org/markup-compatibility/2006">
    <mc:Choice Requires="x15">
      <x15ac:absPath xmlns:x15ac="http://schemas.microsoft.com/office/spreadsheetml/2010/11/ac" url="O:\0410_marches_publics\202600034_Depollution_Quimper\1_DCE\DCE_PLACE\202600033_DCE\"/>
    </mc:Choice>
  </mc:AlternateContent>
  <xr:revisionPtr revIDLastSave="0" documentId="13_ncr:1_{CFB85DA0-4879-42C8-874A-8B3B362D366E}" xr6:coauthVersionLast="47" xr6:coauthVersionMax="47" xr10:uidLastSave="{00000000-0000-0000-0000-000000000000}"/>
  <workbookProtection lockStructure="1"/>
  <bookViews>
    <workbookView xWindow="-108" yWindow="-108" windowWidth="23256" windowHeight="12456" xr2:uid="{00000000-000D-0000-FFFF-FFFF00000000}"/>
  </bookViews>
  <sheets>
    <sheet name="DQE" sheetId="1" r:id="rId1"/>
    <sheet name="Omissions" sheetId="2" state="hidden" r:id="rId2"/>
    <sheet name="3P" sheetId="3" state="hidden" r:id="rId3"/>
    <sheet name="Légende" sheetId="4" r:id="rId4"/>
  </sheets>
  <definedNames>
    <definedName name="_xlnm.Print_Titles" localSheetId="0">DQE!$5:$5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 i="2" l="1"/>
  <c r="E13" i="2"/>
  <c r="G13" i="2" s="1"/>
  <c r="E12" i="2"/>
  <c r="G12" i="2" s="1"/>
  <c r="E11" i="2"/>
  <c r="G11" i="2" s="1"/>
  <c r="E10" i="2"/>
  <c r="G10" i="2" s="1"/>
  <c r="E9" i="2"/>
  <c r="G9" i="2" s="1"/>
  <c r="E8" i="2"/>
  <c r="G8" i="2" s="1"/>
  <c r="E7" i="2"/>
  <c r="G7" i="2" s="1"/>
  <c r="E6" i="2"/>
  <c r="G6" i="2" s="1"/>
  <c r="E5" i="2"/>
  <c r="G5" i="2" s="1"/>
  <c r="E4" i="2"/>
  <c r="G4" i="2" s="1"/>
  <c r="E15" i="2" s="1"/>
  <c r="P52" i="1"/>
  <c r="P51" i="1"/>
  <c r="P53" i="1" s="1"/>
  <c r="R49" i="1"/>
  <c r="P49" i="1"/>
  <c r="L49" i="1"/>
  <c r="J49" i="1"/>
  <c r="R48" i="1"/>
  <c r="P48" i="1"/>
  <c r="L48" i="1"/>
  <c r="J48" i="1"/>
  <c r="R46" i="1"/>
  <c r="P46" i="1"/>
  <c r="L46" i="1"/>
  <c r="J46" i="1"/>
  <c r="R45" i="1"/>
  <c r="P45" i="1"/>
  <c r="L45" i="1"/>
  <c r="J45" i="1"/>
  <c r="R44" i="1"/>
  <c r="P44" i="1"/>
  <c r="L44" i="1"/>
  <c r="J44" i="1"/>
  <c r="R41" i="1"/>
  <c r="P41" i="1"/>
  <c r="L41" i="1"/>
  <c r="J41" i="1"/>
  <c r="R40" i="1"/>
  <c r="P40" i="1"/>
  <c r="L40" i="1"/>
  <c r="J40" i="1"/>
  <c r="R39" i="1"/>
  <c r="P39" i="1"/>
  <c r="L39" i="1"/>
  <c r="J39" i="1"/>
  <c r="R37" i="1"/>
  <c r="P37" i="1"/>
  <c r="L37" i="1"/>
  <c r="J37" i="1"/>
  <c r="R36" i="1"/>
  <c r="P36" i="1"/>
  <c r="L36" i="1"/>
  <c r="J36" i="1"/>
  <c r="R35" i="1"/>
  <c r="P35" i="1"/>
  <c r="L35" i="1"/>
  <c r="J35" i="1"/>
  <c r="R32" i="1"/>
  <c r="P32" i="1"/>
  <c r="L32" i="1"/>
  <c r="J32" i="1"/>
  <c r="R31" i="1"/>
  <c r="P31" i="1"/>
  <c r="L31" i="1"/>
  <c r="J31" i="1"/>
  <c r="R30" i="1"/>
  <c r="P30" i="1"/>
  <c r="L30" i="1"/>
  <c r="J30" i="1"/>
  <c r="R29" i="1"/>
  <c r="P29" i="1"/>
  <c r="L29" i="1"/>
  <c r="J29" i="1"/>
  <c r="R28" i="1"/>
  <c r="P28" i="1"/>
  <c r="L28" i="1"/>
  <c r="J28" i="1"/>
  <c r="R26" i="1"/>
  <c r="P26" i="1"/>
  <c r="L26" i="1"/>
  <c r="J26" i="1"/>
  <c r="R25" i="1"/>
  <c r="P25" i="1"/>
  <c r="L25" i="1"/>
  <c r="J25" i="1"/>
  <c r="R23" i="1"/>
  <c r="P23" i="1"/>
  <c r="L23" i="1"/>
  <c r="J23" i="1"/>
  <c r="R21" i="1"/>
  <c r="P21" i="1"/>
  <c r="L21" i="1"/>
  <c r="J21" i="1"/>
  <c r="R20" i="1"/>
  <c r="P20" i="1"/>
  <c r="L20" i="1"/>
  <c r="J20" i="1"/>
  <c r="R19" i="1"/>
  <c r="P19" i="1"/>
  <c r="L19" i="1"/>
  <c r="J19" i="1"/>
  <c r="R18" i="1"/>
  <c r="P18" i="1"/>
  <c r="L18" i="1"/>
  <c r="J18" i="1"/>
  <c r="R17" i="1"/>
  <c r="P17" i="1"/>
  <c r="L17" i="1"/>
  <c r="J17" i="1"/>
  <c r="R16" i="1"/>
  <c r="P16" i="1"/>
  <c r="L16" i="1"/>
  <c r="J16" i="1"/>
  <c r="R15" i="1"/>
  <c r="P15" i="1"/>
  <c r="L15" i="1"/>
  <c r="J15" i="1"/>
  <c r="R13" i="1"/>
  <c r="P13" i="1"/>
  <c r="L13" i="1"/>
  <c r="J13" i="1"/>
  <c r="R12" i="1"/>
  <c r="P12" i="1"/>
  <c r="L12" i="1"/>
  <c r="J12" i="1"/>
  <c r="R11" i="1"/>
  <c r="P11" i="1"/>
  <c r="L11" i="1"/>
  <c r="J11" i="1"/>
  <c r="R10" i="1"/>
  <c r="P10" i="1"/>
  <c r="L10" i="1"/>
  <c r="J10" i="1"/>
  <c r="R9" i="1"/>
  <c r="P9" i="1"/>
  <c r="L9" i="1"/>
  <c r="J9" i="1"/>
  <c r="R8" i="1"/>
  <c r="P8" i="1"/>
  <c r="L8" i="1"/>
  <c r="J8" i="1"/>
  <c r="E16" i="2" l="1"/>
</calcChain>
</file>

<file path=xl/sharedStrings.xml><?xml version="1.0" encoding="utf-8"?>
<sst xmlns="http://schemas.openxmlformats.org/spreadsheetml/2006/main" count="284" uniqueCount="112">
  <si>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</si>
  <si>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</si>
  <si>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</si>
  <si>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</si>
  <si>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</si>
  <si>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</si>
  <si>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</si>
  <si>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</si>
  <si>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</si>
  <si>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</si>
  <si>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</si>
  <si>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</si>
  <si>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</si>
  <si>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</si>
  <si>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</si>
  <si>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</si>
  <si>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</si>
  <si>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</si>
  <si>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</si>
  <si>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</si>
  <si>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</si>
  <si>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</si>
  <si>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</si>
  <si>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</si>
  <si>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</si>
  <si>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</si>
  <si>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</si>
  <si>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</si>
  <si>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</si>
  <si>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</si>
  <si>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</si>
  <si>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</si>
  <si>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</si>
  <si>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</si>
  <si>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</si>
  <si>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</si>
  <si>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</si>
  <si>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</si>
  <si>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</si>
  <si>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</si>
  <si>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</si>
  <si>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</si>
  <si>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</si>
  <si>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</si>
  <si>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</si>
  <si>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</si>
  <si>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</si>
  <si>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</si>
  <si>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</si>
  <si>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</si>
  <si>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</si>
  <si>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</si>
  <si>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</si>
  <si>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</si>
  <si>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</si>
  <si>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</si>
  <si>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</si>
  <si>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</si>
  <si>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DQE
  “Gestion et évacuation contrôlée des terres polluées et non inertes sis Rue Hent Kamm à QUIMPER (29000).”</t>
  </si>
  <si>
    <t>Montant prévisionnel 
 des travaux :</t>
  </si>
  <si>
    <t/>
  </si>
  <si>
    <t>TRAVAUX GENERAUX</t>
  </si>
  <si>
    <t xml:space="preserve">Travaux préliminaires </t>
  </si>
  <si>
    <t>QP</t>
  </si>
  <si>
    <t>Installation de chantier (amené et repli de la base vie, raccordements, location, consommations diverses...)</t>
  </si>
  <si>
    <t xml:space="preserve">Forfait </t>
  </si>
  <si>
    <t>Préparation des accès (défrichage, cheminements...)</t>
  </si>
  <si>
    <t>Constats d'huissier</t>
  </si>
  <si>
    <t>Unité</t>
  </si>
  <si>
    <t>Établissement des documents sécurité et méthodologiques</t>
  </si>
  <si>
    <t>Implantation et piquetage des zones de travaux (mailles), relevés géomètre avant et après travaux</t>
  </si>
  <si>
    <t>Campagne de fouilles à la pelle au droit de la zone 9 (compris 8 packs I.S.D.I)</t>
  </si>
  <si>
    <t xml:space="preserve">Analyses de réception des travaux </t>
  </si>
  <si>
    <r>
      <rPr>
        <sz val="8"/>
        <rFont val="Verdana"/>
        <family val="2"/>
      </rPr>
      <t>Analyses des fonds et flancs de fouilles : HC C10-C40</t>
    </r>
    <r>
      <rPr>
        <i/>
        <sz val="8"/>
        <color rgb="FF808080"/>
        <rFont val="Verdana"/>
        <family val="2"/>
      </rPr>
      <t xml:space="preserve">
</t>
    </r>
  </si>
  <si>
    <t>Analyses des fonds et flancs de fouilles : PCB</t>
  </si>
  <si>
    <t>Analyses des fonds et flancs de fouilles : ETM(8)</t>
  </si>
  <si>
    <t>Analyses des fonds et flancs de fouilles : Fluorures sur éluat</t>
  </si>
  <si>
    <t xml:space="preserve">Analyses des fonds et flancs de fouilles : Antimoine sur éluat </t>
  </si>
  <si>
    <t xml:space="preserve">Analyses des fonds et flancs de fouilles : Arsenic sur éluat </t>
  </si>
  <si>
    <r>
      <rPr>
        <sz val="8"/>
        <rFont val="Verdana"/>
        <family val="2"/>
      </rPr>
      <t>Analyses des gaz du sol : HC TPH, BTEX-N, COHV (compris pose des piézairs)</t>
    </r>
    <r>
      <rPr>
        <i/>
        <sz val="8"/>
        <color rgb="FF808080"/>
        <rFont val="Verdana"/>
        <family val="2"/>
      </rPr>
      <t xml:space="preserve">
</t>
    </r>
  </si>
  <si>
    <t xml:space="preserve">Gestion et suivi du chantier </t>
  </si>
  <si>
    <t>Suivi des terrassements, du tri et des évacuations</t>
  </si>
  <si>
    <t>Dossier de recolement</t>
  </si>
  <si>
    <r>
      <rPr>
        <sz val="8"/>
        <rFont val="Verdana"/>
        <family val="2"/>
      </rPr>
      <t>Rapport de fin de travaux</t>
    </r>
    <r>
      <rPr>
        <i/>
        <sz val="8"/>
        <color rgb="FF808080"/>
        <rFont val="Verdana"/>
        <family val="2"/>
      </rPr>
      <t xml:space="preserve">
</t>
    </r>
  </si>
  <si>
    <r>
      <rPr>
        <sz val="8"/>
        <rFont val="Verdana"/>
        <family val="2"/>
      </rPr>
      <t>Documents administratifs (BSD, Bons de pesée…)</t>
    </r>
    <r>
      <rPr>
        <i/>
        <sz val="8"/>
        <color rgb="FF808080"/>
        <rFont val="Verdana"/>
        <family val="2"/>
      </rPr>
      <t xml:space="preserve">
</t>
    </r>
  </si>
  <si>
    <t>Démantèlement des surfaces minéralisées</t>
  </si>
  <si>
    <r>
      <rPr>
        <sz val="8"/>
        <rFont val="Verdana"/>
        <family val="2"/>
      </rPr>
      <t>Amenée repli du matériel de démantèlement (hors concasseur)</t>
    </r>
    <r>
      <rPr>
        <i/>
        <sz val="8"/>
        <color rgb="FF808080"/>
        <rFont val="Verdana"/>
        <family val="2"/>
      </rPr>
      <t xml:space="preserve">
</t>
    </r>
  </si>
  <si>
    <t>Amenée repli du matériel de concassage</t>
  </si>
  <si>
    <t>Concassage des bétons</t>
  </si>
  <si>
    <t>Tonne</t>
  </si>
  <si>
    <t>Terrassement, chargement, gestion et évacuation des enrobés</t>
  </si>
  <si>
    <t>m3</t>
  </si>
  <si>
    <t>Terrassement, chargement, gestion et évacuation des bétons</t>
  </si>
  <si>
    <t>GESTION DES ZONES DE POLLUTION SIGNIFICATIVES</t>
  </si>
  <si>
    <t xml:space="preserve">Terrassements purge </t>
  </si>
  <si>
    <r>
      <rPr>
        <sz val="8"/>
        <rFont val="Verdana"/>
        <family val="2"/>
      </rPr>
      <t>Terrassement / stockage provisoire sur site des terres sus-jacentes non polluées</t>
    </r>
    <r>
      <rPr>
        <i/>
        <sz val="8"/>
        <color rgb="FF808080"/>
        <rFont val="Verdana"/>
        <family val="2"/>
      </rPr>
      <t xml:space="preserve">
</t>
    </r>
  </si>
  <si>
    <r>
      <rPr>
        <sz val="8"/>
        <rFont val="Verdana"/>
        <family val="2"/>
      </rPr>
      <t>Terrassement - chargement des terres polluées</t>
    </r>
    <r>
      <rPr>
        <i/>
        <sz val="8"/>
        <color rgb="FF808080"/>
        <rFont val="Verdana"/>
        <family val="2"/>
      </rPr>
      <t xml:space="preserve">
</t>
    </r>
  </si>
  <si>
    <t>Remblayages des fouilles à partir des terres sus-jacentes non polluées</t>
  </si>
  <si>
    <t xml:space="preserve">Transport et prise en charge des terres polluées </t>
  </si>
  <si>
    <t>P.V pour transport et prise en charge en filière I.S.D.I</t>
  </si>
  <si>
    <t>P.V pour transport et prise en charge en filière de catégorie A (Biocentre).</t>
  </si>
  <si>
    <t>P.V pour transport et prise en charge en filière de catégorie B ( I.S.D.N.D)</t>
  </si>
  <si>
    <t xml:space="preserve">GESTION DES ZONES DE TERRES NON INERTES </t>
  </si>
  <si>
    <t>Terrassement / stockage provisoire sur site des terres sus-jacentes inertes</t>
  </si>
  <si>
    <t>Terrassement - chargement des terres non inertes</t>
  </si>
  <si>
    <t>Remblayages des fouilles à partir des terres sus-jacentes inertes</t>
  </si>
  <si>
    <r>
      <rPr>
        <b/>
        <sz val="8"/>
        <rFont val="Verdana"/>
        <family val="2"/>
      </rPr>
      <t>Transport et prise en charge des terres polluées</t>
    </r>
    <r>
      <rPr>
        <b/>
        <i/>
        <sz val="8"/>
        <color rgb="FF808080"/>
        <rFont val="Verdana"/>
        <family val="2"/>
      </rPr>
      <t xml:space="preserve">
</t>
    </r>
  </si>
  <si>
    <t>P.V pour transport et prise en charge en filière de catégorie C (I.S.D.N.D)</t>
  </si>
  <si>
    <t>P.V pour transport et prise en charge en filière de catégorie D ( ISDIa)</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</si>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</sst>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 numFmtId="224" formatCode="\€\ #,##0.00"/>
  </numFmts>
  <fonts count="39"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i/>
      <sz val="8"/>
      <color rgb="FF808080"/>
      <name val="Verdana"/>
      <family val="2"/>
    </font>
    <font>
      <b/>
      <i/>
      <sz val="8"/>
      <color rgb="FF808080"/>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7" fillId="0" borderId="0" applyFont="0" applyFill="0" applyBorder="0" applyAlignment="0" applyProtection="0"/>
    <xf numFmtId="164" fontId="37" fillId="0" borderId="0" applyFont="0" applyFill="0" applyBorder="0" applyAlignment="0" applyProtection="0"/>
    <xf numFmtId="44" fontId="37" fillId="0" borderId="0" applyFont="0" applyFill="0" applyBorder="0" applyAlignment="0" applyProtection="0"/>
    <xf numFmtId="42" fontId="37" fillId="0" borderId="0" applyFont="0" applyFill="0" applyBorder="0" applyAlignment="0" applyProtection="0"/>
    <xf numFmtId="0" fontId="15" fillId="29" borderId="0" applyNumberFormat="0" applyBorder="0" applyAlignment="0" applyProtection="0"/>
    <xf numFmtId="0" fontId="37" fillId="30" borderId="3" applyNumberFormat="0" applyFont="0" applyAlignment="0" applyProtection="0"/>
    <xf numFmtId="9" fontId="37"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7"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0">
    <xf numFmtId="0" fontId="0" fillId="0" borderId="0" xfId="0"/>
    <xf numFmtId="0" fontId="28" fillId="35" borderId="28" xfId="0" applyFont="1" applyFill="1" applyBorder="1" applyAlignment="1">
      <alignment horizontal="center" vertical="center"/>
    </xf>
    <xf numFmtId="224" fontId="28" fillId="35" borderId="28" xfId="0" applyNumberFormat="1" applyFont="1" applyFill="1" applyBorder="1" applyAlignment="1">
      <alignment horizontal="center" vertical="center"/>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0" fontId="28" fillId="35" borderId="27" xfId="0" applyFont="1" applyFill="1" applyBorder="1" applyAlignment="1">
      <alignment horizontal="center" vertical="center" wrapText="1"/>
    </xf>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7" fillId="0" borderId="0" xfId="40" applyAlignment="1">
      <alignment vertical="top"/>
    </xf>
    <xf numFmtId="0" fontId="37" fillId="0" borderId="0" xfId="40" applyAlignment="1">
      <alignment vertical="top" wrapText="1"/>
    </xf>
    <xf numFmtId="0" fontId="7" fillId="0" borderId="0" xfId="30" applyAlignment="1" applyProtection="1">
      <alignment vertical="center" wrapText="1"/>
    </xf>
    <xf numFmtId="0" fontId="37" fillId="0" borderId="0" xfId="40" applyAlignment="1">
      <alignment horizontal="left" vertical="top"/>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0" fontId="1" fillId="35" borderId="27" xfId="0" applyFont="1" applyFill="1" applyBorder="1" applyAlignment="1">
      <alignment horizontal="center" vertical="center"/>
    </xf>
    <xf numFmtId="0" fontId="1" fillId="35" borderId="29" xfId="0" applyFont="1" applyFill="1" applyBorder="1" applyAlignment="1">
      <alignment horizontal="center" vertical="center"/>
    </xf>
    <xf numFmtId="0" fontId="1" fillId="35" borderId="28" xfId="0" applyFont="1" applyFill="1" applyBorder="1" applyAlignment="1">
      <alignment horizontal="center" vertical="center" wrapText="1"/>
    </xf>
    <xf numFmtId="0" fontId="1" fillId="35" borderId="28" xfId="0" applyFont="1" applyFill="1" applyBorder="1" applyAlignment="1">
      <alignment horizontal="left" vertical="center"/>
    </xf>
    <xf numFmtId="214" fontId="4" fillId="35" borderId="28" xfId="0" applyNumberFormat="1" applyFont="1" applyFill="1" applyBorder="1" applyAlignment="1">
      <alignment horizontal="right" vertical="center"/>
    </xf>
    <xf numFmtId="0" fontId="28" fillId="35" borderId="28" xfId="0" applyFont="1" applyFill="1" applyBorder="1" applyAlignment="1">
      <alignment horizontal="left" vertical="center" wrapText="1"/>
    </xf>
    <xf numFmtId="216" fontId="5" fillId="35" borderId="28" xfId="0" applyNumberFormat="1" applyFont="1" applyFill="1" applyBorder="1" applyAlignment="1" applyProtection="1">
      <alignment horizontal="center" vertical="center"/>
      <protection locked="0"/>
    </xf>
    <xf numFmtId="217" fontId="4" fillId="35" borderId="28" xfId="0" applyNumberFormat="1" applyFont="1" applyFill="1" applyBorder="1" applyAlignment="1">
      <alignment horizontal="right" vertical="center"/>
    </xf>
    <xf numFmtId="217" fontId="2" fillId="0" borderId="0" xfId="0" applyNumberFormat="1" applyFont="1" applyAlignment="1">
      <alignment horizontal="right"/>
    </xf>
    <xf numFmtId="217" fontId="1" fillId="35" borderId="28" xfId="0" applyNumberFormat="1" applyFont="1" applyFill="1" applyBorder="1" applyAlignment="1" applyProtection="1">
      <alignment horizontal="right" vertical="center"/>
      <protection locked="0"/>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7" fontId="1" fillId="0" borderId="0" xfId="0" applyNumberFormat="1" applyFont="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center" vertical="center" wrapText="1"/>
      <protection locked="0"/>
    </xf>
    <xf numFmtId="217" fontId="2" fillId="0" borderId="0" xfId="0" applyNumberFormat="1" applyFont="1" applyAlignment="1" applyProtection="1">
      <alignment horizontal="right" vertical="center" wrapText="1"/>
      <protection locked="0"/>
    </xf>
    <xf numFmtId="0" fontId="2" fillId="0" borderId="0" xfId="0"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224" fontId="28" fillId="35" borderId="28" xfId="0" applyNumberFormat="1" applyFont="1" applyFill="1" applyBorder="1" applyAlignment="1" applyProtection="1">
      <alignment horizontal="center" vertical="center"/>
      <protection locked="0"/>
    </xf>
    <xf numFmtId="217" fontId="34" fillId="35" borderId="28" xfId="0" applyNumberFormat="1" applyFont="1" applyFill="1" applyBorder="1" applyAlignment="1" applyProtection="1">
      <alignment horizontal="right" vertical="center"/>
      <protection locked="0"/>
    </xf>
    <xf numFmtId="224" fontId="34" fillId="35" borderId="28" xfId="0" applyNumberFormat="1" applyFont="1" applyFill="1" applyBorder="1" applyAlignment="1" applyProtection="1">
      <alignment horizontal="right" vertical="center"/>
      <protection locked="0"/>
    </xf>
    <xf numFmtId="216" fontId="29" fillId="35" borderId="28" xfId="0" applyNumberFormat="1" applyFont="1" applyFill="1" applyBorder="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7"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216" fontId="25" fillId="0" borderId="0" xfId="0" applyNumberFormat="1" applyFont="1" applyAlignment="1" applyProtection="1">
      <alignment horizontal="right" vertical="center"/>
      <protection locked="0"/>
    </xf>
    <xf numFmtId="217" fontId="2" fillId="0" borderId="0" xfId="0" applyNumberFormat="1" applyFont="1" applyAlignment="1">
      <alignment horizontal="right" vertical="center"/>
    </xf>
    <xf numFmtId="216" fontId="2" fillId="0" borderId="0" xfId="0" applyNumberFormat="1" applyFont="1" applyAlignment="1" applyProtection="1">
      <alignment horizontal="center" vertical="center"/>
      <protection locked="0"/>
    </xf>
    <xf numFmtId="217"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216" fontId="26" fillId="0" borderId="0" xfId="0" applyNumberFormat="1" applyFont="1" applyAlignment="1" applyProtection="1">
      <alignment horizontal="right" vertical="center"/>
      <protection locked="0"/>
    </xf>
    <xf numFmtId="217" fontId="1" fillId="0" borderId="0" xfId="0" applyNumberFormat="1" applyFont="1" applyAlignment="1" applyProtection="1">
      <alignment horizontal="right" vertical="center"/>
      <protection locked="0"/>
    </xf>
    <xf numFmtId="217" fontId="4" fillId="0" borderId="0" xfId="0" applyNumberFormat="1" applyFont="1" applyAlignment="1">
      <alignment horizontal="right" vertical="center"/>
    </xf>
    <xf numFmtId="216" fontId="5" fillId="0" borderId="0" xfId="0" applyNumberFormat="1" applyFont="1" applyAlignment="1" applyProtection="1">
      <alignment horizontal="center" vertical="center"/>
      <protection locked="0"/>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217"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216" fontId="26" fillId="35" borderId="0" xfId="0" applyNumberFormat="1" applyFont="1" applyFill="1" applyAlignment="1" applyProtection="1">
      <alignment horizontal="left" vertical="center"/>
      <protection locked="0"/>
    </xf>
    <xf numFmtId="217" fontId="1" fillId="35" borderId="0" xfId="0" applyNumberFormat="1" applyFont="1" applyFill="1" applyAlignment="1" applyProtection="1">
      <alignment horizontal="right" vertical="center" wrapText="1"/>
      <protection locked="0"/>
    </xf>
    <xf numFmtId="217" fontId="1" fillId="33" borderId="0" xfId="0" applyNumberFormat="1" applyFont="1" applyFill="1" applyAlignment="1">
      <alignment horizontal="right" vertical="center"/>
    </xf>
    <xf numFmtId="216" fontId="1" fillId="33" borderId="0" xfId="0" applyNumberFormat="1" applyFont="1" applyFill="1" applyAlignment="1" applyProtection="1">
      <alignment horizontal="center" vertical="center"/>
      <protection locked="0"/>
    </xf>
    <xf numFmtId="214" fontId="1" fillId="33" borderId="0" xfId="0" applyNumberFormat="1" applyFont="1" applyFill="1" applyAlignment="1">
      <alignment horizontal="right" vertical="center"/>
    </xf>
    <xf numFmtId="214" fontId="1" fillId="33" borderId="0" xfId="0" applyNumberFormat="1" applyFont="1" applyFill="1" applyAlignment="1">
      <alignment horizontal="left" vertical="center" wrapText="1"/>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left" vertical="center" wrapText="1"/>
      <protection locked="0"/>
    </xf>
    <xf numFmtId="216" fontId="26" fillId="0" borderId="0" xfId="0" applyNumberFormat="1" applyFont="1" applyAlignment="1" applyProtection="1">
      <alignment horizontal="left" vertical="center" wrapText="1"/>
      <protection locked="0"/>
    </xf>
    <xf numFmtId="217" fontId="1" fillId="0" borderId="0" xfId="0" applyNumberFormat="1" applyFont="1" applyAlignment="1" applyProtection="1">
      <alignment horizontal="right" vertical="center" wrapText="1"/>
      <protection locked="0"/>
    </xf>
    <xf numFmtId="217" fontId="1" fillId="0" borderId="0" xfId="0" applyNumberFormat="1" applyFont="1" applyAlignment="1">
      <alignment horizontal="right" vertical="center"/>
    </xf>
    <xf numFmtId="216"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33" fillId="0" borderId="0" xfId="0" applyFont="1" applyAlignment="1" applyProtection="1">
      <alignment horizontal="center" vertical="center"/>
      <protection locked="0"/>
    </xf>
    <xf numFmtId="216" fontId="26" fillId="0" borderId="0" xfId="0" applyNumberFormat="1" applyFont="1" applyAlignment="1" applyProtection="1">
      <alignment horizontal="left" vertical="center"/>
      <protection locked="0"/>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left" vertical="center" wrapText="1"/>
      <protection locked="0"/>
    </xf>
    <xf numFmtId="216" fontId="25" fillId="35" borderId="0" xfId="0" applyNumberFormat="1" applyFont="1" applyFill="1" applyAlignment="1">
      <alignment horizontal="left" vertical="center" wrapText="1"/>
    </xf>
    <xf numFmtId="217" fontId="2" fillId="35" borderId="0" xfId="0" applyNumberFormat="1" applyFont="1" applyFill="1" applyAlignment="1">
      <alignment horizontal="right" vertical="center" wrapText="1"/>
    </xf>
    <xf numFmtId="0" fontId="2" fillId="0" borderId="0" xfId="0" applyFont="1" applyAlignment="1">
      <alignment horizontal="left" vertical="center"/>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217" fontId="1" fillId="33" borderId="0" xfId="0" applyNumberFormat="1" applyFont="1" applyFill="1" applyAlignment="1" applyProtection="1">
      <alignment horizontal="right" vertical="center"/>
      <protection locked="0"/>
    </xf>
    <xf numFmtId="216" fontId="26" fillId="35" borderId="0" xfId="0" applyNumberFormat="1" applyFont="1" applyFill="1" applyAlignment="1" applyProtection="1">
      <alignment horizontal="right" vertical="center" wrapText="1"/>
      <protection locked="0"/>
    </xf>
    <xf numFmtId="216"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1" fillId="35" borderId="0" xfId="0" applyFont="1" applyFill="1" applyAlignment="1">
      <alignment horizontal="right" vertical="center"/>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217" fontId="2" fillId="0" borderId="0" xfId="0" applyNumberFormat="1" applyFont="1" applyAlignment="1" applyProtection="1">
      <alignment horizontal="right" vertical="center"/>
      <protection locked="0"/>
    </xf>
    <xf numFmtId="216" fontId="25" fillId="0" borderId="0" xfId="0" applyNumberFormat="1" applyFont="1" applyAlignment="1" applyProtection="1">
      <alignment horizontal="right" vertical="center" wrapText="1"/>
      <protection locked="0"/>
    </xf>
    <xf numFmtId="216"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0" fontId="2" fillId="0" borderId="0" xfId="0" applyFont="1" applyAlignment="1">
      <alignment horizontal="right" vertical="center"/>
    </xf>
    <xf numFmtId="214" fontId="2" fillId="0" borderId="0" xfId="0" applyNumberFormat="1" applyFont="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CFEB3484-2B06-4298-A20C-93EB62E9EED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57"/>
  <sheetViews>
    <sheetView tabSelected="1" workbookViewId="0">
      <pane ySplit="5" topLeftCell="A6" activePane="bottomLeft" state="frozen"/>
      <selection pane="bottomLeft" activeCell="U39" sqref="U39"/>
    </sheetView>
  </sheetViews>
  <sheetFormatPr baseColWidth="10" defaultColWidth="9.109375" defaultRowHeight="10.199999999999999" x14ac:dyDescent="0.25"/>
  <cols>
    <col min="1" max="1" width="7.109375" style="23" customWidth="1"/>
    <col min="2" max="2" width="11.6640625" style="150" hidden="1" customWidth="1"/>
    <col min="3" max="3" width="3.6640625" style="150" hidden="1" customWidth="1"/>
    <col min="4" max="4" width="65.21875" style="56" customWidth="1"/>
    <col min="5" max="5" width="4.6640625" style="23" customWidth="1"/>
    <col min="6" max="6" width="7.109375" style="23" customWidth="1"/>
    <col min="7" max="7" width="6.88671875" style="23" customWidth="1"/>
    <col min="8" max="9" width="4.6640625" style="26" hidden="1" customWidth="1"/>
    <col min="10" max="10" width="7.6640625" style="23" hidden="1" customWidth="1"/>
    <col min="11" max="11" width="12.6640625" style="99" customWidth="1"/>
    <col min="12" max="12" width="31.44140625" style="59" hidden="1" customWidth="1"/>
    <col min="13" max="13" width="19.6640625" style="60" hidden="1" customWidth="1"/>
    <col min="14" max="14" width="33.33203125" style="58" hidden="1" customWidth="1"/>
    <col min="15" max="15" width="24.88671875" style="58" hidden="1" customWidth="1"/>
    <col min="16" max="16" width="16.6640625" style="113" customWidth="1"/>
    <col min="17" max="17" width="8.109375" style="114" customWidth="1"/>
    <col min="18" max="18" width="15.109375" style="18" customWidth="1"/>
    <col min="19" max="19" width="15.6640625" style="55" customWidth="1"/>
    <col min="20" max="20" width="20.6640625" style="23" hidden="1" customWidth="1"/>
    <col min="21" max="21" width="9.109375" style="23" customWidth="1"/>
    <col min="22" max="16384" width="9.109375" style="23"/>
  </cols>
  <sheetData>
    <row r="1" spans="1:20" hidden="1" x14ac:dyDescent="0.25">
      <c r="A1" s="35"/>
      <c r="B1" s="34"/>
      <c r="C1" s="34"/>
      <c r="K1" s="110"/>
      <c r="L1" s="111"/>
      <c r="M1" s="112"/>
      <c r="N1" s="99"/>
      <c r="O1" s="99"/>
    </row>
    <row r="2" spans="1:20" s="35" customFormat="1" hidden="1" x14ac:dyDescent="0.25">
      <c r="B2" s="34"/>
      <c r="C2" s="34"/>
      <c r="D2" s="36"/>
      <c r="H2" s="24"/>
      <c r="I2" s="24"/>
      <c r="K2" s="115"/>
      <c r="L2" s="116"/>
      <c r="M2" s="117"/>
      <c r="N2" s="118"/>
      <c r="O2" s="118"/>
      <c r="P2" s="119"/>
      <c r="Q2" s="120"/>
      <c r="R2" s="21"/>
      <c r="S2" s="37"/>
    </row>
    <row r="3" spans="1:20" s="35" customFormat="1" ht="49.2" customHeight="1" x14ac:dyDescent="0.25">
      <c r="A3" s="14" t="s">
        <v>58</v>
      </c>
      <c r="B3" s="13"/>
      <c r="C3" s="13"/>
      <c r="D3" s="13"/>
      <c r="E3" s="12"/>
      <c r="F3" s="12"/>
      <c r="G3" s="12"/>
      <c r="H3" s="11"/>
      <c r="I3" s="11"/>
      <c r="J3" s="12"/>
      <c r="K3" s="10"/>
      <c r="L3" s="9"/>
      <c r="M3" s="8"/>
      <c r="N3" s="7"/>
      <c r="O3" s="7"/>
      <c r="P3" s="6"/>
      <c r="Q3" s="5"/>
      <c r="R3" s="4"/>
      <c r="S3" s="12"/>
      <c r="T3" s="3"/>
    </row>
    <row r="4" spans="1:20" s="35" customFormat="1" ht="39.6" hidden="1" customHeight="1" x14ac:dyDescent="0.25">
      <c r="A4" s="42"/>
      <c r="B4" s="45"/>
      <c r="C4" s="45"/>
      <c r="D4" s="47" t="s">
        <v>59</v>
      </c>
      <c r="E4" s="2">
        <v>0</v>
      </c>
      <c r="F4" s="2"/>
      <c r="G4" s="1"/>
      <c r="H4" s="100"/>
      <c r="I4" s="100"/>
      <c r="J4" s="1"/>
      <c r="K4" s="101"/>
      <c r="L4" s="102"/>
      <c r="M4" s="103"/>
      <c r="N4" s="51"/>
      <c r="O4" s="51"/>
      <c r="P4" s="49"/>
      <c r="Q4" s="48"/>
      <c r="R4" s="46"/>
      <c r="S4" s="44"/>
      <c r="T4" s="43"/>
    </row>
    <row r="5" spans="1:20" ht="21" customHeight="1" x14ac:dyDescent="0.25">
      <c r="A5" s="121" t="s">
        <v>26</v>
      </c>
      <c r="B5" s="122" t="s">
        <v>20</v>
      </c>
      <c r="C5" s="122"/>
      <c r="D5" s="123" t="s">
        <v>12</v>
      </c>
      <c r="E5" s="121" t="s">
        <v>0</v>
      </c>
      <c r="F5" s="121" t="s">
        <v>21</v>
      </c>
      <c r="G5" s="124" t="s">
        <v>13</v>
      </c>
      <c r="H5" s="125" t="s">
        <v>2</v>
      </c>
      <c r="I5" s="125" t="s">
        <v>3</v>
      </c>
      <c r="J5" s="121" t="s">
        <v>37</v>
      </c>
      <c r="K5" s="126" t="s">
        <v>45</v>
      </c>
      <c r="L5" s="127" t="s">
        <v>15</v>
      </c>
      <c r="M5" s="128" t="s">
        <v>52</v>
      </c>
      <c r="N5" s="129" t="s">
        <v>54</v>
      </c>
      <c r="O5" s="129" t="s">
        <v>53</v>
      </c>
      <c r="P5" s="130" t="s">
        <v>16</v>
      </c>
      <c r="Q5" s="131" t="s">
        <v>17</v>
      </c>
      <c r="R5" s="132" t="s">
        <v>22</v>
      </c>
      <c r="S5" s="133" t="s">
        <v>44</v>
      </c>
      <c r="T5" s="41" t="s">
        <v>55</v>
      </c>
    </row>
    <row r="6" spans="1:20" s="142" customFormat="1" ht="13.2" x14ac:dyDescent="0.25">
      <c r="A6" s="35"/>
      <c r="B6" s="134" t="s">
        <v>60</v>
      </c>
      <c r="C6" s="134" t="s">
        <v>60</v>
      </c>
      <c r="D6" s="135" t="s">
        <v>61</v>
      </c>
      <c r="E6" s="35" t="s">
        <v>60</v>
      </c>
      <c r="F6" s="35"/>
      <c r="G6" s="35"/>
      <c r="H6" s="24"/>
      <c r="I6" s="24"/>
      <c r="J6" s="35"/>
      <c r="K6" s="115"/>
      <c r="L6" s="136"/>
      <c r="M6" s="137"/>
      <c r="N6" s="138"/>
      <c r="O6" s="138"/>
      <c r="P6" s="139"/>
      <c r="Q6" s="140"/>
      <c r="R6" s="20"/>
      <c r="S6" s="141"/>
      <c r="T6" s="35"/>
    </row>
    <row r="7" spans="1:20" s="142" customFormat="1" ht="13.2" x14ac:dyDescent="0.25">
      <c r="A7" s="35"/>
      <c r="B7" s="134" t="s">
        <v>60</v>
      </c>
      <c r="C7" s="134" t="s">
        <v>60</v>
      </c>
      <c r="D7" s="135" t="s">
        <v>62</v>
      </c>
      <c r="E7" s="35" t="s">
        <v>60</v>
      </c>
      <c r="F7" s="35"/>
      <c r="G7" s="35"/>
      <c r="H7" s="35"/>
      <c r="I7" s="35"/>
      <c r="J7" s="35"/>
      <c r="K7" s="115"/>
      <c r="L7" s="143"/>
      <c r="M7" s="144"/>
      <c r="N7" s="118"/>
      <c r="O7" s="118"/>
      <c r="P7" s="139"/>
      <c r="Q7" s="140"/>
      <c r="R7" s="20"/>
      <c r="S7" s="141"/>
      <c r="T7" s="35"/>
    </row>
    <row r="8" spans="1:20" ht="20.399999999999999" x14ac:dyDescent="0.25">
      <c r="A8" s="23">
        <v>1</v>
      </c>
      <c r="B8" s="145" t="s">
        <v>60</v>
      </c>
      <c r="C8" s="145" t="s">
        <v>60</v>
      </c>
      <c r="D8" s="146" t="s">
        <v>64</v>
      </c>
      <c r="E8" s="23" t="s">
        <v>63</v>
      </c>
      <c r="F8" s="23" t="s">
        <v>65</v>
      </c>
      <c r="G8" s="23">
        <v>1</v>
      </c>
      <c r="J8" s="23">
        <f t="shared" ref="J8:J13" si="0">G8-I8+H8</f>
        <v>1</v>
      </c>
      <c r="K8" s="110"/>
      <c r="L8" s="147" t="e">
        <f t="shared" ref="L8:L13" ca="1" si="1">EUROToLetters(K8)</f>
        <v>#NAME?</v>
      </c>
      <c r="M8" s="148"/>
      <c r="N8" s="149"/>
      <c r="O8" s="149"/>
      <c r="P8" s="113">
        <f t="shared" ref="P8:P13" si="2">ROUND(G8*ROUND(K8,2),2)</f>
        <v>0</v>
      </c>
      <c r="Q8" s="114">
        <v>0.2</v>
      </c>
      <c r="R8" s="18">
        <f t="shared" ref="R8:R13" si="3">ROUND(Q8*ROUND(P8,2),2)</f>
        <v>0</v>
      </c>
      <c r="S8" s="57"/>
    </row>
    <row r="9" spans="1:20" x14ac:dyDescent="0.25">
      <c r="A9" s="23">
        <v>2</v>
      </c>
      <c r="B9" s="145" t="s">
        <v>60</v>
      </c>
      <c r="C9" s="145" t="s">
        <v>60</v>
      </c>
      <c r="D9" s="146" t="s">
        <v>66</v>
      </c>
      <c r="E9" s="23" t="s">
        <v>63</v>
      </c>
      <c r="F9" s="23" t="s">
        <v>65</v>
      </c>
      <c r="G9" s="23">
        <v>1</v>
      </c>
      <c r="J9" s="23">
        <f t="shared" si="0"/>
        <v>1</v>
      </c>
      <c r="K9" s="110"/>
      <c r="L9" s="147" t="e">
        <f t="shared" ca="1" si="1"/>
        <v>#NAME?</v>
      </c>
      <c r="M9" s="148"/>
      <c r="N9" s="149"/>
      <c r="O9" s="149"/>
      <c r="P9" s="113">
        <f t="shared" si="2"/>
        <v>0</v>
      </c>
      <c r="Q9" s="114">
        <v>0.2</v>
      </c>
      <c r="R9" s="18">
        <f t="shared" si="3"/>
        <v>0</v>
      </c>
      <c r="S9" s="57"/>
    </row>
    <row r="10" spans="1:20" x14ac:dyDescent="0.25">
      <c r="A10" s="23">
        <v>3</v>
      </c>
      <c r="B10" s="145" t="s">
        <v>60</v>
      </c>
      <c r="C10" s="145" t="s">
        <v>60</v>
      </c>
      <c r="D10" s="146" t="s">
        <v>67</v>
      </c>
      <c r="E10" s="23" t="s">
        <v>63</v>
      </c>
      <c r="F10" s="23" t="s">
        <v>68</v>
      </c>
      <c r="G10" s="23">
        <v>2</v>
      </c>
      <c r="J10" s="23">
        <f t="shared" si="0"/>
        <v>2</v>
      </c>
      <c r="K10" s="110"/>
      <c r="L10" s="147" t="e">
        <f t="shared" ca="1" si="1"/>
        <v>#NAME?</v>
      </c>
      <c r="M10" s="148"/>
      <c r="N10" s="149"/>
      <c r="O10" s="149"/>
      <c r="P10" s="113">
        <f t="shared" si="2"/>
        <v>0</v>
      </c>
      <c r="Q10" s="114">
        <v>0.2</v>
      </c>
      <c r="R10" s="18">
        <f t="shared" si="3"/>
        <v>0</v>
      </c>
      <c r="S10" s="57"/>
    </row>
    <row r="11" spans="1:20" x14ac:dyDescent="0.25">
      <c r="A11" s="23">
        <v>4</v>
      </c>
      <c r="B11" s="145" t="s">
        <v>60</v>
      </c>
      <c r="C11" s="145" t="s">
        <v>60</v>
      </c>
      <c r="D11" s="146" t="s">
        <v>69</v>
      </c>
      <c r="E11" s="23" t="s">
        <v>63</v>
      </c>
      <c r="F11" s="23" t="s">
        <v>65</v>
      </c>
      <c r="G11" s="23">
        <v>1</v>
      </c>
      <c r="J11" s="23">
        <f t="shared" si="0"/>
        <v>1</v>
      </c>
      <c r="K11" s="110"/>
      <c r="L11" s="147" t="e">
        <f t="shared" ca="1" si="1"/>
        <v>#NAME?</v>
      </c>
      <c r="M11" s="148"/>
      <c r="N11" s="149"/>
      <c r="O11" s="149"/>
      <c r="P11" s="113">
        <f t="shared" si="2"/>
        <v>0</v>
      </c>
      <c r="Q11" s="114">
        <v>0.2</v>
      </c>
      <c r="R11" s="18">
        <f t="shared" si="3"/>
        <v>0</v>
      </c>
      <c r="S11" s="57"/>
    </row>
    <row r="12" spans="1:20" ht="20.399999999999999" x14ac:dyDescent="0.25">
      <c r="A12" s="23">
        <v>5</v>
      </c>
      <c r="B12" s="145" t="s">
        <v>60</v>
      </c>
      <c r="C12" s="145" t="s">
        <v>60</v>
      </c>
      <c r="D12" s="146" t="s">
        <v>70</v>
      </c>
      <c r="E12" s="23" t="s">
        <v>63</v>
      </c>
      <c r="F12" s="23" t="s">
        <v>65</v>
      </c>
      <c r="G12" s="23">
        <v>1</v>
      </c>
      <c r="J12" s="23">
        <f t="shared" si="0"/>
        <v>1</v>
      </c>
      <c r="K12" s="110"/>
      <c r="L12" s="147" t="e">
        <f t="shared" ca="1" si="1"/>
        <v>#NAME?</v>
      </c>
      <c r="M12" s="148"/>
      <c r="N12" s="149"/>
      <c r="O12" s="149"/>
      <c r="P12" s="113">
        <f t="shared" si="2"/>
        <v>0</v>
      </c>
      <c r="Q12" s="114">
        <v>0.2</v>
      </c>
      <c r="R12" s="18">
        <f t="shared" si="3"/>
        <v>0</v>
      </c>
      <c r="S12" s="57"/>
    </row>
    <row r="13" spans="1:20" ht="20.399999999999999" x14ac:dyDescent="0.25">
      <c r="A13" s="23">
        <v>6</v>
      </c>
      <c r="B13" s="145" t="s">
        <v>60</v>
      </c>
      <c r="C13" s="145" t="s">
        <v>60</v>
      </c>
      <c r="D13" s="146" t="s">
        <v>71</v>
      </c>
      <c r="E13" s="23" t="s">
        <v>63</v>
      </c>
      <c r="F13" s="23" t="s">
        <v>65</v>
      </c>
      <c r="G13" s="23">
        <v>1</v>
      </c>
      <c r="J13" s="23">
        <f t="shared" si="0"/>
        <v>1</v>
      </c>
      <c r="K13" s="110"/>
      <c r="L13" s="147" t="e">
        <f t="shared" ca="1" si="1"/>
        <v>#NAME?</v>
      </c>
      <c r="M13" s="148"/>
      <c r="N13" s="149"/>
      <c r="O13" s="149"/>
      <c r="P13" s="113">
        <f t="shared" si="2"/>
        <v>0</v>
      </c>
      <c r="Q13" s="114">
        <v>0.2</v>
      </c>
      <c r="R13" s="18">
        <f t="shared" si="3"/>
        <v>0</v>
      </c>
      <c r="S13" s="57"/>
    </row>
    <row r="14" spans="1:20" s="142" customFormat="1" ht="13.2" x14ac:dyDescent="0.25">
      <c r="A14" s="35"/>
      <c r="B14" s="134" t="s">
        <v>60</v>
      </c>
      <c r="C14" s="134" t="s">
        <v>60</v>
      </c>
      <c r="D14" s="135" t="s">
        <v>72</v>
      </c>
      <c r="E14" s="35" t="s">
        <v>60</v>
      </c>
      <c r="F14" s="35"/>
      <c r="G14" s="35"/>
      <c r="H14" s="24"/>
      <c r="I14" s="24"/>
      <c r="J14" s="35"/>
      <c r="K14" s="115"/>
      <c r="L14" s="136"/>
      <c r="M14" s="137"/>
      <c r="N14" s="138"/>
      <c r="O14" s="138"/>
      <c r="P14" s="139"/>
      <c r="Q14" s="140"/>
      <c r="R14" s="20"/>
      <c r="S14" s="141"/>
      <c r="T14" s="35"/>
    </row>
    <row r="15" spans="1:20" ht="20.399999999999999" x14ac:dyDescent="0.25">
      <c r="A15" s="23">
        <v>7</v>
      </c>
      <c r="B15" s="145" t="s">
        <v>60</v>
      </c>
      <c r="C15" s="145" t="s">
        <v>60</v>
      </c>
      <c r="D15" s="146" t="s">
        <v>73</v>
      </c>
      <c r="E15" s="23" t="s">
        <v>63</v>
      </c>
      <c r="F15" s="23" t="s">
        <v>68</v>
      </c>
      <c r="G15" s="23">
        <v>20</v>
      </c>
      <c r="J15" s="23">
        <f t="shared" ref="J15:J21" si="4">G15-I15+H15</f>
        <v>20</v>
      </c>
      <c r="K15" s="110"/>
      <c r="L15" s="147" t="e">
        <f t="shared" ref="L15:L21" ca="1" si="5">EUROToLetters(K15)</f>
        <v>#NAME?</v>
      </c>
      <c r="M15" s="148"/>
      <c r="N15" s="149"/>
      <c r="O15" s="149"/>
      <c r="P15" s="113">
        <f t="shared" ref="P15:P21" si="6">ROUND(G15*ROUND(K15,2),2)</f>
        <v>0</v>
      </c>
      <c r="Q15" s="114">
        <v>0.2</v>
      </c>
      <c r="R15" s="18">
        <f t="shared" ref="R15:R21" si="7">ROUND(Q15*ROUND(P15,2),2)</f>
        <v>0</v>
      </c>
      <c r="S15" s="57"/>
    </row>
    <row r="16" spans="1:20" x14ac:dyDescent="0.25">
      <c r="A16" s="23">
        <v>8</v>
      </c>
      <c r="B16" s="145" t="s">
        <v>60</v>
      </c>
      <c r="C16" s="145" t="s">
        <v>60</v>
      </c>
      <c r="D16" s="146" t="s">
        <v>74</v>
      </c>
      <c r="E16" s="23" t="s">
        <v>63</v>
      </c>
      <c r="F16" s="23" t="s">
        <v>68</v>
      </c>
      <c r="G16" s="23">
        <v>5</v>
      </c>
      <c r="J16" s="23">
        <f t="shared" si="4"/>
        <v>5</v>
      </c>
      <c r="K16" s="110"/>
      <c r="L16" s="147" t="e">
        <f t="shared" ca="1" si="5"/>
        <v>#NAME?</v>
      </c>
      <c r="M16" s="148"/>
      <c r="N16" s="149"/>
      <c r="O16" s="149"/>
      <c r="P16" s="113">
        <f t="shared" si="6"/>
        <v>0</v>
      </c>
      <c r="Q16" s="114">
        <v>0.2</v>
      </c>
      <c r="R16" s="18">
        <f t="shared" si="7"/>
        <v>0</v>
      </c>
      <c r="S16" s="57"/>
    </row>
    <row r="17" spans="1:20" x14ac:dyDescent="0.25">
      <c r="A17" s="23">
        <v>9</v>
      </c>
      <c r="B17" s="145" t="s">
        <v>60</v>
      </c>
      <c r="C17" s="145" t="s">
        <v>60</v>
      </c>
      <c r="D17" s="146" t="s">
        <v>75</v>
      </c>
      <c r="E17" s="23" t="s">
        <v>63</v>
      </c>
      <c r="F17" s="23" t="s">
        <v>68</v>
      </c>
      <c r="G17" s="23">
        <v>5</v>
      </c>
      <c r="J17" s="23">
        <f t="shared" si="4"/>
        <v>5</v>
      </c>
      <c r="K17" s="110"/>
      <c r="L17" s="147" t="e">
        <f t="shared" ca="1" si="5"/>
        <v>#NAME?</v>
      </c>
      <c r="M17" s="148"/>
      <c r="N17" s="149"/>
      <c r="O17" s="149"/>
      <c r="P17" s="113">
        <f t="shared" si="6"/>
        <v>0</v>
      </c>
      <c r="Q17" s="114">
        <v>0.2</v>
      </c>
      <c r="R17" s="18">
        <f t="shared" si="7"/>
        <v>0</v>
      </c>
      <c r="S17" s="57"/>
    </row>
    <row r="18" spans="1:20" ht="20.399999999999999" x14ac:dyDescent="0.25">
      <c r="A18" s="23">
        <v>10</v>
      </c>
      <c r="B18" s="145" t="s">
        <v>60</v>
      </c>
      <c r="C18" s="145" t="s">
        <v>60</v>
      </c>
      <c r="D18" s="146" t="s">
        <v>76</v>
      </c>
      <c r="E18" s="23" t="s">
        <v>63</v>
      </c>
      <c r="F18" s="23" t="s">
        <v>68</v>
      </c>
      <c r="G18" s="23">
        <v>5</v>
      </c>
      <c r="J18" s="23">
        <f t="shared" si="4"/>
        <v>5</v>
      </c>
      <c r="K18" s="110"/>
      <c r="L18" s="147" t="e">
        <f t="shared" ca="1" si="5"/>
        <v>#NAME?</v>
      </c>
      <c r="M18" s="148"/>
      <c r="N18" s="149"/>
      <c r="O18" s="149"/>
      <c r="P18" s="113">
        <f t="shared" si="6"/>
        <v>0</v>
      </c>
      <c r="Q18" s="114">
        <v>0.2</v>
      </c>
      <c r="R18" s="18">
        <f t="shared" si="7"/>
        <v>0</v>
      </c>
      <c r="S18" s="57"/>
    </row>
    <row r="19" spans="1:20" ht="20.399999999999999" x14ac:dyDescent="0.25">
      <c r="A19" s="23">
        <v>11</v>
      </c>
      <c r="B19" s="145" t="s">
        <v>60</v>
      </c>
      <c r="C19" s="145" t="s">
        <v>60</v>
      </c>
      <c r="D19" s="146" t="s">
        <v>77</v>
      </c>
      <c r="E19" s="23" t="s">
        <v>63</v>
      </c>
      <c r="F19" s="23" t="s">
        <v>68</v>
      </c>
      <c r="G19" s="23">
        <v>10</v>
      </c>
      <c r="J19" s="23">
        <f t="shared" si="4"/>
        <v>10</v>
      </c>
      <c r="K19" s="110"/>
      <c r="L19" s="147" t="e">
        <f t="shared" ca="1" si="5"/>
        <v>#NAME?</v>
      </c>
      <c r="M19" s="148"/>
      <c r="N19" s="149"/>
      <c r="O19" s="149"/>
      <c r="P19" s="113">
        <f t="shared" si="6"/>
        <v>0</v>
      </c>
      <c r="Q19" s="114">
        <v>0.2</v>
      </c>
      <c r="R19" s="18">
        <f t="shared" si="7"/>
        <v>0</v>
      </c>
      <c r="S19" s="57"/>
    </row>
    <row r="20" spans="1:20" x14ac:dyDescent="0.25">
      <c r="A20" s="23">
        <v>12</v>
      </c>
      <c r="B20" s="145" t="s">
        <v>60</v>
      </c>
      <c r="C20" s="145" t="s">
        <v>60</v>
      </c>
      <c r="D20" s="146" t="s">
        <v>78</v>
      </c>
      <c r="E20" s="23" t="s">
        <v>63</v>
      </c>
      <c r="F20" s="23" t="s">
        <v>68</v>
      </c>
      <c r="G20" s="23">
        <v>5</v>
      </c>
      <c r="J20" s="23">
        <f t="shared" si="4"/>
        <v>5</v>
      </c>
      <c r="K20" s="110"/>
      <c r="L20" s="147" t="e">
        <f t="shared" ca="1" si="5"/>
        <v>#NAME?</v>
      </c>
      <c r="M20" s="148"/>
      <c r="N20" s="149"/>
      <c r="O20" s="149"/>
      <c r="P20" s="113">
        <f t="shared" si="6"/>
        <v>0</v>
      </c>
      <c r="Q20" s="114">
        <v>0.2</v>
      </c>
      <c r="R20" s="18">
        <f t="shared" si="7"/>
        <v>0</v>
      </c>
      <c r="S20" s="57"/>
    </row>
    <row r="21" spans="1:20" ht="30.6" x14ac:dyDescent="0.25">
      <c r="A21" s="23">
        <v>13</v>
      </c>
      <c r="B21" s="145" t="s">
        <v>60</v>
      </c>
      <c r="C21" s="145" t="s">
        <v>60</v>
      </c>
      <c r="D21" s="146" t="s">
        <v>79</v>
      </c>
      <c r="E21" s="23" t="s">
        <v>63</v>
      </c>
      <c r="F21" s="23" t="s">
        <v>68</v>
      </c>
      <c r="G21" s="23">
        <v>4</v>
      </c>
      <c r="J21" s="23">
        <f t="shared" si="4"/>
        <v>4</v>
      </c>
      <c r="K21" s="110"/>
      <c r="L21" s="147" t="e">
        <f t="shared" ca="1" si="5"/>
        <v>#NAME?</v>
      </c>
      <c r="M21" s="148"/>
      <c r="N21" s="149"/>
      <c r="O21" s="149"/>
      <c r="P21" s="113">
        <f t="shared" si="6"/>
        <v>0</v>
      </c>
      <c r="Q21" s="114">
        <v>0.2</v>
      </c>
      <c r="R21" s="18">
        <f t="shared" si="7"/>
        <v>0</v>
      </c>
      <c r="S21" s="57"/>
    </row>
    <row r="22" spans="1:20" s="142" customFormat="1" ht="13.2" x14ac:dyDescent="0.25">
      <c r="A22" s="35"/>
      <c r="B22" s="134" t="s">
        <v>60</v>
      </c>
      <c r="C22" s="134" t="s">
        <v>60</v>
      </c>
      <c r="D22" s="135" t="s">
        <v>80</v>
      </c>
      <c r="E22" s="35" t="s">
        <v>60</v>
      </c>
      <c r="F22" s="35"/>
      <c r="G22" s="35"/>
      <c r="H22" s="24"/>
      <c r="I22" s="24"/>
      <c r="J22" s="35"/>
      <c r="K22" s="115"/>
      <c r="L22" s="136"/>
      <c r="M22" s="137"/>
      <c r="N22" s="138"/>
      <c r="O22" s="138"/>
      <c r="P22" s="139"/>
      <c r="Q22" s="140"/>
      <c r="R22" s="20"/>
      <c r="S22" s="141"/>
      <c r="T22" s="35"/>
    </row>
    <row r="23" spans="1:20" x14ac:dyDescent="0.25">
      <c r="A23" s="23">
        <v>14</v>
      </c>
      <c r="B23" s="145" t="s">
        <v>60</v>
      </c>
      <c r="C23" s="145" t="s">
        <v>60</v>
      </c>
      <c r="D23" s="146" t="s">
        <v>81</v>
      </c>
      <c r="E23" s="23" t="s">
        <v>63</v>
      </c>
      <c r="F23" s="23" t="s">
        <v>65</v>
      </c>
      <c r="G23" s="23">
        <v>1</v>
      </c>
      <c r="J23" s="23">
        <f>G23-I23+H23</f>
        <v>1</v>
      </c>
      <c r="K23" s="110"/>
      <c r="L23" s="147" t="e">
        <f ca="1">EUROToLetters(K23)</f>
        <v>#NAME?</v>
      </c>
      <c r="M23" s="148"/>
      <c r="N23" s="149"/>
      <c r="O23" s="149"/>
      <c r="P23" s="113">
        <f>ROUND(G23*ROUND(K23,2),2)</f>
        <v>0</v>
      </c>
      <c r="Q23" s="114">
        <v>0.2</v>
      </c>
      <c r="R23" s="18">
        <f>ROUND(Q23*ROUND(P23,2),2)</f>
        <v>0</v>
      </c>
      <c r="S23" s="57"/>
    </row>
    <row r="24" spans="1:20" s="142" customFormat="1" ht="13.2" x14ac:dyDescent="0.25">
      <c r="A24" s="35"/>
      <c r="B24" s="134" t="s">
        <v>60</v>
      </c>
      <c r="C24" s="134" t="s">
        <v>60</v>
      </c>
      <c r="D24" s="135" t="s">
        <v>82</v>
      </c>
      <c r="E24" s="35" t="s">
        <v>60</v>
      </c>
      <c r="F24" s="35"/>
      <c r="G24" s="35"/>
      <c r="H24" s="24"/>
      <c r="I24" s="24"/>
      <c r="J24" s="35"/>
      <c r="K24" s="115"/>
      <c r="L24" s="136"/>
      <c r="M24" s="137"/>
      <c r="N24" s="138"/>
      <c r="O24" s="138"/>
      <c r="P24" s="139"/>
      <c r="Q24" s="140"/>
      <c r="R24" s="20"/>
      <c r="S24" s="141"/>
      <c r="T24" s="35"/>
    </row>
    <row r="25" spans="1:20" ht="20.399999999999999" x14ac:dyDescent="0.25">
      <c r="A25" s="23">
        <v>15</v>
      </c>
      <c r="B25" s="145" t="s">
        <v>60</v>
      </c>
      <c r="C25" s="145" t="s">
        <v>60</v>
      </c>
      <c r="D25" s="146" t="s">
        <v>83</v>
      </c>
      <c r="E25" s="23" t="s">
        <v>63</v>
      </c>
      <c r="F25" s="23" t="s">
        <v>65</v>
      </c>
      <c r="G25" s="23">
        <v>1</v>
      </c>
      <c r="J25" s="23">
        <f>G25-I25+H25</f>
        <v>1</v>
      </c>
      <c r="K25" s="110"/>
      <c r="L25" s="147" t="e">
        <f ca="1">EUROToLetters(K25)</f>
        <v>#NAME?</v>
      </c>
      <c r="M25" s="148"/>
      <c r="N25" s="149"/>
      <c r="O25" s="149"/>
      <c r="P25" s="113">
        <f>ROUND(G25*ROUND(K25,2),2)</f>
        <v>0</v>
      </c>
      <c r="Q25" s="114">
        <v>0.2</v>
      </c>
      <c r="R25" s="18">
        <f>ROUND(Q25*ROUND(P25,2),2)</f>
        <v>0</v>
      </c>
      <c r="S25" s="57"/>
    </row>
    <row r="26" spans="1:20" ht="20.399999999999999" x14ac:dyDescent="0.25">
      <c r="A26" s="23">
        <v>16</v>
      </c>
      <c r="B26" s="145" t="s">
        <v>60</v>
      </c>
      <c r="C26" s="145" t="s">
        <v>60</v>
      </c>
      <c r="D26" s="146" t="s">
        <v>84</v>
      </c>
      <c r="E26" s="23" t="s">
        <v>63</v>
      </c>
      <c r="F26" s="23" t="s">
        <v>65</v>
      </c>
      <c r="G26" s="23">
        <v>1</v>
      </c>
      <c r="J26" s="23">
        <f>G26-I26+H26</f>
        <v>1</v>
      </c>
      <c r="K26" s="110"/>
      <c r="L26" s="147" t="e">
        <f ca="1">EUROToLetters(K26)</f>
        <v>#NAME?</v>
      </c>
      <c r="M26" s="148"/>
      <c r="N26" s="149"/>
      <c r="O26" s="149"/>
      <c r="P26" s="113">
        <f>ROUND(G26*ROUND(K26,2),2)</f>
        <v>0</v>
      </c>
      <c r="Q26" s="114">
        <v>0.2</v>
      </c>
      <c r="R26" s="18">
        <f>ROUND(Q26*ROUND(P26,2),2)</f>
        <v>0</v>
      </c>
      <c r="S26" s="57"/>
    </row>
    <row r="27" spans="1:20" s="142" customFormat="1" ht="13.2" x14ac:dyDescent="0.25">
      <c r="A27" s="35"/>
      <c r="B27" s="134" t="s">
        <v>60</v>
      </c>
      <c r="C27" s="134" t="s">
        <v>60</v>
      </c>
      <c r="D27" s="135" t="s">
        <v>85</v>
      </c>
      <c r="E27" s="35" t="s">
        <v>60</v>
      </c>
      <c r="F27" s="35"/>
      <c r="G27" s="35"/>
      <c r="H27" s="24"/>
      <c r="I27" s="24"/>
      <c r="J27" s="35"/>
      <c r="K27" s="115"/>
      <c r="L27" s="136"/>
      <c r="M27" s="137"/>
      <c r="N27" s="138"/>
      <c r="O27" s="138"/>
      <c r="P27" s="139"/>
      <c r="Q27" s="140"/>
      <c r="R27" s="20"/>
      <c r="S27" s="141"/>
      <c r="T27" s="35"/>
    </row>
    <row r="28" spans="1:20" ht="30.6" x14ac:dyDescent="0.25">
      <c r="A28" s="23">
        <v>17</v>
      </c>
      <c r="B28" s="145" t="s">
        <v>60</v>
      </c>
      <c r="C28" s="145" t="s">
        <v>60</v>
      </c>
      <c r="D28" s="146" t="s">
        <v>86</v>
      </c>
      <c r="E28" s="23" t="s">
        <v>63</v>
      </c>
      <c r="F28" s="23" t="s">
        <v>65</v>
      </c>
      <c r="G28" s="23">
        <v>1</v>
      </c>
      <c r="J28" s="23">
        <f>G28-I28+H28</f>
        <v>1</v>
      </c>
      <c r="K28" s="110"/>
      <c r="L28" s="147" t="e">
        <f ca="1">EUROToLetters(K28)</f>
        <v>#NAME?</v>
      </c>
      <c r="M28" s="148"/>
      <c r="N28" s="149"/>
      <c r="O28" s="149"/>
      <c r="P28" s="113">
        <f>ROUND(G28*ROUND(K28,2),2)</f>
        <v>0</v>
      </c>
      <c r="Q28" s="114">
        <v>0.2</v>
      </c>
      <c r="R28" s="18">
        <f>ROUND(Q28*ROUND(P28,2),2)</f>
        <v>0</v>
      </c>
      <c r="S28" s="57"/>
    </row>
    <row r="29" spans="1:20" x14ac:dyDescent="0.25">
      <c r="A29" s="23">
        <v>18</v>
      </c>
      <c r="B29" s="145" t="s">
        <v>60</v>
      </c>
      <c r="C29" s="145" t="s">
        <v>60</v>
      </c>
      <c r="D29" s="146" t="s">
        <v>87</v>
      </c>
      <c r="E29" s="23" t="s">
        <v>63</v>
      </c>
      <c r="F29" s="23" t="s">
        <v>65</v>
      </c>
      <c r="G29" s="23">
        <v>1</v>
      </c>
      <c r="J29" s="23">
        <f>G29-I29+H29</f>
        <v>1</v>
      </c>
      <c r="K29" s="110"/>
      <c r="L29" s="147" t="e">
        <f ca="1">EUROToLetters(K29)</f>
        <v>#NAME?</v>
      </c>
      <c r="M29" s="148"/>
      <c r="N29" s="149"/>
      <c r="O29" s="149"/>
      <c r="P29" s="113">
        <f>ROUND(G29*ROUND(K29,2),2)</f>
        <v>0</v>
      </c>
      <c r="Q29" s="114">
        <v>0.2</v>
      </c>
      <c r="R29" s="18">
        <f>ROUND(Q29*ROUND(P29,2),2)</f>
        <v>0</v>
      </c>
      <c r="S29" s="57"/>
    </row>
    <row r="30" spans="1:20" x14ac:dyDescent="0.25">
      <c r="A30" s="23">
        <v>19</v>
      </c>
      <c r="B30" s="145" t="s">
        <v>60</v>
      </c>
      <c r="C30" s="145" t="s">
        <v>60</v>
      </c>
      <c r="D30" s="146" t="s">
        <v>88</v>
      </c>
      <c r="E30" s="23" t="s">
        <v>63</v>
      </c>
      <c r="F30" s="23" t="s">
        <v>89</v>
      </c>
      <c r="G30" s="23">
        <v>1670</v>
      </c>
      <c r="J30" s="23">
        <f>G30-I30+H30</f>
        <v>1670</v>
      </c>
      <c r="K30" s="110"/>
      <c r="L30" s="147" t="e">
        <f ca="1">EUROToLetters(K30)</f>
        <v>#NAME?</v>
      </c>
      <c r="M30" s="148"/>
      <c r="N30" s="149"/>
      <c r="O30" s="149"/>
      <c r="P30" s="113">
        <f>ROUND(G30*ROUND(K30,2),2)</f>
        <v>0</v>
      </c>
      <c r="Q30" s="114">
        <v>0.2</v>
      </c>
      <c r="R30" s="18">
        <f>ROUND(Q30*ROUND(P30,2),2)</f>
        <v>0</v>
      </c>
      <c r="S30" s="57"/>
    </row>
    <row r="31" spans="1:20" ht="20.399999999999999" x14ac:dyDescent="0.25">
      <c r="A31" s="23">
        <v>20</v>
      </c>
      <c r="B31" s="145" t="s">
        <v>60</v>
      </c>
      <c r="C31" s="145" t="s">
        <v>60</v>
      </c>
      <c r="D31" s="146" t="s">
        <v>90</v>
      </c>
      <c r="E31" s="23" t="s">
        <v>63</v>
      </c>
      <c r="F31" s="23" t="s">
        <v>91</v>
      </c>
      <c r="G31" s="23">
        <v>35</v>
      </c>
      <c r="J31" s="23">
        <f>G31-I31+H31</f>
        <v>35</v>
      </c>
      <c r="K31" s="110"/>
      <c r="L31" s="147" t="e">
        <f ca="1">EUROToLetters(K31)</f>
        <v>#NAME?</v>
      </c>
      <c r="M31" s="148"/>
      <c r="N31" s="149"/>
      <c r="O31" s="149"/>
      <c r="P31" s="113">
        <f>ROUND(G31*ROUND(K31,2),2)</f>
        <v>0</v>
      </c>
      <c r="Q31" s="114">
        <v>0.2</v>
      </c>
      <c r="R31" s="18">
        <f>ROUND(Q31*ROUND(P31,2),2)</f>
        <v>0</v>
      </c>
      <c r="S31" s="57"/>
    </row>
    <row r="32" spans="1:20" ht="20.399999999999999" x14ac:dyDescent="0.25">
      <c r="A32" s="23">
        <v>21</v>
      </c>
      <c r="B32" s="145" t="s">
        <v>60</v>
      </c>
      <c r="C32" s="145" t="s">
        <v>60</v>
      </c>
      <c r="D32" s="146" t="s">
        <v>92</v>
      </c>
      <c r="E32" s="23" t="s">
        <v>63</v>
      </c>
      <c r="F32" s="23" t="s">
        <v>91</v>
      </c>
      <c r="G32" s="23">
        <v>1</v>
      </c>
      <c r="J32" s="23">
        <f>G32-I32+H32</f>
        <v>1</v>
      </c>
      <c r="K32" s="110"/>
      <c r="L32" s="147" t="e">
        <f ca="1">EUROToLetters(K32)</f>
        <v>#NAME?</v>
      </c>
      <c r="M32" s="148"/>
      <c r="N32" s="149"/>
      <c r="O32" s="149"/>
      <c r="P32" s="113">
        <f>ROUND(G32*ROUND(K32,2),2)</f>
        <v>0</v>
      </c>
      <c r="Q32" s="114">
        <v>0.2</v>
      </c>
      <c r="R32" s="18">
        <f>ROUND(Q32*ROUND(P32,2),2)</f>
        <v>0</v>
      </c>
      <c r="S32" s="57"/>
    </row>
    <row r="33" spans="1:20" s="142" customFormat="1" ht="13.2" x14ac:dyDescent="0.25">
      <c r="A33" s="35"/>
      <c r="B33" s="134" t="s">
        <v>60</v>
      </c>
      <c r="C33" s="134" t="s">
        <v>60</v>
      </c>
      <c r="D33" s="135" t="s">
        <v>93</v>
      </c>
      <c r="E33" s="35" t="s">
        <v>60</v>
      </c>
      <c r="F33" s="35"/>
      <c r="G33" s="35"/>
      <c r="H33" s="24"/>
      <c r="I33" s="24"/>
      <c r="J33" s="35"/>
      <c r="K33" s="115"/>
      <c r="L33" s="136"/>
      <c r="M33" s="137"/>
      <c r="N33" s="138"/>
      <c r="O33" s="138"/>
      <c r="P33" s="139"/>
      <c r="Q33" s="140"/>
      <c r="R33" s="20"/>
      <c r="S33" s="141"/>
      <c r="T33" s="35"/>
    </row>
    <row r="34" spans="1:20" s="142" customFormat="1" ht="13.2" x14ac:dyDescent="0.25">
      <c r="A34" s="35"/>
      <c r="B34" s="134" t="s">
        <v>60</v>
      </c>
      <c r="C34" s="134" t="s">
        <v>60</v>
      </c>
      <c r="D34" s="135" t="s">
        <v>94</v>
      </c>
      <c r="E34" s="35" t="s">
        <v>60</v>
      </c>
      <c r="F34" s="35"/>
      <c r="G34" s="35"/>
      <c r="H34" s="24"/>
      <c r="I34" s="24"/>
      <c r="J34" s="35"/>
      <c r="K34" s="115"/>
      <c r="L34" s="136"/>
      <c r="M34" s="137"/>
      <c r="N34" s="138"/>
      <c r="O34" s="138"/>
      <c r="P34" s="139"/>
      <c r="Q34" s="140"/>
      <c r="R34" s="20"/>
      <c r="S34" s="141"/>
      <c r="T34" s="35"/>
    </row>
    <row r="35" spans="1:20" ht="30.6" x14ac:dyDescent="0.25">
      <c r="A35" s="23">
        <v>22</v>
      </c>
      <c r="B35" s="145" t="s">
        <v>60</v>
      </c>
      <c r="C35" s="145" t="s">
        <v>60</v>
      </c>
      <c r="D35" s="146" t="s">
        <v>95</v>
      </c>
      <c r="E35" s="23" t="s">
        <v>63</v>
      </c>
      <c r="F35" s="23" t="s">
        <v>91</v>
      </c>
      <c r="G35" s="23">
        <v>30</v>
      </c>
      <c r="J35" s="23">
        <f>G35-I35+H35</f>
        <v>30</v>
      </c>
      <c r="K35" s="110"/>
      <c r="L35" s="147" t="e">
        <f ca="1">EUROToLetters(K35)</f>
        <v>#NAME?</v>
      </c>
      <c r="M35" s="148"/>
      <c r="N35" s="149"/>
      <c r="O35" s="149"/>
      <c r="P35" s="113">
        <f>ROUND(G35*ROUND(K35,2),2)</f>
        <v>0</v>
      </c>
      <c r="Q35" s="114">
        <v>0.2</v>
      </c>
      <c r="R35" s="18">
        <f>ROUND(Q35*ROUND(P35,2),2)</f>
        <v>0</v>
      </c>
      <c r="S35" s="57"/>
    </row>
    <row r="36" spans="1:20" ht="20.399999999999999" x14ac:dyDescent="0.25">
      <c r="A36" s="23">
        <v>23</v>
      </c>
      <c r="B36" s="145" t="s">
        <v>60</v>
      </c>
      <c r="C36" s="145" t="s">
        <v>60</v>
      </c>
      <c r="D36" s="146" t="s">
        <v>96</v>
      </c>
      <c r="E36" s="23" t="s">
        <v>63</v>
      </c>
      <c r="F36" s="23" t="s">
        <v>91</v>
      </c>
      <c r="G36" s="23">
        <v>640</v>
      </c>
      <c r="J36" s="23">
        <f>G36-I36+H36</f>
        <v>640</v>
      </c>
      <c r="K36" s="110"/>
      <c r="L36" s="147" t="e">
        <f ca="1">EUROToLetters(K36)</f>
        <v>#NAME?</v>
      </c>
      <c r="M36" s="148"/>
      <c r="N36" s="149"/>
      <c r="O36" s="149"/>
      <c r="P36" s="113">
        <f>ROUND(G36*ROUND(K36,2),2)</f>
        <v>0</v>
      </c>
      <c r="Q36" s="114">
        <v>0.2</v>
      </c>
      <c r="R36" s="18">
        <f>ROUND(Q36*ROUND(P36,2),2)</f>
        <v>0</v>
      </c>
      <c r="S36" s="57"/>
    </row>
    <row r="37" spans="1:20" ht="20.399999999999999" x14ac:dyDescent="0.25">
      <c r="A37" s="23">
        <v>24</v>
      </c>
      <c r="B37" s="145" t="s">
        <v>60</v>
      </c>
      <c r="C37" s="145" t="s">
        <v>60</v>
      </c>
      <c r="D37" s="146" t="s">
        <v>97</v>
      </c>
      <c r="E37" s="23" t="s">
        <v>63</v>
      </c>
      <c r="F37" s="23" t="s">
        <v>91</v>
      </c>
      <c r="G37" s="23">
        <v>30</v>
      </c>
      <c r="J37" s="23">
        <f>G37-I37+H37</f>
        <v>30</v>
      </c>
      <c r="K37" s="110"/>
      <c r="L37" s="147" t="e">
        <f ca="1">EUROToLetters(K37)</f>
        <v>#NAME?</v>
      </c>
      <c r="M37" s="148"/>
      <c r="N37" s="149"/>
      <c r="O37" s="149"/>
      <c r="P37" s="113">
        <f>ROUND(G37*ROUND(K37,2),2)</f>
        <v>0</v>
      </c>
      <c r="Q37" s="114">
        <v>0.2</v>
      </c>
      <c r="R37" s="18">
        <f>ROUND(Q37*ROUND(P37,2),2)</f>
        <v>0</v>
      </c>
      <c r="S37" s="57"/>
    </row>
    <row r="38" spans="1:20" s="142" customFormat="1" ht="13.2" x14ac:dyDescent="0.25">
      <c r="A38" s="35"/>
      <c r="B38" s="134" t="s">
        <v>60</v>
      </c>
      <c r="C38" s="134" t="s">
        <v>60</v>
      </c>
      <c r="D38" s="135" t="s">
        <v>98</v>
      </c>
      <c r="E38" s="35" t="s">
        <v>60</v>
      </c>
      <c r="F38" s="35"/>
      <c r="G38" s="35"/>
      <c r="H38" s="24"/>
      <c r="I38" s="24"/>
      <c r="J38" s="35"/>
      <c r="K38" s="115"/>
      <c r="L38" s="136"/>
      <c r="M38" s="137"/>
      <c r="N38" s="138"/>
      <c r="O38" s="138"/>
      <c r="P38" s="139"/>
      <c r="Q38" s="140"/>
      <c r="R38" s="20"/>
      <c r="S38" s="141"/>
      <c r="T38" s="35"/>
    </row>
    <row r="39" spans="1:20" x14ac:dyDescent="0.25">
      <c r="A39" s="23">
        <v>25</v>
      </c>
      <c r="B39" s="145" t="s">
        <v>60</v>
      </c>
      <c r="C39" s="145" t="s">
        <v>60</v>
      </c>
      <c r="D39" s="146" t="s">
        <v>99</v>
      </c>
      <c r="E39" s="23" t="s">
        <v>63</v>
      </c>
      <c r="F39" s="23" t="s">
        <v>91</v>
      </c>
      <c r="G39" s="23">
        <v>1</v>
      </c>
      <c r="J39" s="23">
        <f>G39-I39+H39</f>
        <v>1</v>
      </c>
      <c r="K39" s="110"/>
      <c r="L39" s="147" t="e">
        <f ca="1">EUROToLetters(K39)</f>
        <v>#NAME?</v>
      </c>
      <c r="M39" s="148"/>
      <c r="N39" s="149"/>
      <c r="O39" s="149"/>
      <c r="P39" s="113">
        <f>ROUND(G39*ROUND(K39,2),2)</f>
        <v>0</v>
      </c>
      <c r="Q39" s="114">
        <v>0.2</v>
      </c>
      <c r="R39" s="18">
        <f>ROUND(Q39*ROUND(P39,2),2)</f>
        <v>0</v>
      </c>
      <c r="S39" s="57"/>
    </row>
    <row r="40" spans="1:20" ht="20.399999999999999" x14ac:dyDescent="0.25">
      <c r="A40" s="23">
        <v>26</v>
      </c>
      <c r="B40" s="145" t="s">
        <v>60</v>
      </c>
      <c r="C40" s="145" t="s">
        <v>60</v>
      </c>
      <c r="D40" s="146" t="s">
        <v>100</v>
      </c>
      <c r="E40" s="23" t="s">
        <v>63</v>
      </c>
      <c r="F40" s="23" t="s">
        <v>89</v>
      </c>
      <c r="G40" s="23">
        <v>972</v>
      </c>
      <c r="J40" s="23">
        <f>G40-I40+H40</f>
        <v>972</v>
      </c>
      <c r="K40" s="110"/>
      <c r="L40" s="147" t="e">
        <f ca="1">EUROToLetters(K40)</f>
        <v>#NAME?</v>
      </c>
      <c r="M40" s="148"/>
      <c r="N40" s="149"/>
      <c r="O40" s="149"/>
      <c r="P40" s="113">
        <f>ROUND(G40*ROUND(K40,2),2)</f>
        <v>0</v>
      </c>
      <c r="Q40" s="114">
        <v>0.2</v>
      </c>
      <c r="R40" s="18">
        <f>ROUND(Q40*ROUND(P40,2),2)</f>
        <v>0</v>
      </c>
      <c r="S40" s="57"/>
    </row>
    <row r="41" spans="1:20" ht="20.399999999999999" x14ac:dyDescent="0.25">
      <c r="A41" s="23">
        <v>27</v>
      </c>
      <c r="B41" s="145" t="s">
        <v>60</v>
      </c>
      <c r="C41" s="145" t="s">
        <v>60</v>
      </c>
      <c r="D41" s="146" t="s">
        <v>101</v>
      </c>
      <c r="E41" s="23" t="s">
        <v>63</v>
      </c>
      <c r="F41" s="23" t="s">
        <v>89</v>
      </c>
      <c r="G41" s="23">
        <v>180</v>
      </c>
      <c r="J41" s="23">
        <f>G41-I41+H41</f>
        <v>180</v>
      </c>
      <c r="K41" s="110"/>
      <c r="L41" s="147" t="e">
        <f ca="1">EUROToLetters(K41)</f>
        <v>#NAME?</v>
      </c>
      <c r="M41" s="148"/>
      <c r="N41" s="149"/>
      <c r="O41" s="149"/>
      <c r="P41" s="113">
        <f>ROUND(G41*ROUND(K41,2),2)</f>
        <v>0</v>
      </c>
      <c r="Q41" s="114">
        <v>0.2</v>
      </c>
      <c r="R41" s="18">
        <f>ROUND(Q41*ROUND(P41,2),2)</f>
        <v>0</v>
      </c>
      <c r="S41" s="57"/>
    </row>
    <row r="42" spans="1:20" s="142" customFormat="1" ht="13.2" x14ac:dyDescent="0.25">
      <c r="A42" s="35"/>
      <c r="B42" s="134" t="s">
        <v>60</v>
      </c>
      <c r="C42" s="134" t="s">
        <v>60</v>
      </c>
      <c r="D42" s="135" t="s">
        <v>102</v>
      </c>
      <c r="E42" s="35" t="s">
        <v>60</v>
      </c>
      <c r="F42" s="35"/>
      <c r="G42" s="35"/>
      <c r="H42" s="24"/>
      <c r="I42" s="24"/>
      <c r="J42" s="35"/>
      <c r="K42" s="115"/>
      <c r="L42" s="136"/>
      <c r="M42" s="137"/>
      <c r="N42" s="138"/>
      <c r="O42" s="138"/>
      <c r="P42" s="139"/>
      <c r="Q42" s="140"/>
      <c r="R42" s="20"/>
      <c r="S42" s="141"/>
      <c r="T42" s="35"/>
    </row>
    <row r="43" spans="1:20" s="142" customFormat="1" ht="13.2" x14ac:dyDescent="0.25">
      <c r="A43" s="35"/>
      <c r="B43" s="134" t="s">
        <v>60</v>
      </c>
      <c r="C43" s="134" t="s">
        <v>60</v>
      </c>
      <c r="D43" s="135" t="s">
        <v>94</v>
      </c>
      <c r="E43" s="35" t="s">
        <v>60</v>
      </c>
      <c r="F43" s="35"/>
      <c r="G43" s="35"/>
      <c r="H43" s="24"/>
      <c r="I43" s="24"/>
      <c r="J43" s="35"/>
      <c r="K43" s="115"/>
      <c r="L43" s="136"/>
      <c r="M43" s="137"/>
      <c r="N43" s="138"/>
      <c r="O43" s="138"/>
      <c r="P43" s="139"/>
      <c r="Q43" s="140"/>
      <c r="R43" s="20"/>
      <c r="S43" s="141"/>
      <c r="T43" s="35"/>
    </row>
    <row r="44" spans="1:20" ht="20.399999999999999" x14ac:dyDescent="0.25">
      <c r="A44" s="23">
        <v>28</v>
      </c>
      <c r="B44" s="145" t="s">
        <v>60</v>
      </c>
      <c r="C44" s="145" t="s">
        <v>60</v>
      </c>
      <c r="D44" s="146" t="s">
        <v>103</v>
      </c>
      <c r="E44" s="23" t="s">
        <v>63</v>
      </c>
      <c r="F44" s="23" t="s">
        <v>91</v>
      </c>
      <c r="G44" s="23">
        <v>1102.5</v>
      </c>
      <c r="J44" s="23">
        <f>G44-I44+H44</f>
        <v>1102.5</v>
      </c>
      <c r="K44" s="110"/>
      <c r="L44" s="147" t="e">
        <f ca="1">EUROToLetters(K44)</f>
        <v>#NAME?</v>
      </c>
      <c r="M44" s="148"/>
      <c r="N44" s="149"/>
      <c r="O44" s="149"/>
      <c r="P44" s="113">
        <f>ROUND(G44*ROUND(K44,2),2)</f>
        <v>0</v>
      </c>
      <c r="Q44" s="114">
        <v>0.2</v>
      </c>
      <c r="R44" s="18">
        <f>ROUND(Q44*ROUND(P44,2),2)</f>
        <v>0</v>
      </c>
      <c r="S44" s="57"/>
    </row>
    <row r="45" spans="1:20" x14ac:dyDescent="0.25">
      <c r="A45" s="23">
        <v>29</v>
      </c>
      <c r="B45" s="145" t="s">
        <v>60</v>
      </c>
      <c r="C45" s="145" t="s">
        <v>60</v>
      </c>
      <c r="D45" s="146" t="s">
        <v>104</v>
      </c>
      <c r="E45" s="23" t="s">
        <v>63</v>
      </c>
      <c r="F45" s="23" t="s">
        <v>91</v>
      </c>
      <c r="G45" s="23">
        <v>2300</v>
      </c>
      <c r="J45" s="23">
        <f>G45-I45+H45</f>
        <v>2300</v>
      </c>
      <c r="K45" s="110"/>
      <c r="L45" s="147" t="e">
        <f ca="1">EUROToLetters(K45)</f>
        <v>#NAME?</v>
      </c>
      <c r="M45" s="148"/>
      <c r="N45" s="149"/>
      <c r="O45" s="149"/>
      <c r="P45" s="113">
        <f>ROUND(G45*ROUND(K45,2),2)</f>
        <v>0</v>
      </c>
      <c r="Q45" s="114">
        <v>0.2</v>
      </c>
      <c r="R45" s="18">
        <f>ROUND(Q45*ROUND(P45,2),2)</f>
        <v>0</v>
      </c>
      <c r="S45" s="57"/>
    </row>
    <row r="46" spans="1:20" ht="20.399999999999999" x14ac:dyDescent="0.25">
      <c r="A46" s="23">
        <v>30</v>
      </c>
      <c r="B46" s="145" t="s">
        <v>60</v>
      </c>
      <c r="C46" s="145" t="s">
        <v>60</v>
      </c>
      <c r="D46" s="146" t="s">
        <v>105</v>
      </c>
      <c r="E46" s="23" t="s">
        <v>63</v>
      </c>
      <c r="F46" s="23" t="s">
        <v>91</v>
      </c>
      <c r="G46" s="23">
        <v>1102.5</v>
      </c>
      <c r="J46" s="23">
        <f>G46-I46+H46</f>
        <v>1102.5</v>
      </c>
      <c r="K46" s="110"/>
      <c r="L46" s="147" t="e">
        <f ca="1">EUROToLetters(K46)</f>
        <v>#NAME?</v>
      </c>
      <c r="M46" s="148"/>
      <c r="N46" s="149"/>
      <c r="O46" s="149"/>
      <c r="P46" s="113">
        <f>ROUND(G46*ROUND(K46,2),2)</f>
        <v>0</v>
      </c>
      <c r="Q46" s="114">
        <v>0.2</v>
      </c>
      <c r="R46" s="18">
        <f>ROUND(Q46*ROUND(P46,2),2)</f>
        <v>0</v>
      </c>
      <c r="S46" s="57"/>
    </row>
    <row r="47" spans="1:20" s="142" customFormat="1" ht="20.399999999999999" x14ac:dyDescent="0.25">
      <c r="A47" s="35"/>
      <c r="B47" s="134" t="s">
        <v>60</v>
      </c>
      <c r="C47" s="134" t="s">
        <v>60</v>
      </c>
      <c r="D47" s="135" t="s">
        <v>106</v>
      </c>
      <c r="E47" s="35" t="s">
        <v>60</v>
      </c>
      <c r="F47" s="35"/>
      <c r="G47" s="35"/>
      <c r="H47" s="24"/>
      <c r="I47" s="24"/>
      <c r="J47" s="35"/>
      <c r="K47" s="115"/>
      <c r="L47" s="136"/>
      <c r="M47" s="137"/>
      <c r="N47" s="138"/>
      <c r="O47" s="138"/>
      <c r="P47" s="139"/>
      <c r="Q47" s="140"/>
      <c r="R47" s="20"/>
      <c r="S47" s="141"/>
      <c r="T47" s="35"/>
    </row>
    <row r="48" spans="1:20" ht="20.399999999999999" x14ac:dyDescent="0.25">
      <c r="A48" s="23">
        <v>31</v>
      </c>
      <c r="B48" s="145" t="s">
        <v>60</v>
      </c>
      <c r="C48" s="145" t="s">
        <v>60</v>
      </c>
      <c r="D48" s="146" t="s">
        <v>107</v>
      </c>
      <c r="E48" s="23" t="s">
        <v>63</v>
      </c>
      <c r="F48" s="23" t="s">
        <v>89</v>
      </c>
      <c r="G48" s="23">
        <v>90</v>
      </c>
      <c r="J48" s="23">
        <f>G48-I48+H48</f>
        <v>90</v>
      </c>
      <c r="K48" s="110"/>
      <c r="L48" s="147" t="e">
        <f ca="1">EUROToLetters(K48)</f>
        <v>#NAME?</v>
      </c>
      <c r="M48" s="148"/>
      <c r="N48" s="149"/>
      <c r="O48" s="149"/>
      <c r="P48" s="113">
        <f>ROUND(G48*ROUND(K48,2),2)</f>
        <v>0</v>
      </c>
      <c r="Q48" s="114">
        <v>0.2</v>
      </c>
      <c r="R48" s="18">
        <f>ROUND(Q48*ROUND(P48,2),2)</f>
        <v>0</v>
      </c>
      <c r="S48" s="57"/>
    </row>
    <row r="49" spans="1:20" ht="20.399999999999999" x14ac:dyDescent="0.25">
      <c r="A49" s="23">
        <v>32</v>
      </c>
      <c r="B49" s="145" t="s">
        <v>60</v>
      </c>
      <c r="C49" s="145" t="s">
        <v>60</v>
      </c>
      <c r="D49" s="146" t="s">
        <v>108</v>
      </c>
      <c r="E49" s="23" t="s">
        <v>63</v>
      </c>
      <c r="F49" s="23" t="s">
        <v>89</v>
      </c>
      <c r="G49" s="23">
        <v>4050</v>
      </c>
      <c r="J49" s="23">
        <f>G49-I49+H49</f>
        <v>4050</v>
      </c>
      <c r="K49" s="110"/>
      <c r="L49" s="147" t="e">
        <f ca="1">EUROToLetters(K49)</f>
        <v>#NAME?</v>
      </c>
      <c r="M49" s="148"/>
      <c r="N49" s="149"/>
      <c r="O49" s="149"/>
      <c r="P49" s="113">
        <f>ROUND(G49*ROUND(K49,2),2)</f>
        <v>0</v>
      </c>
      <c r="Q49" s="114">
        <v>0.2</v>
      </c>
      <c r="R49" s="18">
        <f>ROUND(Q49*ROUND(P49,2),2)</f>
        <v>0</v>
      </c>
      <c r="S49" s="57"/>
    </row>
    <row r="50" spans="1:20" x14ac:dyDescent="0.25">
      <c r="K50" s="110"/>
      <c r="L50" s="147"/>
      <c r="S50" s="57"/>
    </row>
    <row r="51" spans="1:20" ht="15" customHeight="1" x14ac:dyDescent="0.25">
      <c r="A51" s="151" t="s">
        <v>109</v>
      </c>
      <c r="B51" s="152"/>
      <c r="C51" s="152"/>
      <c r="D51" s="153"/>
      <c r="E51" s="152"/>
      <c r="F51" s="152"/>
      <c r="G51" s="152"/>
      <c r="H51" s="154"/>
      <c r="I51" s="154"/>
      <c r="J51" s="152"/>
      <c r="K51" s="155"/>
      <c r="L51" s="151"/>
      <c r="M51" s="156"/>
      <c r="N51" s="129"/>
      <c r="O51" s="129"/>
      <c r="P51" s="130">
        <f>SUM(P8:P49)</f>
        <v>0</v>
      </c>
      <c r="Q51" s="157"/>
      <c r="R51" s="132"/>
      <c r="S51" s="158"/>
      <c r="T51" s="159"/>
    </row>
    <row r="52" spans="1:20" ht="15" customHeight="1" x14ac:dyDescent="0.25">
      <c r="A52" s="160" t="s">
        <v>19</v>
      </c>
      <c r="B52" s="161"/>
      <c r="C52" s="161"/>
      <c r="D52" s="162"/>
      <c r="E52" s="161"/>
      <c r="F52" s="161"/>
      <c r="G52" s="161"/>
      <c r="H52" s="163"/>
      <c r="I52" s="163"/>
      <c r="J52" s="161"/>
      <c r="K52" s="164"/>
      <c r="L52" s="160"/>
      <c r="M52" s="165"/>
      <c r="P52" s="99">
        <f>SUM(R8:R49)</f>
        <v>0</v>
      </c>
      <c r="Q52" s="166"/>
      <c r="S52" s="167"/>
      <c r="T52" s="168"/>
    </row>
    <row r="53" spans="1:20" ht="15" customHeight="1" x14ac:dyDescent="0.25">
      <c r="A53" s="151" t="s">
        <v>110</v>
      </c>
      <c r="B53" s="152"/>
      <c r="C53" s="152"/>
      <c r="D53" s="153"/>
      <c r="E53" s="152"/>
      <c r="F53" s="152"/>
      <c r="G53" s="152"/>
      <c r="H53" s="154"/>
      <c r="I53" s="154"/>
      <c r="J53" s="152"/>
      <c r="K53" s="155"/>
      <c r="L53" s="151"/>
      <c r="M53" s="156"/>
      <c r="N53" s="129"/>
      <c r="O53" s="129"/>
      <c r="P53" s="130">
        <f>P51+P52</f>
        <v>0</v>
      </c>
      <c r="Q53" s="157"/>
      <c r="R53" s="132"/>
      <c r="S53" s="158"/>
      <c r="T53" s="159"/>
    </row>
    <row r="54" spans="1:20" x14ac:dyDescent="0.25">
      <c r="A54" s="104" t="s">
        <v>111</v>
      </c>
      <c r="B54" s="104"/>
      <c r="C54" s="104"/>
      <c r="D54" s="104"/>
      <c r="E54" s="104"/>
      <c r="F54" s="104"/>
      <c r="G54" s="104"/>
      <c r="H54" s="105"/>
      <c r="I54" s="105"/>
      <c r="J54" s="104"/>
      <c r="K54" s="106"/>
      <c r="L54" s="105"/>
      <c r="M54" s="107"/>
      <c r="N54" s="106"/>
      <c r="O54" s="106"/>
      <c r="P54" s="108"/>
      <c r="Q54" s="109"/>
      <c r="R54" s="169"/>
      <c r="S54" s="104"/>
      <c r="T54" s="104"/>
    </row>
    <row r="55" spans="1:20" x14ac:dyDescent="0.25">
      <c r="A55" s="104"/>
      <c r="B55" s="104"/>
      <c r="C55" s="104"/>
      <c r="D55" s="104"/>
      <c r="E55" s="104"/>
      <c r="F55" s="104"/>
      <c r="G55" s="104"/>
      <c r="H55" s="105"/>
      <c r="I55" s="105"/>
      <c r="J55" s="104"/>
      <c r="K55" s="106"/>
      <c r="L55" s="105"/>
      <c r="M55" s="107"/>
      <c r="N55" s="106"/>
      <c r="O55" s="106"/>
      <c r="P55" s="108"/>
      <c r="Q55" s="109"/>
      <c r="R55" s="169"/>
      <c r="S55" s="104"/>
      <c r="T55" s="104"/>
    </row>
    <row r="56" spans="1:20" x14ac:dyDescent="0.25">
      <c r="A56" s="104"/>
      <c r="B56" s="104"/>
      <c r="C56" s="104"/>
      <c r="D56" s="104"/>
      <c r="E56" s="104"/>
      <c r="F56" s="104"/>
      <c r="G56" s="104"/>
      <c r="H56" s="105"/>
      <c r="I56" s="105"/>
      <c r="J56" s="104"/>
      <c r="K56" s="106"/>
      <c r="L56" s="105"/>
      <c r="M56" s="107"/>
      <c r="N56" s="106"/>
      <c r="O56" s="106"/>
      <c r="P56" s="108"/>
      <c r="Q56" s="109"/>
      <c r="R56" s="169"/>
      <c r="S56" s="104"/>
      <c r="T56" s="104"/>
    </row>
    <row r="57" spans="1:20" x14ac:dyDescent="0.25">
      <c r="A57" s="104"/>
      <c r="B57" s="104"/>
      <c r="C57" s="104"/>
      <c r="D57" s="104"/>
      <c r="E57" s="104"/>
      <c r="F57" s="104"/>
      <c r="G57" s="104"/>
      <c r="H57" s="105"/>
      <c r="I57" s="105"/>
      <c r="J57" s="104"/>
      <c r="K57" s="106"/>
      <c r="L57" s="105"/>
      <c r="M57" s="107"/>
      <c r="N57" s="106"/>
      <c r="O57" s="106"/>
      <c r="P57" s="108"/>
      <c r="Q57" s="109"/>
      <c r="R57" s="169"/>
      <c r="S57" s="104"/>
      <c r="T57" s="104"/>
    </row>
  </sheetData>
  <sheetProtection sheet="1" formatCells="0" formatColumns="0" formatRows="0"/>
  <mergeCells count="6">
    <mergeCell ref="A54:T57"/>
    <mergeCell ref="A3:T3"/>
    <mergeCell ref="E4:M4"/>
    <mergeCell ref="A51:L51"/>
    <mergeCell ref="A52:L52"/>
    <mergeCell ref="A53:L53"/>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DQE
  “Gestion et évacuation contrôlée des terres polluées et non inertes sis Rue Hent Kamm à QUIMPER (29000).”</oddHeader>
    <oddFooter>&amp;CRéférence DCE : 202600034&amp;R&amp;P/&amp;N</oddFooter>
    <firstFooter>&amp;CRéférence DCE : 202600034&amp;R&amp;P/&amp;N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25" customWidth="1"/>
    <col min="2" max="2" width="8" style="26" customWidth="1"/>
    <col min="3" max="3" width="15.6640625" style="99" customWidth="1"/>
    <col min="4" max="4" width="40.6640625" style="27" customWidth="1"/>
    <col min="5" max="5" width="18.6640625" style="18" customWidth="1"/>
    <col min="6" max="6" width="7.6640625" style="28" customWidth="1"/>
    <col min="7" max="7" width="12.109375" style="19" hidden="1" customWidth="1"/>
    <col min="8" max="8" width="12.109375" style="23" customWidth="1"/>
    <col min="9" max="9" width="9.109375" style="23" customWidth="1"/>
    <col min="10" max="16384" width="9.109375" style="23"/>
  </cols>
  <sheetData>
    <row r="1" spans="1:7" s="17" customFormat="1" hidden="1" x14ac:dyDescent="0.2">
      <c r="A1" s="61"/>
      <c r="B1" s="62"/>
      <c r="C1" s="50"/>
      <c r="D1" s="63"/>
      <c r="E1" s="63"/>
      <c r="F1" s="62"/>
      <c r="G1" s="64"/>
    </row>
    <row r="2" spans="1:7" s="17" customFormat="1" hidden="1" x14ac:dyDescent="0.2">
      <c r="A2" s="61"/>
      <c r="B2" s="65"/>
      <c r="C2" s="54"/>
      <c r="D2" s="66"/>
      <c r="E2" s="67"/>
      <c r="F2" s="65"/>
      <c r="G2" s="68"/>
    </row>
    <row r="3" spans="1:7" s="22" customFormat="1" x14ac:dyDescent="0.2">
      <c r="A3" s="69" t="s">
        <v>12</v>
      </c>
      <c r="B3" s="70" t="s">
        <v>13</v>
      </c>
      <c r="C3" s="95" t="s">
        <v>14</v>
      </c>
      <c r="D3" s="72" t="s">
        <v>15</v>
      </c>
      <c r="E3" s="71" t="s">
        <v>16</v>
      </c>
      <c r="F3" s="73" t="s">
        <v>17</v>
      </c>
      <c r="G3" s="74" t="s">
        <v>22</v>
      </c>
    </row>
    <row r="4" spans="1:7" ht="30" customHeight="1" x14ac:dyDescent="0.2">
      <c r="A4" s="75"/>
      <c r="B4" s="76"/>
      <c r="C4" s="96"/>
      <c r="D4" s="77"/>
      <c r="E4" s="78">
        <f>ROUND(B4*C4,2)</f>
        <v>0</v>
      </c>
      <c r="F4" s="79"/>
      <c r="G4" s="80">
        <f t="shared" ref="G4:G13" si="0">E4*F4</f>
        <v>0</v>
      </c>
    </row>
    <row r="5" spans="1:7" ht="30" customHeight="1" x14ac:dyDescent="0.2">
      <c r="A5" s="75"/>
      <c r="B5" s="76"/>
      <c r="C5" s="96"/>
      <c r="D5" s="77"/>
      <c r="E5" s="78">
        <f>ROUND(B5*C5,2)</f>
        <v>0</v>
      </c>
      <c r="F5" s="79"/>
      <c r="G5" s="80">
        <f t="shared" si="0"/>
        <v>0</v>
      </c>
    </row>
    <row r="6" spans="1:7" ht="30" customHeight="1" x14ac:dyDescent="0.2">
      <c r="A6" s="75"/>
      <c r="B6" s="76"/>
      <c r="C6" s="96"/>
      <c r="D6" s="77"/>
      <c r="E6" s="78">
        <f t="shared" ref="E6:E12" si="1">ROUND(B6*C6,2)</f>
        <v>0</v>
      </c>
      <c r="F6" s="79"/>
      <c r="G6" s="80">
        <f t="shared" si="0"/>
        <v>0</v>
      </c>
    </row>
    <row r="7" spans="1:7" ht="30" customHeight="1" x14ac:dyDescent="0.2">
      <c r="A7" s="75"/>
      <c r="B7" s="76"/>
      <c r="C7" s="96"/>
      <c r="D7" s="77"/>
      <c r="E7" s="78">
        <f t="shared" si="1"/>
        <v>0</v>
      </c>
      <c r="F7" s="79"/>
      <c r="G7" s="80">
        <f t="shared" si="0"/>
        <v>0</v>
      </c>
    </row>
    <row r="8" spans="1:7" ht="30" customHeight="1" x14ac:dyDescent="0.2">
      <c r="A8" s="75"/>
      <c r="B8" s="76"/>
      <c r="C8" s="96"/>
      <c r="D8" s="77"/>
      <c r="E8" s="78">
        <f t="shared" si="1"/>
        <v>0</v>
      </c>
      <c r="F8" s="79"/>
      <c r="G8" s="80">
        <f t="shared" si="0"/>
        <v>0</v>
      </c>
    </row>
    <row r="9" spans="1:7" ht="30" customHeight="1" x14ac:dyDescent="0.2">
      <c r="A9" s="75"/>
      <c r="B9" s="76"/>
      <c r="C9" s="96"/>
      <c r="D9" s="77"/>
      <c r="E9" s="78">
        <f t="shared" si="1"/>
        <v>0</v>
      </c>
      <c r="F9" s="79"/>
      <c r="G9" s="80">
        <f t="shared" si="0"/>
        <v>0</v>
      </c>
    </row>
    <row r="10" spans="1:7" ht="30" customHeight="1" x14ac:dyDescent="0.2">
      <c r="A10" s="75"/>
      <c r="B10" s="76"/>
      <c r="C10" s="96"/>
      <c r="D10" s="77"/>
      <c r="E10" s="78">
        <f t="shared" si="1"/>
        <v>0</v>
      </c>
      <c r="F10" s="79"/>
      <c r="G10" s="80">
        <f t="shared" si="0"/>
        <v>0</v>
      </c>
    </row>
    <row r="11" spans="1:7" ht="30" customHeight="1" x14ac:dyDescent="0.2">
      <c r="A11" s="75"/>
      <c r="B11" s="76"/>
      <c r="C11" s="96"/>
      <c r="D11" s="77"/>
      <c r="E11" s="78">
        <f t="shared" si="1"/>
        <v>0</v>
      </c>
      <c r="F11" s="79"/>
      <c r="G11" s="80">
        <f t="shared" si="0"/>
        <v>0</v>
      </c>
    </row>
    <row r="12" spans="1:7" ht="30" customHeight="1" x14ac:dyDescent="0.2">
      <c r="A12" s="75"/>
      <c r="B12" s="76"/>
      <c r="C12" s="96"/>
      <c r="D12" s="77"/>
      <c r="E12" s="78">
        <f t="shared" si="1"/>
        <v>0</v>
      </c>
      <c r="F12" s="79"/>
      <c r="G12" s="80">
        <f t="shared" si="0"/>
        <v>0</v>
      </c>
    </row>
    <row r="13" spans="1:7" ht="30" customHeight="1" x14ac:dyDescent="0.2">
      <c r="A13" s="81"/>
      <c r="B13" s="82"/>
      <c r="C13" s="97"/>
      <c r="D13" s="83"/>
      <c r="E13" s="84">
        <f>ROUND(B13*C13,2)</f>
        <v>0</v>
      </c>
      <c r="F13" s="85"/>
      <c r="G13" s="86">
        <f t="shared" si="0"/>
        <v>0</v>
      </c>
    </row>
    <row r="14" spans="1:7" ht="30" customHeight="1" x14ac:dyDescent="0.2">
      <c r="A14" s="87"/>
      <c r="B14" s="88"/>
      <c r="C14" s="98"/>
      <c r="D14" s="89" t="s">
        <v>18</v>
      </c>
      <c r="E14" s="90">
        <f>SUM(E4:E13)</f>
        <v>0</v>
      </c>
      <c r="F14" s="91"/>
      <c r="G14" s="64"/>
    </row>
    <row r="15" spans="1:7" ht="30" customHeight="1" x14ac:dyDescent="0.2">
      <c r="A15" s="92"/>
      <c r="B15" s="52"/>
      <c r="C15" s="53"/>
      <c r="D15" s="93" t="s">
        <v>19</v>
      </c>
      <c r="E15" s="66">
        <f>ROUND(SUM(G4:G13),2)</f>
        <v>0</v>
      </c>
      <c r="F15" s="94"/>
      <c r="G15" s="64"/>
    </row>
    <row r="16" spans="1:7" ht="30" customHeight="1" x14ac:dyDescent="0.2">
      <c r="A16" s="87"/>
      <c r="B16" s="88"/>
      <c r="C16" s="98"/>
      <c r="D16" s="89" t="s">
        <v>27</v>
      </c>
      <c r="E16" s="90">
        <f>E14+E15</f>
        <v>0</v>
      </c>
      <c r="F16" s="91"/>
      <c r="G16" s="6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“Gestion et évacuation contrôlée des terres polluées et non inertes sis Rue Hent Kamm à QUIMPER (29000).”</oddHeader>
    <oddFooter>&amp;CRéférence DCE : 202600034&amp;R&amp;P/&amp;N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5" customWidth="1"/>
    <col min="3" max="3" width="9.109375" customWidth="1"/>
  </cols>
  <sheetData>
    <row r="1" spans="2:2" x14ac:dyDescent="0.25">
      <c r="B1" s="16" t="s">
        <v>4</v>
      </c>
    </row>
    <row r="3" spans="2:2" ht="39.6" x14ac:dyDescent="0.25">
      <c r="B3" s="15" t="s">
        <v>5</v>
      </c>
    </row>
    <row r="4" spans="2:2" x14ac:dyDescent="0.25">
      <c r="B4" s="15" t="s">
        <v>6</v>
      </c>
    </row>
    <row r="5" spans="2:2" x14ac:dyDescent="0.25">
      <c r="B5" s="15" t="s">
        <v>23</v>
      </c>
    </row>
    <row r="6" spans="2:2" ht="105.6" x14ac:dyDescent="0.25">
      <c r="B6" s="15" t="s">
        <v>24</v>
      </c>
    </row>
    <row r="7" spans="2:2" ht="66" x14ac:dyDescent="0.25">
      <c r="B7" s="15" t="s">
        <v>28</v>
      </c>
    </row>
    <row r="8" spans="2:2" ht="52.8" x14ac:dyDescent="0.25">
      <c r="B8" s="15" t="s">
        <v>25</v>
      </c>
    </row>
    <row r="9" spans="2:2" ht="66" x14ac:dyDescent="0.25">
      <c r="B9" s="15" t="s">
        <v>7</v>
      </c>
    </row>
    <row r="10" spans="2:2" ht="26.4" x14ac:dyDescent="0.25">
      <c r="B10" s="15" t="s">
        <v>8</v>
      </c>
    </row>
    <row r="11" spans="2:2" x14ac:dyDescent="0.25">
      <c r="B11" s="15" t="s">
        <v>9</v>
      </c>
    </row>
    <row r="13" spans="2:2" x14ac:dyDescent="0.25">
      <c r="B13" s="15" t="s">
        <v>10</v>
      </c>
    </row>
    <row r="15" spans="2:2" x14ac:dyDescent="0.25">
      <c r="B15" s="15" t="s">
        <v>11</v>
      </c>
    </row>
    <row r="16" spans="2:2" x14ac:dyDescent="0.25">
      <c r="B16" s="15" t="s">
        <v>1</v>
      </c>
    </row>
    <row r="17" spans="2:2" x14ac:dyDescent="0.25">
      <c r="B17" s="15" t="s">
        <v>38</v>
      </c>
    </row>
    <row r="18" spans="2:2" x14ac:dyDescent="0.25">
      <c r="B18" s="15" t="s">
        <v>39</v>
      </c>
    </row>
    <row r="19" spans="2:2" x14ac:dyDescent="0.25">
      <c r="B19" s="32"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30" bestFit="1" customWidth="1"/>
    <col min="2" max="2" width="76.88671875" style="30" customWidth="1"/>
    <col min="3" max="3" width="9.109375" style="30" customWidth="1"/>
    <col min="4" max="16384" width="9.109375" style="30"/>
  </cols>
  <sheetData>
    <row r="2" spans="1:2" x14ac:dyDescent="0.25">
      <c r="A2" s="30" t="s">
        <v>47</v>
      </c>
      <c r="B2" s="33" t="s">
        <v>46</v>
      </c>
    </row>
    <row r="3" spans="1:2" x14ac:dyDescent="0.25">
      <c r="A3" s="29" t="s">
        <v>29</v>
      </c>
      <c r="B3" s="29"/>
    </row>
    <row r="4" spans="1:2" x14ac:dyDescent="0.25">
      <c r="A4" s="38" t="s">
        <v>30</v>
      </c>
      <c r="B4" s="31" t="s">
        <v>49</v>
      </c>
    </row>
    <row r="5" spans="1:2" x14ac:dyDescent="0.25">
      <c r="A5" s="38" t="s">
        <v>20</v>
      </c>
      <c r="B5" s="31" t="s">
        <v>42</v>
      </c>
    </row>
    <row r="6" spans="1:2" x14ac:dyDescent="0.25">
      <c r="A6" s="38" t="s">
        <v>31</v>
      </c>
      <c r="B6" s="31" t="s">
        <v>43</v>
      </c>
    </row>
    <row r="7" spans="1:2" x14ac:dyDescent="0.25">
      <c r="A7" s="38" t="s">
        <v>12</v>
      </c>
      <c r="B7" s="31" t="s">
        <v>32</v>
      </c>
    </row>
    <row r="8" spans="1:2" ht="264" x14ac:dyDescent="0.25">
      <c r="A8" s="38" t="s">
        <v>0</v>
      </c>
      <c r="B8" s="31" t="s">
        <v>50</v>
      </c>
    </row>
    <row r="9" spans="1:2" x14ac:dyDescent="0.25">
      <c r="A9" s="38" t="s">
        <v>21</v>
      </c>
      <c r="B9" s="31" t="s">
        <v>48</v>
      </c>
    </row>
    <row r="10" spans="1:2" x14ac:dyDescent="0.25">
      <c r="A10" s="38" t="s">
        <v>13</v>
      </c>
      <c r="B10" s="31" t="s">
        <v>51</v>
      </c>
    </row>
    <row r="11" spans="1:2" x14ac:dyDescent="0.25">
      <c r="A11" s="38" t="s">
        <v>33</v>
      </c>
      <c r="B11" s="31" t="s">
        <v>34</v>
      </c>
    </row>
    <row r="12" spans="1:2" x14ac:dyDescent="0.25">
      <c r="A12" s="38" t="s">
        <v>16</v>
      </c>
      <c r="B12" s="31" t="s">
        <v>35</v>
      </c>
    </row>
    <row r="13" spans="1:2" ht="52.8" x14ac:dyDescent="0.25">
      <c r="A13" s="38" t="s">
        <v>36</v>
      </c>
      <c r="B13" s="31" t="s">
        <v>41</v>
      </c>
    </row>
    <row r="14" spans="1:2" x14ac:dyDescent="0.25">
      <c r="A14" s="39" t="s">
        <v>56</v>
      </c>
      <c r="B14" s="15" t="s">
        <v>57</v>
      </c>
    </row>
    <row r="15" spans="1:2" ht="16.8" x14ac:dyDescent="0.25">
      <c r="B15" s="40"/>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DQE</vt:lpstr>
      <vt:lpstr>Omissions</vt:lpstr>
      <vt:lpstr>3P</vt:lpstr>
      <vt:lpstr>Légende</vt:lpstr>
      <vt:lpstr>DQE!Impression_des_titres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2026-07-28T14:11:46Z</dcterms:modified>
  <cp:category/>
  <cp:contentStatus/>
</cp:coreProperties>
</file>