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le-cam\Documents\01-PROJETS EN COURS\SID-SE-26-167- GTL-Démant.cuve\0-Documents de travail\DCE moi\Pièces techniques\"/>
    </mc:Choice>
  </mc:AlternateContent>
  <bookViews>
    <workbookView xWindow="0" yWindow="0" windowWidth="28800" windowHeight="11100"/>
  </bookViews>
  <sheets>
    <sheet name="RECAP DPM" sheetId="2" r:id="rId1"/>
    <sheet name="Partie Forfaitaire (DPF)" sheetId="1" r:id="rId2"/>
    <sheet name="Partie Unitaire (DQE)" sheetId="4" r:id="rId3"/>
  </sheets>
  <definedNames>
    <definedName name="_Toc206057321" localSheetId="1">'Partie Forfaitaire (DPF)'!#REF!</definedName>
    <definedName name="_Toc206057321" localSheetId="2">'Partie Unitaire (DQE)'!#REF!</definedName>
    <definedName name="_Toc206057322" localSheetId="1">'Partie Forfaitaire (DPF)'!#REF!</definedName>
    <definedName name="_Toc206057322" localSheetId="2">'Partie Unitaire (DQE)'!#REF!</definedName>
    <definedName name="_Toc206057323" localSheetId="1">'Partie Forfaitaire (DPF)'!$D$25</definedName>
    <definedName name="_Toc206057323" localSheetId="2">'Partie Unitaire (DQE)'!#REF!</definedName>
    <definedName name="_Toc206057324" localSheetId="1">'Partie Forfaitaire (DPF)'!#REF!</definedName>
    <definedName name="_Toc206057324" localSheetId="2">'Partie Unitaire (DQE)'!#REF!</definedName>
    <definedName name="_Toc207746572" localSheetId="1">'Partie Forfaitaire (DPF)'!#REF!</definedName>
    <definedName name="_Toc207746572" localSheetId="2">'Partie Unitaire (DQE)'!#REF!</definedName>
    <definedName name="_Toc207818605" localSheetId="1">'Partie Forfaitaire (DPF)'!#REF!</definedName>
    <definedName name="_Toc207818605" localSheetId="2">'Partie Unitaire (DQE)'!#REF!</definedName>
    <definedName name="_Toc207818606" localSheetId="1">'Partie Forfaitaire (DPF)'!#REF!</definedName>
    <definedName name="_Toc207818606" localSheetId="2">'Partie Unitaire (DQE)'!#REF!</definedName>
    <definedName name="_Toc207818607" localSheetId="1">'Partie Forfaitaire (DPF)'!$G$43</definedName>
    <definedName name="_Toc207818607" localSheetId="2">'Partie Unitaire (DQE)'!$J$17</definedName>
    <definedName name="_Toc207818608" localSheetId="1">'Partie Forfaitaire (DPF)'!$G$44</definedName>
    <definedName name="_Toc207818608" localSheetId="2">'Partie Unitaire (DQE)'!#REF!</definedName>
    <definedName name="_Toc207818609" localSheetId="1">'Partie Forfaitaire (DPF)'!$G$45</definedName>
    <definedName name="_Toc207818609" localSheetId="2">'Partie Unitaire (DQE)'!#REF!</definedName>
    <definedName name="_xlnm.Print_Area" localSheetId="1">'Partie Forfaitaire (DPF)'!$B$1:$E$74</definedName>
    <definedName name="_xlnm.Print_Area" localSheetId="2">'Partie Unitaire (DQE)'!$B$1:$H$19</definedName>
    <definedName name="_xlnm.Print_Area" localSheetId="0">'RECAP DPM'!$B$1:$E$9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4" l="1"/>
  <c r="H16" i="4"/>
  <c r="H14" i="4"/>
  <c r="H13" i="4"/>
  <c r="H11" i="4"/>
  <c r="H10" i="4" s="1"/>
  <c r="H9" i="4"/>
  <c r="E6" i="2"/>
  <c r="E7" i="2" s="1"/>
  <c r="E5" i="2"/>
  <c r="E8" i="2" l="1"/>
  <c r="E9" i="2" s="1"/>
  <c r="H12" i="4"/>
  <c r="E8" i="1"/>
  <c r="E13" i="1"/>
  <c r="E18" i="1"/>
  <c r="E39" i="1"/>
  <c r="H15" i="4" l="1"/>
  <c r="H8" i="4"/>
  <c r="E35" i="1" l="1"/>
  <c r="E29" i="1"/>
  <c r="E25" i="1"/>
  <c r="E11" i="1"/>
  <c r="E43" i="1" l="1"/>
  <c r="E49" i="1"/>
  <c r="E51" i="1" l="1"/>
</calcChain>
</file>

<file path=xl/sharedStrings.xml><?xml version="1.0" encoding="utf-8"?>
<sst xmlns="http://schemas.openxmlformats.org/spreadsheetml/2006/main" count="115" uniqueCount="83">
  <si>
    <t>N°</t>
  </si>
  <si>
    <t xml:space="preserve">Nature des prestations </t>
  </si>
  <si>
    <t>Total € HT</t>
  </si>
  <si>
    <t>Installation de chantier de tout type (clos, indépendant, autonome...)
Les prix indiqués incluent toutes les sujétions dont notamment :
· la réalisation des installations de chantier (signalétique, clôture, sanitaires de chantier...) ;
· les frais de raccordement ou d'alimentation de chantier (électricité, eau, assainissement...) ;
· les consommations du chantier (électricité, eau, carburant...) ;
· amené et repli, nettoyage de chantier et réparation des dégradations occasionnées…
. charges et bénéfices</t>
  </si>
  <si>
    <t>DOE</t>
  </si>
  <si>
    <t>Réf. CCP</t>
  </si>
  <si>
    <t>TRAVAUX</t>
  </si>
  <si>
    <t>FRAIS DIVERS</t>
  </si>
  <si>
    <t>Remise des livrables (DOE, DIUO, BSD…)</t>
  </si>
  <si>
    <t>TOTAL Travaux :</t>
  </si>
  <si>
    <t>TOTAL Frais divers :</t>
  </si>
  <si>
    <t>PP</t>
  </si>
  <si>
    <t>TOTAL MARCHE (HT) :</t>
  </si>
  <si>
    <t>TOTAL MARCHE (TTC) :</t>
  </si>
  <si>
    <t>Cuves fioul lourd (FOL)</t>
  </si>
  <si>
    <t>4.3.1</t>
  </si>
  <si>
    <t>Réf. CCTP</t>
  </si>
  <si>
    <t>Cuves fioul domestique (FOD)</t>
  </si>
  <si>
    <t>4.3.2</t>
  </si>
  <si>
    <t>4.3.3</t>
  </si>
  <si>
    <t>Tuyauterie</t>
  </si>
  <si>
    <t>4.3.4</t>
  </si>
  <si>
    <t>Bassin de rétention</t>
  </si>
  <si>
    <t>Prélèvements de sols - y compris analyse en laboratoire</t>
  </si>
  <si>
    <t>Travaux de nettoyage, purge ou traitement des terres</t>
  </si>
  <si>
    <t>4.3.5</t>
  </si>
  <si>
    <t>Système de sprinkler</t>
  </si>
  <si>
    <t>Déconnexion et dépose du système</t>
  </si>
  <si>
    <t>Démolition ouvrage annexes</t>
  </si>
  <si>
    <t>Remblaiement - y compris ensemble des sujétions</t>
  </si>
  <si>
    <t>Abri de dépotage FOD</t>
  </si>
  <si>
    <t>Démolition ouvrage</t>
  </si>
  <si>
    <t>4.3.6</t>
  </si>
  <si>
    <t>4.3.7</t>
  </si>
  <si>
    <t>Ouvrages périphériques</t>
  </si>
  <si>
    <t>Dépose de la clôtures périphériques - y compris fondations</t>
  </si>
  <si>
    <t>Dépose et évacuation de l'ensemble des ouvrages annexes</t>
  </si>
  <si>
    <t>4.3.8</t>
  </si>
  <si>
    <t>Chaufferie</t>
  </si>
  <si>
    <t>Reprise mur extérieur</t>
  </si>
  <si>
    <t>4.5</t>
  </si>
  <si>
    <t>4.2.3</t>
  </si>
  <si>
    <t>Installations de chantier</t>
  </si>
  <si>
    <t>DECOMPOSITION DES PRIX MIXTES</t>
  </si>
  <si>
    <t>Partie forfaitaire (DPF)</t>
  </si>
  <si>
    <t>Partie unitaire (DQE)</t>
  </si>
  <si>
    <t>Montant en € (HT)</t>
  </si>
  <si>
    <t>Prix établis par l'entreprise incluant main-d'œuvre, fournitures, frais divers, charges et bénéfices.</t>
  </si>
  <si>
    <t>PRIX UNITAIRE
Détail Quantitatif Estimatif (DQE)</t>
  </si>
  <si>
    <t>PRIX FORFAITAIRE
Décomposition Prix Forfaitaire</t>
  </si>
  <si>
    <t>U</t>
  </si>
  <si>
    <t>Quantité</t>
  </si>
  <si>
    <t>m3</t>
  </si>
  <si>
    <t>Nettoyage et démentelement des 2 cuves aériennes</t>
  </si>
  <si>
    <t>Nettoyage et démentelement de la cuve</t>
  </si>
  <si>
    <t>4.2</t>
  </si>
  <si>
    <t>Déconnexion des tuyauteries amaintés et traitement via une filière adaptée, y compris études et analyses</t>
  </si>
  <si>
    <t>Déconnexion des tuyauteries eau chaude, air comprimé, injection mousse et incendie fixe</t>
  </si>
  <si>
    <t xml:space="preserve">Obturation des points de vidange du séparateur d’hydrocarbures </t>
  </si>
  <si>
    <t>Dépose et l’évacuation des supports</t>
  </si>
  <si>
    <t>Prélèvements de sols - y compris analyse en laboratoire, couvrant l'ensemble de la surface du bassin de retention de 320 m²</t>
  </si>
  <si>
    <t>Prélèvement de sol</t>
  </si>
  <si>
    <t>Dépose équipements intérieures (tuyauterie, support , équipements et accesoires électriques associés</t>
  </si>
  <si>
    <t xml:space="preserve">Nettoyage du caniveau </t>
  </si>
  <si>
    <t xml:space="preserve">Traitement des déchets </t>
  </si>
  <si>
    <t>2</t>
  </si>
  <si>
    <r>
      <rPr>
        <b/>
        <i/>
        <u/>
        <sz val="11"/>
        <color rgb="FF000000"/>
        <rFont val="Calibri"/>
        <family val="2"/>
        <scheme val="minor"/>
      </rPr>
      <t>Pompage et traitement du FOL résiduel</t>
    </r>
    <r>
      <rPr>
        <b/>
        <i/>
        <sz val="11"/>
        <color rgb="FF000000"/>
        <rFont val="Calibri"/>
        <family val="2"/>
        <scheme val="minor"/>
      </rPr>
      <t xml:space="preserve">
</t>
    </r>
    <r>
      <rPr>
        <i/>
        <sz val="11"/>
        <color rgb="FF000000"/>
        <rFont val="Calibri"/>
        <family val="2"/>
        <scheme val="minor"/>
      </rPr>
      <t>La quantité restante de fioul lourd est estimée à 80m3 répartie quasiment équitablement sur les deux cuves.
Le fioul est à l'état solide depuis 2021.</t>
    </r>
  </si>
  <si>
    <r>
      <rPr>
        <b/>
        <i/>
        <u/>
        <sz val="11"/>
        <color rgb="FF000000"/>
        <rFont val="Calibri"/>
        <family val="2"/>
        <scheme val="minor"/>
      </rPr>
      <t>Pompage et traitement du FOD restant</t>
    </r>
    <r>
      <rPr>
        <b/>
        <i/>
        <sz val="11"/>
        <color rgb="FF000000"/>
        <rFont val="Calibri"/>
        <family val="2"/>
        <scheme val="minor"/>
      </rPr>
      <t xml:space="preserve">
</t>
    </r>
    <r>
      <rPr>
        <i/>
        <sz val="11"/>
        <color rgb="FF000000"/>
        <rFont val="Calibri"/>
        <family val="2"/>
        <scheme val="minor"/>
      </rPr>
      <t>La quantité restante de fioul domestique est estimée à 15m3.</t>
    </r>
  </si>
  <si>
    <r>
      <rPr>
        <b/>
        <i/>
        <u/>
        <sz val="11"/>
        <rFont val="Calibri"/>
        <family val="2"/>
        <scheme val="minor"/>
      </rPr>
      <t xml:space="preserve">Nettoyage, purge, traitement et évacuation des terres pollués </t>
    </r>
    <r>
      <rPr>
        <i/>
        <sz val="11"/>
        <rFont val="Calibri"/>
        <family val="2"/>
        <scheme val="minor"/>
      </rPr>
      <t>sur profondeur de 50 cm sous la dalle</t>
    </r>
  </si>
  <si>
    <t xml:space="preserve">Prix unitaire € HT </t>
  </si>
  <si>
    <t>TOTAL DPF (HT) :</t>
  </si>
  <si>
    <t>TOTAL DQE (HT) :</t>
  </si>
  <si>
    <t>Dépose et évacuation des équipements associés aux cuves (échelles à crinoline, escaliers, plateformes et cheminements associés</t>
  </si>
  <si>
    <t xml:space="preserve">4.3.4 et 4.3.6 </t>
  </si>
  <si>
    <t>5</t>
  </si>
  <si>
    <t>Evacuation des gravillons vers un centre de tri ou de traitement adapté</t>
  </si>
  <si>
    <t>Démolition des murets périphérique</t>
  </si>
  <si>
    <t>Démolition dalle bac de rétention</t>
  </si>
  <si>
    <t>DAF_2026_000866</t>
  </si>
  <si>
    <t>Marché public de travaux</t>
  </si>
  <si>
    <t>SID-SE 26-167</t>
  </si>
  <si>
    <r>
      <rPr>
        <b/>
        <u/>
        <sz val="16"/>
        <color theme="9" tint="-0.499984740745262"/>
        <rFont val="Calibri"/>
        <family val="2"/>
        <scheme val="minor"/>
      </rPr>
      <t>Objet du marché :</t>
    </r>
    <r>
      <rPr>
        <b/>
        <sz val="16"/>
        <color theme="9" tint="-0.499984740745262"/>
        <rFont val="Calibri"/>
        <family val="2"/>
        <scheme val="minor"/>
      </rPr>
      <t xml:space="preserve">
CLERMONT-FERRAND (63) – Quartier Louis Gentil - Démantèlement de cuves de stockage d’hydrocarbures et réseaux de distribution associés</t>
    </r>
  </si>
  <si>
    <t>TVA (20%)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</si>
</sst>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i/>
      <u/>
      <sz val="11"/>
      <color rgb="FF000000"/>
      <name val="Calibri"/>
      <family val="2"/>
      <scheme val="minor"/>
    </font>
    <font>
      <b/>
      <i/>
      <u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9" tint="-0.499984740745262"/>
      <name val="Calibri"/>
      <family val="2"/>
      <scheme val="minor"/>
    </font>
    <font>
      <b/>
      <u/>
      <sz val="16"/>
      <color theme="9" tint="-0.499984740745262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44" fontId="8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6" fillId="0" borderId="0" xfId="1" applyNumberFormat="1" applyAlignment="1">
      <alignment vertical="center" wrapText="1"/>
    </xf>
    <xf numFmtId="0" fontId="6" fillId="0" borderId="0" xfId="1" applyAlignment="1">
      <alignment vertical="center" wrapText="1"/>
    </xf>
    <xf numFmtId="0" fontId="6" fillId="0" borderId="0" xfId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Fill="1" applyAlignment="1">
      <alignment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4" fillId="7" borderId="8" xfId="0" applyNumberFormat="1" applyFont="1" applyFill="1" applyBorder="1" applyAlignment="1">
      <alignment horizontal="center" vertical="center" wrapText="1"/>
    </xf>
    <xf numFmtId="49" fontId="0" fillId="6" borderId="13" xfId="0" applyNumberFormat="1" applyFill="1" applyBorder="1" applyAlignment="1">
      <alignment vertical="center" wrapText="1"/>
    </xf>
    <xf numFmtId="49" fontId="0" fillId="6" borderId="0" xfId="0" applyNumberFormat="1" applyFill="1" applyBorder="1" applyAlignment="1">
      <alignment vertical="center" wrapText="1"/>
    </xf>
    <xf numFmtId="49" fontId="1" fillId="6" borderId="0" xfId="0" applyNumberFormat="1" applyFont="1" applyFill="1" applyBorder="1" applyAlignment="1">
      <alignment horizontal="right" vertical="center" wrapText="1"/>
    </xf>
    <xf numFmtId="49" fontId="6" fillId="9" borderId="12" xfId="1" applyNumberFormat="1" applyFill="1" applyBorder="1" applyAlignment="1">
      <alignment vertical="center" wrapText="1"/>
    </xf>
    <xf numFmtId="49" fontId="6" fillId="9" borderId="2" xfId="1" applyNumberFormat="1" applyFill="1" applyBorder="1" applyAlignment="1">
      <alignment vertical="center" wrapText="1"/>
    </xf>
    <xf numFmtId="49" fontId="6" fillId="9" borderId="14" xfId="1" applyNumberFormat="1" applyFill="1" applyBorder="1" applyAlignment="1">
      <alignment vertical="center" wrapText="1"/>
    </xf>
    <xf numFmtId="49" fontId="6" fillId="9" borderId="15" xfId="1" applyNumberFormat="1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9" fillId="9" borderId="2" xfId="1" applyFont="1" applyFill="1" applyBorder="1" applyAlignment="1">
      <alignment horizontal="right" vertical="center" wrapText="1" indent="3"/>
    </xf>
    <xf numFmtId="0" fontId="9" fillId="9" borderId="15" xfId="1" applyFont="1" applyFill="1" applyBorder="1" applyAlignment="1">
      <alignment horizontal="right" vertical="center" wrapText="1" indent="3"/>
    </xf>
    <xf numFmtId="49" fontId="6" fillId="9" borderId="18" xfId="1" applyNumberFormat="1" applyFill="1" applyBorder="1" applyAlignment="1">
      <alignment vertical="center" wrapText="1"/>
    </xf>
    <xf numFmtId="49" fontId="6" fillId="9" borderId="17" xfId="1" applyNumberFormat="1" applyFill="1" applyBorder="1" applyAlignment="1">
      <alignment vertical="center" wrapText="1"/>
    </xf>
    <xf numFmtId="0" fontId="9" fillId="9" borderId="17" xfId="1" applyFont="1" applyFill="1" applyBorder="1" applyAlignment="1">
      <alignment horizontal="right" vertical="center" wrapText="1" indent="3"/>
    </xf>
    <xf numFmtId="0" fontId="9" fillId="10" borderId="16" xfId="1" applyFont="1" applyFill="1" applyBorder="1" applyAlignment="1">
      <alignment horizontal="right" vertical="center" wrapText="1" indent="3"/>
    </xf>
    <xf numFmtId="49" fontId="6" fillId="10" borderId="5" xfId="1" applyNumberFormat="1" applyFill="1" applyBorder="1" applyAlignment="1">
      <alignment vertical="center" wrapText="1"/>
    </xf>
    <xf numFmtId="49" fontId="6" fillId="10" borderId="4" xfId="1" applyNumberFormat="1" applyFill="1" applyBorder="1" applyAlignment="1">
      <alignment vertical="center" wrapText="1"/>
    </xf>
    <xf numFmtId="164" fontId="9" fillId="10" borderId="6" xfId="1" applyNumberFormat="1" applyFont="1" applyFill="1" applyBorder="1" applyAlignment="1">
      <alignment horizontal="center" vertical="center" wrapText="1"/>
    </xf>
    <xf numFmtId="164" fontId="9" fillId="9" borderId="24" xfId="1" applyNumberFormat="1" applyFont="1" applyFill="1" applyBorder="1" applyAlignment="1">
      <alignment horizontal="center" vertical="center" wrapText="1"/>
    </xf>
    <xf numFmtId="49" fontId="0" fillId="0" borderId="20" xfId="0" applyNumberFormat="1" applyBorder="1" applyAlignment="1">
      <alignment vertical="center" wrapText="1"/>
    </xf>
    <xf numFmtId="49" fontId="0" fillId="0" borderId="21" xfId="0" applyNumberForma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49" fontId="10" fillId="0" borderId="11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0" fillId="10" borderId="29" xfId="0" applyNumberFormat="1" applyFill="1" applyBorder="1" applyAlignment="1">
      <alignment vertical="center" wrapText="1"/>
    </xf>
    <xf numFmtId="49" fontId="0" fillId="10" borderId="30" xfId="0" applyNumberFormat="1" applyFill="1" applyBorder="1" applyAlignment="1">
      <alignment vertical="center" wrapText="1"/>
    </xf>
    <xf numFmtId="0" fontId="0" fillId="10" borderId="30" xfId="0" applyFill="1" applyBorder="1" applyAlignment="1">
      <alignment vertical="center" wrapText="1"/>
    </xf>
    <xf numFmtId="0" fontId="0" fillId="10" borderId="31" xfId="0" applyFill="1" applyBorder="1" applyAlignment="1">
      <alignment horizontal="center" vertical="center" wrapText="1"/>
    </xf>
    <xf numFmtId="164" fontId="9" fillId="9" borderId="23" xfId="2" applyNumberFormat="1" applyFont="1" applyFill="1" applyBorder="1" applyAlignment="1">
      <alignment horizontal="center" vertical="center" wrapText="1"/>
    </xf>
    <xf numFmtId="164" fontId="9" fillId="9" borderId="25" xfId="2" applyNumberFormat="1" applyFont="1" applyFill="1" applyBorder="1" applyAlignment="1">
      <alignment horizontal="center" vertical="center" wrapText="1"/>
    </xf>
    <xf numFmtId="164" fontId="0" fillId="0" borderId="24" xfId="0" applyNumberFormat="1" applyBorder="1" applyAlignment="1">
      <alignment vertical="center"/>
    </xf>
    <xf numFmtId="164" fontId="0" fillId="0" borderId="23" xfId="0" applyNumberFormat="1" applyBorder="1" applyAlignment="1">
      <alignment vertical="center"/>
    </xf>
    <xf numFmtId="0" fontId="3" fillId="2" borderId="24" xfId="0" applyFont="1" applyFill="1" applyBorder="1" applyAlignment="1">
      <alignment horizontal="center" vertical="center" wrapText="1"/>
    </xf>
    <xf numFmtId="164" fontId="3" fillId="7" borderId="33" xfId="0" applyNumberFormat="1" applyFont="1" applyFill="1" applyBorder="1" applyAlignment="1">
      <alignment vertical="center" wrapText="1"/>
    </xf>
    <xf numFmtId="164" fontId="5" fillId="0" borderId="24" xfId="0" applyNumberFormat="1" applyFont="1" applyFill="1" applyBorder="1" applyAlignment="1">
      <alignment horizontal="center" vertical="center" wrapText="1"/>
    </xf>
    <xf numFmtId="164" fontId="5" fillId="0" borderId="34" xfId="0" applyNumberFormat="1" applyFont="1" applyFill="1" applyBorder="1" applyAlignment="1">
      <alignment horizontal="center" vertical="center" wrapText="1"/>
    </xf>
    <xf numFmtId="164" fontId="4" fillId="0" borderId="24" xfId="0" applyNumberFormat="1" applyFont="1" applyFill="1" applyBorder="1" applyAlignment="1">
      <alignment horizontal="center" vertical="center" wrapText="1"/>
    </xf>
    <xf numFmtId="164" fontId="1" fillId="6" borderId="35" xfId="0" applyNumberFormat="1" applyFont="1" applyFill="1" applyBorder="1" applyAlignment="1">
      <alignment horizontal="center" vertical="center" wrapText="1"/>
    </xf>
    <xf numFmtId="164" fontId="0" fillId="0" borderId="23" xfId="0" applyNumberFormat="1" applyFill="1" applyBorder="1" applyAlignment="1">
      <alignment horizontal="center" vertical="center" wrapText="1"/>
    </xf>
    <xf numFmtId="49" fontId="0" fillId="8" borderId="14" xfId="0" applyNumberFormat="1" applyFill="1" applyBorder="1" applyAlignment="1">
      <alignment vertical="center" wrapText="1"/>
    </xf>
    <xf numFmtId="49" fontId="0" fillId="8" borderId="15" xfId="0" applyNumberFormat="1" applyFill="1" applyBorder="1" applyAlignment="1">
      <alignment vertical="center" wrapText="1"/>
    </xf>
    <xf numFmtId="0" fontId="1" fillId="8" borderId="36" xfId="0" applyFont="1" applyFill="1" applyBorder="1" applyAlignment="1">
      <alignment horizontal="right" vertical="center" wrapText="1"/>
    </xf>
    <xf numFmtId="164" fontId="1" fillId="8" borderId="25" xfId="0" applyNumberFormat="1" applyFont="1" applyFill="1" applyBorder="1" applyAlignment="1">
      <alignment horizontal="center" vertical="center" wrapText="1"/>
    </xf>
    <xf numFmtId="49" fontId="0" fillId="11" borderId="13" xfId="0" applyNumberFormat="1" applyFill="1" applyBorder="1" applyAlignment="1">
      <alignment vertical="center" wrapText="1"/>
    </xf>
    <xf numFmtId="49" fontId="0" fillId="11" borderId="0" xfId="0" applyNumberFormat="1" applyFill="1" applyBorder="1" applyAlignment="1">
      <alignment vertical="center" wrapText="1"/>
    </xf>
    <xf numFmtId="0" fontId="0" fillId="11" borderId="0" xfId="0" applyFill="1" applyBorder="1" applyAlignment="1">
      <alignment vertical="center" wrapText="1"/>
    </xf>
    <xf numFmtId="0" fontId="0" fillId="11" borderId="37" xfId="0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164" fontId="3" fillId="7" borderId="23" xfId="0" applyNumberFormat="1" applyFont="1" applyFill="1" applyBorder="1" applyAlignment="1">
      <alignment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164" fontId="5" fillId="0" borderId="23" xfId="0" applyNumberFormat="1" applyFont="1" applyFill="1" applyBorder="1" applyAlignment="1">
      <alignment horizontal="center" vertical="center" wrapText="1"/>
    </xf>
    <xf numFmtId="164" fontId="1" fillId="11" borderId="25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2" fillId="12" borderId="20" xfId="0" applyFont="1" applyFill="1" applyBorder="1" applyAlignment="1">
      <alignment horizontal="center" vertical="center" wrapText="1"/>
    </xf>
    <xf numFmtId="0" fontId="2" fillId="12" borderId="21" xfId="0" applyFont="1" applyFill="1" applyBorder="1" applyAlignment="1">
      <alignment horizontal="center" vertical="center" wrapText="1"/>
    </xf>
    <xf numFmtId="0" fontId="2" fillId="12" borderId="22" xfId="0" applyFont="1" applyFill="1" applyBorder="1" applyAlignment="1">
      <alignment horizontal="center" vertical="center" wrapText="1"/>
    </xf>
    <xf numFmtId="0" fontId="0" fillId="11" borderId="8" xfId="0" applyFill="1" applyBorder="1" applyAlignment="1">
      <alignment horizontal="left" vertical="center"/>
    </xf>
    <xf numFmtId="0" fontId="0" fillId="11" borderId="11" xfId="0" applyFill="1" applyBorder="1" applyAlignment="1">
      <alignment horizontal="left" vertical="center"/>
    </xf>
    <xf numFmtId="0" fontId="0" fillId="10" borderId="7" xfId="0" applyFill="1" applyBorder="1" applyAlignment="1">
      <alignment horizontal="left" vertical="center"/>
    </xf>
    <xf numFmtId="0" fontId="0" fillId="10" borderId="10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2" fillId="10" borderId="26" xfId="0" applyFont="1" applyFill="1" applyBorder="1" applyAlignment="1">
      <alignment horizontal="center" vertical="center" wrapText="1"/>
    </xf>
    <xf numFmtId="0" fontId="2" fillId="10" borderId="27" xfId="0" applyFont="1" applyFill="1" applyBorder="1" applyAlignment="1">
      <alignment horizontal="center" vertical="center" wrapText="1"/>
    </xf>
    <xf numFmtId="0" fontId="2" fillId="10" borderId="28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6" borderId="32" xfId="0" applyFont="1" applyFill="1" applyBorder="1" applyAlignment="1">
      <alignment horizontal="left" vertical="center" wrapText="1"/>
    </xf>
    <xf numFmtId="0" fontId="4" fillId="7" borderId="12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4" fillId="7" borderId="3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13" fillId="0" borderId="11" xfId="0" applyNumberFormat="1" applyFont="1" applyFill="1" applyBorder="1" applyAlignment="1">
      <alignment horizontal="left" vertical="center" wrapText="1"/>
    </xf>
    <xf numFmtId="49" fontId="10" fillId="0" borderId="11" xfId="0" applyNumberFormat="1" applyFont="1" applyFill="1" applyBorder="1" applyAlignment="1">
      <alignment horizontal="left" vertical="center" wrapText="1"/>
    </xf>
    <xf numFmtId="0" fontId="7" fillId="7" borderId="11" xfId="0" applyFont="1" applyFill="1" applyBorder="1" applyAlignment="1">
      <alignment horizontal="left" vertical="center" wrapText="1"/>
    </xf>
    <xf numFmtId="0" fontId="2" fillId="11" borderId="26" xfId="0" applyFont="1" applyFill="1" applyBorder="1" applyAlignment="1">
      <alignment horizontal="center" vertical="center" wrapText="1"/>
    </xf>
    <xf numFmtId="0" fontId="2" fillId="11" borderId="27" xfId="0" applyFont="1" applyFill="1" applyBorder="1" applyAlignment="1">
      <alignment horizontal="center" vertical="center" wrapText="1"/>
    </xf>
    <xf numFmtId="0" fontId="2" fillId="11" borderId="28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49" fontId="1" fillId="11" borderId="14" xfId="0" applyNumberFormat="1" applyFont="1" applyFill="1" applyBorder="1" applyAlignment="1">
      <alignment horizontal="right" vertical="center" wrapText="1"/>
    </xf>
    <xf numFmtId="49" fontId="1" fillId="11" borderId="15" xfId="0" applyNumberFormat="1" applyFont="1" applyFill="1" applyBorder="1" applyAlignment="1">
      <alignment horizontal="right" vertical="center" wrapText="1"/>
    </xf>
    <xf numFmtId="49" fontId="1" fillId="11" borderId="36" xfId="0" applyNumberFormat="1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</cellXfs>
  <cellStyles count="3">
    <cellStyle name="Monétaire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9"/>
  <sheetViews>
    <sheetView showGridLines="0" tabSelected="1" zoomScale="130" zoomScaleNormal="130" zoomScaleSheetLayoutView="115" workbookViewId="0">
      <selection activeCell="D13" sqref="D13"/>
    </sheetView>
  </sheetViews>
  <sheetFormatPr baseColWidth="10" defaultRowHeight="15" x14ac:dyDescent="0.25"/>
  <cols>
    <col min="1" max="1" width="5.28515625" customWidth="1"/>
    <col min="2" max="2" width="11.140625" customWidth="1"/>
    <col min="3" max="3" width="9.5703125" customWidth="1"/>
    <col min="4" max="4" width="70.5703125" customWidth="1"/>
    <col min="5" max="5" width="20.42578125" customWidth="1"/>
  </cols>
  <sheetData>
    <row r="1" spans="2:5" s="2" customFormat="1" ht="30" customHeight="1" x14ac:dyDescent="0.25">
      <c r="B1" s="81" t="s">
        <v>78</v>
      </c>
      <c r="C1" s="81"/>
      <c r="D1" s="50" t="s">
        <v>79</v>
      </c>
      <c r="E1" s="51" t="s">
        <v>80</v>
      </c>
    </row>
    <row r="2" spans="2:5" s="2" customFormat="1" ht="83.25" customHeight="1" thickBot="1" x14ac:dyDescent="0.3">
      <c r="B2" s="82" t="s">
        <v>81</v>
      </c>
      <c r="C2" s="83"/>
      <c r="D2" s="83"/>
      <c r="E2" s="83"/>
    </row>
    <row r="3" spans="2:5" ht="30.75" customHeight="1" thickBot="1" x14ac:dyDescent="0.3">
      <c r="B3" s="84" t="s">
        <v>43</v>
      </c>
      <c r="C3" s="85"/>
      <c r="D3" s="85"/>
      <c r="E3" s="86"/>
    </row>
    <row r="4" spans="2:5" ht="24.75" customHeight="1" thickBot="1" x14ac:dyDescent="0.3">
      <c r="B4" s="42"/>
      <c r="C4" s="43"/>
      <c r="D4" s="44"/>
      <c r="E4" s="45" t="s">
        <v>46</v>
      </c>
    </row>
    <row r="5" spans="2:5" ht="24.75" customHeight="1" x14ac:dyDescent="0.25">
      <c r="B5" s="89" t="s">
        <v>44</v>
      </c>
      <c r="C5" s="90"/>
      <c r="D5" s="90"/>
      <c r="E5" s="58">
        <f>'Partie Forfaitaire (DPF)'!E51</f>
        <v>0</v>
      </c>
    </row>
    <row r="6" spans="2:5" ht="22.5" customHeight="1" x14ac:dyDescent="0.25">
      <c r="B6" s="87" t="s">
        <v>45</v>
      </c>
      <c r="C6" s="88"/>
      <c r="D6" s="88"/>
      <c r="E6" s="59">
        <f>'Partie Unitaire (DQE)'!H17</f>
        <v>0</v>
      </c>
    </row>
    <row r="7" spans="2:5" ht="20.25" customHeight="1" x14ac:dyDescent="0.25">
      <c r="B7" s="34"/>
      <c r="C7" s="35"/>
      <c r="D7" s="36" t="s">
        <v>12</v>
      </c>
      <c r="E7" s="41">
        <f>E5+E6</f>
        <v>0</v>
      </c>
    </row>
    <row r="8" spans="2:5" ht="18.75" customHeight="1" x14ac:dyDescent="0.25">
      <c r="B8" s="24"/>
      <c r="C8" s="25"/>
      <c r="D8" s="32" t="s">
        <v>82</v>
      </c>
      <c r="E8" s="56">
        <f>E7*0.2</f>
        <v>0</v>
      </c>
    </row>
    <row r="9" spans="2:5" ht="21.75" customHeight="1" thickBot="1" x14ac:dyDescent="0.3">
      <c r="B9" s="26"/>
      <c r="C9" s="27"/>
      <c r="D9" s="33" t="s">
        <v>13</v>
      </c>
      <c r="E9" s="57">
        <f>E7+E8</f>
        <v>0</v>
      </c>
    </row>
  </sheetData>
  <mergeCells count="5">
    <mergeCell ref="B1:C1"/>
    <mergeCell ref="B2:E2"/>
    <mergeCell ref="B3:E3"/>
    <mergeCell ref="B6:D6"/>
    <mergeCell ref="B5:D5"/>
  </mergeCells>
  <pageMargins left="0.7" right="0.7" top="0.75" bottom="0.75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66"/>
  <sheetViews>
    <sheetView showGridLines="0" zoomScale="115" zoomScaleNormal="115" zoomScaleSheetLayoutView="85" workbookViewId="0">
      <selection activeCell="D56" sqref="D56"/>
    </sheetView>
  </sheetViews>
  <sheetFormatPr baseColWidth="10" defaultColWidth="11.42578125" defaultRowHeight="15" x14ac:dyDescent="0.25"/>
  <cols>
    <col min="1" max="1" width="5.85546875" style="2" customWidth="1"/>
    <col min="2" max="2" width="11.140625" style="3" customWidth="1"/>
    <col min="3" max="3" width="9.5703125" style="3" customWidth="1"/>
    <col min="4" max="4" width="109.140625" style="2" customWidth="1"/>
    <col min="5" max="5" width="20.42578125" style="4" customWidth="1"/>
    <col min="6" max="6" width="8.42578125" style="2" customWidth="1"/>
    <col min="7" max="7" width="3.7109375" style="2" customWidth="1"/>
    <col min="8" max="16384" width="11.42578125" style="2"/>
  </cols>
  <sheetData>
    <row r="1" spans="2:17" ht="30" customHeight="1" x14ac:dyDescent="0.25">
      <c r="B1" s="81" t="s">
        <v>78</v>
      </c>
      <c r="C1" s="81"/>
      <c r="D1" s="50" t="s">
        <v>79</v>
      </c>
      <c r="E1" s="51" t="s">
        <v>80</v>
      </c>
    </row>
    <row r="2" spans="2:17" ht="83.25" customHeight="1" thickBot="1" x14ac:dyDescent="0.3">
      <c r="B2" s="82" t="s">
        <v>81</v>
      </c>
      <c r="C2" s="83"/>
      <c r="D2" s="83"/>
      <c r="E2" s="83"/>
    </row>
    <row r="3" spans="2:17" s="1" customFormat="1" ht="48.75" customHeight="1" x14ac:dyDescent="0.25">
      <c r="B3" s="104" t="s">
        <v>49</v>
      </c>
      <c r="C3" s="105"/>
      <c r="D3" s="105"/>
      <c r="E3" s="106"/>
    </row>
    <row r="4" spans="2:17" ht="9.75" customHeight="1" thickBot="1" x14ac:dyDescent="0.3">
      <c r="B4" s="52"/>
      <c r="C4" s="53"/>
      <c r="D4" s="54"/>
      <c r="E4" s="55"/>
    </row>
    <row r="5" spans="2:17" ht="20.100000000000001" customHeight="1" x14ac:dyDescent="0.25">
      <c r="B5" s="107" t="s">
        <v>6</v>
      </c>
      <c r="C5" s="108"/>
      <c r="D5" s="108"/>
      <c r="E5" s="109"/>
    </row>
    <row r="6" spans="2:17" ht="20.100000000000001" customHeight="1" x14ac:dyDescent="0.25">
      <c r="B6" s="110" t="s">
        <v>47</v>
      </c>
      <c r="C6" s="111"/>
      <c r="D6" s="111"/>
      <c r="E6" s="112"/>
    </row>
    <row r="7" spans="2:17" ht="20.100000000000001" customHeight="1" x14ac:dyDescent="0.25">
      <c r="B7" s="17" t="s">
        <v>16</v>
      </c>
      <c r="C7" s="113" t="s">
        <v>1</v>
      </c>
      <c r="D7" s="114"/>
      <c r="E7" s="60" t="s">
        <v>2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2:17" ht="20.100000000000001" customHeight="1" x14ac:dyDescent="0.25">
      <c r="B8" s="20" t="s">
        <v>15</v>
      </c>
      <c r="C8" s="95" t="s">
        <v>14</v>
      </c>
      <c r="D8" s="96"/>
      <c r="E8" s="61">
        <f>SUM(E9:E10)</f>
        <v>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2:17" ht="20.100000000000001" customHeight="1" x14ac:dyDescent="0.25">
      <c r="B9" s="9"/>
      <c r="C9" s="91" t="s">
        <v>53</v>
      </c>
      <c r="D9" s="92"/>
      <c r="E9" s="6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2:17" ht="20.100000000000001" customHeight="1" x14ac:dyDescent="0.25">
      <c r="B10" s="9"/>
      <c r="C10" s="91" t="s">
        <v>72</v>
      </c>
      <c r="D10" s="92"/>
      <c r="E10" s="6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2:17" ht="20.100000000000001" customHeight="1" x14ac:dyDescent="0.25">
      <c r="B11" s="20" t="s">
        <v>18</v>
      </c>
      <c r="C11" s="95" t="s">
        <v>17</v>
      </c>
      <c r="D11" s="96"/>
      <c r="E11" s="61">
        <f>SUM(E12:E12)</f>
        <v>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2:17" ht="20.100000000000001" customHeight="1" x14ac:dyDescent="0.25">
      <c r="B12" s="9"/>
      <c r="C12" s="91" t="s">
        <v>54</v>
      </c>
      <c r="D12" s="92"/>
      <c r="E12" s="6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2:17" ht="20.100000000000001" customHeight="1" x14ac:dyDescent="0.25">
      <c r="B13" s="20" t="s">
        <v>19</v>
      </c>
      <c r="C13" s="95" t="s">
        <v>20</v>
      </c>
      <c r="D13" s="96"/>
      <c r="E13" s="61">
        <f>SUM(E14:E17)</f>
        <v>0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2:17" ht="20.100000000000001" customHeight="1" x14ac:dyDescent="0.25">
      <c r="B14" s="9" t="s">
        <v>55</v>
      </c>
      <c r="C14" s="91" t="s">
        <v>56</v>
      </c>
      <c r="D14" s="92"/>
      <c r="E14" s="6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2:17" ht="20.100000000000001" customHeight="1" x14ac:dyDescent="0.25">
      <c r="B15" s="9"/>
      <c r="C15" s="91" t="s">
        <v>57</v>
      </c>
      <c r="D15" s="92"/>
      <c r="E15" s="62"/>
      <c r="G15" s="103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2:17" ht="20.100000000000001" customHeight="1" x14ac:dyDescent="0.25">
      <c r="B16" s="9"/>
      <c r="C16" s="91" t="s">
        <v>58</v>
      </c>
      <c r="D16" s="92"/>
      <c r="E16" s="63"/>
      <c r="G16" s="103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2:17" ht="20.100000000000001" customHeight="1" x14ac:dyDescent="0.25">
      <c r="B17" s="9"/>
      <c r="C17" s="91" t="s">
        <v>59</v>
      </c>
      <c r="D17" s="92"/>
      <c r="E17" s="63"/>
      <c r="G17" s="103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2:17" ht="20.100000000000001" customHeight="1" x14ac:dyDescent="0.25">
      <c r="B18" s="20" t="s">
        <v>21</v>
      </c>
      <c r="C18" s="95" t="s">
        <v>22</v>
      </c>
      <c r="D18" s="96"/>
      <c r="E18" s="61">
        <f>SUM(E19:E24)</f>
        <v>0</v>
      </c>
      <c r="G18" s="103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spans="2:17" ht="20.100000000000001" customHeight="1" x14ac:dyDescent="0.25">
      <c r="B19" s="9"/>
      <c r="C19" s="93" t="s">
        <v>75</v>
      </c>
      <c r="D19" s="94"/>
      <c r="E19" s="62"/>
      <c r="G19" s="103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2:17" ht="20.100000000000001" customHeight="1" x14ac:dyDescent="0.25">
      <c r="B20" s="9"/>
      <c r="C20" s="93" t="s">
        <v>76</v>
      </c>
      <c r="D20" s="94"/>
      <c r="E20" s="62"/>
      <c r="G20" s="103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2:17" ht="20.100000000000001" customHeight="1" x14ac:dyDescent="0.25">
      <c r="B21" s="9"/>
      <c r="C21" s="93" t="s">
        <v>77</v>
      </c>
      <c r="D21" s="94"/>
      <c r="E21" s="62"/>
      <c r="G21" s="103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2:17" ht="20.100000000000001" customHeight="1" x14ac:dyDescent="0.25">
      <c r="B22" s="9"/>
      <c r="C22" s="93" t="s">
        <v>60</v>
      </c>
      <c r="D22" s="94"/>
      <c r="E22" s="62"/>
      <c r="G22" s="103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2:17" ht="20.100000000000001" customHeight="1" x14ac:dyDescent="0.25">
      <c r="B23" s="9"/>
      <c r="C23" s="93" t="s">
        <v>24</v>
      </c>
      <c r="D23" s="94"/>
      <c r="E23" s="62"/>
      <c r="G23" s="15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2:17" ht="20.100000000000001" customHeight="1" x14ac:dyDescent="0.25">
      <c r="B24" s="9"/>
      <c r="C24" s="93" t="s">
        <v>29</v>
      </c>
      <c r="D24" s="94"/>
      <c r="E24" s="62"/>
      <c r="G24" s="15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spans="2:17" ht="20.100000000000001" customHeight="1" x14ac:dyDescent="0.25">
      <c r="B25" s="20" t="s">
        <v>25</v>
      </c>
      <c r="C25" s="95" t="s">
        <v>26</v>
      </c>
      <c r="D25" s="96"/>
      <c r="E25" s="61">
        <f>SUM(E26:E28)</f>
        <v>0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2:17" ht="20.100000000000001" customHeight="1" x14ac:dyDescent="0.25">
      <c r="B26" s="9"/>
      <c r="C26" s="93" t="s">
        <v>27</v>
      </c>
      <c r="D26" s="94"/>
      <c r="E26" s="6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7" spans="2:17" ht="20.100000000000001" customHeight="1" x14ac:dyDescent="0.25">
      <c r="B27" s="9"/>
      <c r="C27" s="93" t="s">
        <v>28</v>
      </c>
      <c r="D27" s="94"/>
      <c r="E27" s="6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2:17" ht="20.100000000000001" customHeight="1" x14ac:dyDescent="0.25">
      <c r="B28" s="9"/>
      <c r="C28" s="93" t="s">
        <v>29</v>
      </c>
      <c r="D28" s="94"/>
      <c r="E28" s="6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2:17" ht="20.100000000000001" customHeight="1" x14ac:dyDescent="0.25">
      <c r="B29" s="20" t="s">
        <v>32</v>
      </c>
      <c r="C29" s="95" t="s">
        <v>30</v>
      </c>
      <c r="D29" s="96"/>
      <c r="E29" s="61">
        <f>SUM(E30:E34)</f>
        <v>0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spans="2:17" ht="20.100000000000001" customHeight="1" x14ac:dyDescent="0.25">
      <c r="B30" s="9"/>
      <c r="C30" s="93" t="s">
        <v>27</v>
      </c>
      <c r="D30" s="94"/>
      <c r="E30" s="6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2:17" ht="20.100000000000001" customHeight="1" x14ac:dyDescent="0.25">
      <c r="B31" s="9"/>
      <c r="C31" s="93" t="s">
        <v>31</v>
      </c>
      <c r="D31" s="94"/>
      <c r="E31" s="6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</row>
    <row r="32" spans="2:17" ht="20.100000000000001" customHeight="1" x14ac:dyDescent="0.25">
      <c r="B32" s="9"/>
      <c r="C32" s="93" t="s">
        <v>23</v>
      </c>
      <c r="D32" s="94"/>
      <c r="E32" s="6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</row>
    <row r="33" spans="2:17" ht="20.100000000000001" customHeight="1" x14ac:dyDescent="0.25">
      <c r="B33" s="5"/>
      <c r="C33" s="93" t="s">
        <v>24</v>
      </c>
      <c r="D33" s="94"/>
      <c r="E33" s="64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</row>
    <row r="34" spans="2:17" ht="20.100000000000001" customHeight="1" x14ac:dyDescent="0.25">
      <c r="B34" s="5"/>
      <c r="C34" s="93" t="s">
        <v>29</v>
      </c>
      <c r="D34" s="94"/>
      <c r="E34" s="64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</row>
    <row r="35" spans="2:17" ht="20.100000000000001" customHeight="1" x14ac:dyDescent="0.25">
      <c r="B35" s="20" t="s">
        <v>33</v>
      </c>
      <c r="C35" s="95" t="s">
        <v>34</v>
      </c>
      <c r="D35" s="96"/>
      <c r="E35" s="61">
        <f>SUM(E36:E38)</f>
        <v>0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2:17" ht="20.100000000000001" customHeight="1" x14ac:dyDescent="0.25">
      <c r="B36" s="9"/>
      <c r="C36" s="93" t="s">
        <v>35</v>
      </c>
      <c r="D36" s="94"/>
      <c r="E36" s="6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</row>
    <row r="37" spans="2:17" ht="20.100000000000001" customHeight="1" x14ac:dyDescent="0.25">
      <c r="B37" s="9"/>
      <c r="C37" s="93" t="s">
        <v>36</v>
      </c>
      <c r="D37" s="94"/>
      <c r="E37" s="62"/>
      <c r="F37" s="12"/>
    </row>
    <row r="38" spans="2:17" ht="20.100000000000001" customHeight="1" x14ac:dyDescent="0.25">
      <c r="B38" s="9"/>
      <c r="C38" s="93" t="s">
        <v>29</v>
      </c>
      <c r="D38" s="94"/>
      <c r="E38" s="63"/>
      <c r="F38" s="12"/>
    </row>
    <row r="39" spans="2:17" ht="20.100000000000001" customHeight="1" x14ac:dyDescent="0.25">
      <c r="B39" s="20" t="s">
        <v>37</v>
      </c>
      <c r="C39" s="95" t="s">
        <v>38</v>
      </c>
      <c r="D39" s="96"/>
      <c r="E39" s="61">
        <f>SUM(E40:E42)</f>
        <v>0</v>
      </c>
      <c r="F39" s="12"/>
    </row>
    <row r="40" spans="2:17" ht="20.100000000000001" customHeight="1" x14ac:dyDescent="0.25">
      <c r="B40" s="9"/>
      <c r="C40" s="93" t="s">
        <v>39</v>
      </c>
      <c r="D40" s="94"/>
      <c r="E40" s="62"/>
      <c r="F40" s="12"/>
    </row>
    <row r="41" spans="2:17" ht="20.100000000000001" customHeight="1" x14ac:dyDescent="0.25">
      <c r="B41" s="9"/>
      <c r="C41" s="93" t="s">
        <v>62</v>
      </c>
      <c r="D41" s="94"/>
      <c r="E41" s="62"/>
      <c r="F41" s="12"/>
    </row>
    <row r="42" spans="2:17" ht="20.100000000000001" customHeight="1" x14ac:dyDescent="0.25">
      <c r="B42" s="9"/>
      <c r="C42" s="93" t="s">
        <v>63</v>
      </c>
      <c r="D42" s="94"/>
      <c r="E42" s="62"/>
      <c r="F42" s="12"/>
    </row>
    <row r="43" spans="2:17" ht="20.100000000000001" customHeight="1" thickBot="1" x14ac:dyDescent="0.3">
      <c r="B43" s="21"/>
      <c r="C43" s="22"/>
      <c r="D43" s="23" t="s">
        <v>9</v>
      </c>
      <c r="E43" s="65">
        <f>E8+E11+E13+E18+E25+E29+E35+E39</f>
        <v>0</v>
      </c>
      <c r="G43" s="10"/>
      <c r="H43" s="11"/>
    </row>
    <row r="44" spans="2:17" ht="20.100000000000001" customHeight="1" x14ac:dyDescent="0.25">
      <c r="B44" s="97" t="s">
        <v>7</v>
      </c>
      <c r="C44" s="98"/>
      <c r="D44" s="98"/>
      <c r="E44" s="99"/>
      <c r="G44" s="10"/>
      <c r="H44" s="11"/>
    </row>
    <row r="45" spans="2:17" ht="117" customHeight="1" x14ac:dyDescent="0.25">
      <c r="B45" s="100" t="s">
        <v>3</v>
      </c>
      <c r="C45" s="101"/>
      <c r="D45" s="101"/>
      <c r="E45" s="102"/>
      <c r="G45" s="10"/>
      <c r="H45" s="11"/>
    </row>
    <row r="46" spans="2:17" ht="20.100000000000001" customHeight="1" x14ac:dyDescent="0.25">
      <c r="B46" s="17" t="s">
        <v>0</v>
      </c>
      <c r="C46" s="18" t="s">
        <v>5</v>
      </c>
      <c r="D46" s="19" t="s">
        <v>1</v>
      </c>
      <c r="E46" s="60" t="s">
        <v>2</v>
      </c>
      <c r="G46" s="10"/>
      <c r="H46" s="11"/>
    </row>
    <row r="47" spans="2:17" ht="20.100000000000001" customHeight="1" x14ac:dyDescent="0.25">
      <c r="B47" s="16" t="s">
        <v>11</v>
      </c>
      <c r="C47" s="13" t="s">
        <v>41</v>
      </c>
      <c r="D47" s="14" t="s">
        <v>42</v>
      </c>
      <c r="E47" s="66"/>
      <c r="G47" s="11"/>
      <c r="H47" s="11"/>
    </row>
    <row r="48" spans="2:17" ht="20.100000000000001" customHeight="1" x14ac:dyDescent="0.25">
      <c r="B48" s="16" t="s">
        <v>4</v>
      </c>
      <c r="C48" s="13" t="s">
        <v>40</v>
      </c>
      <c r="D48" s="14" t="s">
        <v>8</v>
      </c>
      <c r="E48" s="66"/>
    </row>
    <row r="49" spans="2:6" ht="20.100000000000001" customHeight="1" thickBot="1" x14ac:dyDescent="0.3">
      <c r="B49" s="67"/>
      <c r="C49" s="68"/>
      <c r="D49" s="69" t="s">
        <v>10</v>
      </c>
      <c r="E49" s="70">
        <f>SUM(E47:E48)</f>
        <v>0</v>
      </c>
    </row>
    <row r="50" spans="2:6" ht="20.100000000000001" customHeight="1" thickBot="1" x14ac:dyDescent="0.3">
      <c r="B50" s="6"/>
      <c r="C50" s="6"/>
      <c r="D50" s="7"/>
      <c r="E50" s="8"/>
      <c r="F50" s="7"/>
    </row>
    <row r="51" spans="2:6" ht="20.100000000000001" customHeight="1" x14ac:dyDescent="0.25">
      <c r="B51" s="39"/>
      <c r="C51" s="38"/>
      <c r="D51" s="37" t="s">
        <v>70</v>
      </c>
      <c r="E51" s="40">
        <f>E49+E43</f>
        <v>0</v>
      </c>
      <c r="F51" s="7"/>
    </row>
    <row r="52" spans="2:6" x14ac:dyDescent="0.25">
      <c r="B52" s="6"/>
      <c r="C52" s="6"/>
      <c r="D52" s="7"/>
      <c r="E52" s="8"/>
      <c r="F52" s="7"/>
    </row>
    <row r="53" spans="2:6" x14ac:dyDescent="0.25">
      <c r="B53" s="6"/>
      <c r="C53" s="6"/>
      <c r="D53" s="7"/>
      <c r="E53" s="8"/>
      <c r="F53" s="7"/>
    </row>
    <row r="54" spans="2:6" x14ac:dyDescent="0.25">
      <c r="B54" s="6"/>
      <c r="C54" s="6"/>
      <c r="D54" s="7"/>
      <c r="E54" s="8"/>
      <c r="F54" s="7"/>
    </row>
    <row r="55" spans="2:6" x14ac:dyDescent="0.25">
      <c r="B55" s="6"/>
      <c r="C55" s="6"/>
      <c r="D55" s="7"/>
      <c r="E55" s="8"/>
      <c r="F55" s="7"/>
    </row>
    <row r="56" spans="2:6" x14ac:dyDescent="0.25">
      <c r="B56" s="6"/>
      <c r="C56" s="6"/>
      <c r="D56" s="7"/>
      <c r="E56" s="8"/>
      <c r="F56" s="7"/>
    </row>
    <row r="57" spans="2:6" x14ac:dyDescent="0.25">
      <c r="B57" s="6"/>
      <c r="C57" s="6"/>
      <c r="D57" s="7"/>
      <c r="E57" s="8"/>
      <c r="F57" s="7"/>
    </row>
    <row r="58" spans="2:6" x14ac:dyDescent="0.25">
      <c r="B58" s="6"/>
      <c r="C58" s="6"/>
      <c r="D58" s="7"/>
    </row>
    <row r="59" spans="2:6" x14ac:dyDescent="0.25">
      <c r="B59" s="6"/>
      <c r="C59" s="6"/>
      <c r="D59" s="7"/>
    </row>
    <row r="60" spans="2:6" x14ac:dyDescent="0.25">
      <c r="B60" s="6"/>
      <c r="C60" s="6"/>
      <c r="D60" s="7"/>
    </row>
    <row r="61" spans="2:6" x14ac:dyDescent="0.25">
      <c r="B61" s="6"/>
      <c r="C61" s="6"/>
      <c r="D61" s="7"/>
    </row>
    <row r="62" spans="2:6" x14ac:dyDescent="0.25">
      <c r="B62" s="6"/>
      <c r="C62" s="6"/>
      <c r="D62" s="7"/>
    </row>
    <row r="63" spans="2:6" x14ac:dyDescent="0.25">
      <c r="B63" s="6"/>
      <c r="C63" s="6"/>
      <c r="D63" s="7"/>
    </row>
    <row r="64" spans="2:6" x14ac:dyDescent="0.25">
      <c r="B64" s="6"/>
      <c r="C64" s="6"/>
      <c r="D64" s="7"/>
    </row>
    <row r="65" spans="2:4" x14ac:dyDescent="0.25">
      <c r="B65" s="6"/>
      <c r="C65" s="6"/>
      <c r="D65" s="7"/>
    </row>
    <row r="66" spans="2:4" x14ac:dyDescent="0.25">
      <c r="B66" s="6"/>
      <c r="C66" s="6"/>
      <c r="D66" s="7"/>
    </row>
  </sheetData>
  <mergeCells count="44">
    <mergeCell ref="B1:C1"/>
    <mergeCell ref="G15:G22"/>
    <mergeCell ref="B3:E3"/>
    <mergeCell ref="B5:E5"/>
    <mergeCell ref="B6:E6"/>
    <mergeCell ref="C8:D8"/>
    <mergeCell ref="C7:D7"/>
    <mergeCell ref="C10:D10"/>
    <mergeCell ref="C9:D9"/>
    <mergeCell ref="C11:D11"/>
    <mergeCell ref="C12:D12"/>
    <mergeCell ref="C13:D13"/>
    <mergeCell ref="C18:D18"/>
    <mergeCell ref="C16:D16"/>
    <mergeCell ref="C17:D17"/>
    <mergeCell ref="B2:E2"/>
    <mergeCell ref="B44:E44"/>
    <mergeCell ref="B45:E45"/>
    <mergeCell ref="C30:D30"/>
    <mergeCell ref="C37:D37"/>
    <mergeCell ref="C33:D33"/>
    <mergeCell ref="C34:D34"/>
    <mergeCell ref="C35:D35"/>
    <mergeCell ref="C36:D36"/>
    <mergeCell ref="C39:D39"/>
    <mergeCell ref="C40:D40"/>
    <mergeCell ref="C41:D41"/>
    <mergeCell ref="C38:D38"/>
    <mergeCell ref="C42:D42"/>
    <mergeCell ref="C32:D32"/>
    <mergeCell ref="C27:D27"/>
    <mergeCell ref="C28:D28"/>
    <mergeCell ref="C29:D29"/>
    <mergeCell ref="C31:D31"/>
    <mergeCell ref="C22:D22"/>
    <mergeCell ref="C23:D23"/>
    <mergeCell ref="C24:D24"/>
    <mergeCell ref="C25:D25"/>
    <mergeCell ref="C26:D26"/>
    <mergeCell ref="C15:D15"/>
    <mergeCell ref="C14:D14"/>
    <mergeCell ref="C19:D19"/>
    <mergeCell ref="C20:D20"/>
    <mergeCell ref="C21:D21"/>
  </mergeCells>
  <pageMargins left="0.7" right="0.7" top="0.75" bottom="0.75" header="0.3" footer="0.3"/>
  <pageSetup paperSize="9" scale="58" fitToHeight="0" orientation="portrait" r:id="rId1"/>
  <rowBreaks count="1" manualBreakCount="1">
    <brk id="43" min="1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8"/>
  <sheetViews>
    <sheetView showGridLines="0" zoomScale="85" zoomScaleNormal="85" zoomScaleSheetLayoutView="85" zoomScalePageLayoutView="55" workbookViewId="0">
      <selection activeCell="M11" sqref="M11"/>
    </sheetView>
  </sheetViews>
  <sheetFormatPr baseColWidth="10" defaultColWidth="11.42578125" defaultRowHeight="15" x14ac:dyDescent="0.25"/>
  <cols>
    <col min="1" max="1" width="5" style="2" customWidth="1"/>
    <col min="2" max="2" width="15.140625" style="3" customWidth="1"/>
    <col min="3" max="3" width="9.5703125" style="3" customWidth="1"/>
    <col min="4" max="4" width="79.140625" style="2" customWidth="1"/>
    <col min="5" max="6" width="8.7109375" style="2" customWidth="1"/>
    <col min="7" max="7" width="24.7109375" style="2" customWidth="1"/>
    <col min="8" max="8" width="24.7109375" style="4" customWidth="1"/>
    <col min="9" max="9" width="8.42578125" style="2" customWidth="1"/>
    <col min="10" max="10" width="3.7109375" style="2" customWidth="1"/>
    <col min="11" max="16384" width="11.42578125" style="2"/>
  </cols>
  <sheetData>
    <row r="1" spans="2:20" ht="30" customHeight="1" x14ac:dyDescent="0.25">
      <c r="B1" s="81" t="s">
        <v>78</v>
      </c>
      <c r="C1" s="81"/>
      <c r="D1" s="121" t="s">
        <v>79</v>
      </c>
      <c r="E1" s="121"/>
      <c r="F1" s="121"/>
      <c r="G1" s="121"/>
      <c r="H1" s="51" t="s">
        <v>80</v>
      </c>
    </row>
    <row r="2" spans="2:20" ht="83.25" customHeight="1" thickBot="1" x14ac:dyDescent="0.3">
      <c r="B2" s="82" t="s">
        <v>81</v>
      </c>
      <c r="C2" s="82"/>
      <c r="D2" s="82"/>
      <c r="E2" s="82"/>
      <c r="F2" s="82"/>
      <c r="G2" s="82"/>
      <c r="H2" s="82"/>
    </row>
    <row r="3" spans="2:20" s="1" customFormat="1" ht="42.75" customHeight="1" x14ac:dyDescent="0.25">
      <c r="B3" s="118" t="s">
        <v>48</v>
      </c>
      <c r="C3" s="119"/>
      <c r="D3" s="119"/>
      <c r="E3" s="119"/>
      <c r="F3" s="119"/>
      <c r="G3" s="119"/>
      <c r="H3" s="120"/>
    </row>
    <row r="4" spans="2:20" ht="15.75" thickBot="1" x14ac:dyDescent="0.3">
      <c r="B4" s="71"/>
      <c r="C4" s="72"/>
      <c r="D4" s="73"/>
      <c r="E4" s="73"/>
      <c r="F4" s="73"/>
      <c r="G4" s="73"/>
      <c r="H4" s="74"/>
    </row>
    <row r="5" spans="2:20" ht="18" customHeight="1" x14ac:dyDescent="0.25">
      <c r="B5" s="107" t="s">
        <v>6</v>
      </c>
      <c r="C5" s="108"/>
      <c r="D5" s="108"/>
      <c r="E5" s="108"/>
      <c r="F5" s="108"/>
      <c r="G5" s="108"/>
      <c r="H5" s="109"/>
    </row>
    <row r="6" spans="2:20" ht="27.95" customHeight="1" x14ac:dyDescent="0.25">
      <c r="B6" s="110" t="s">
        <v>47</v>
      </c>
      <c r="C6" s="111"/>
      <c r="D6" s="111"/>
      <c r="E6" s="111"/>
      <c r="F6" s="111"/>
      <c r="G6" s="111"/>
      <c r="H6" s="112"/>
    </row>
    <row r="7" spans="2:20" ht="14.1" customHeight="1" x14ac:dyDescent="0.25">
      <c r="B7" s="75" t="s">
        <v>16</v>
      </c>
      <c r="C7" s="128" t="s">
        <v>1</v>
      </c>
      <c r="D7" s="128"/>
      <c r="E7" s="47" t="s">
        <v>50</v>
      </c>
      <c r="F7" s="47" t="s">
        <v>51</v>
      </c>
      <c r="G7" s="47" t="s">
        <v>69</v>
      </c>
      <c r="H7" s="76" t="s">
        <v>2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2:20" ht="27.95" customHeight="1" x14ac:dyDescent="0.25">
      <c r="B8" s="20" t="s">
        <v>15</v>
      </c>
      <c r="C8" s="117" t="s">
        <v>14</v>
      </c>
      <c r="D8" s="117"/>
      <c r="E8" s="122"/>
      <c r="F8" s="123"/>
      <c r="G8" s="124"/>
      <c r="H8" s="77">
        <f>SUM(H9:H9)</f>
        <v>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2:20" ht="63.95" customHeight="1" x14ac:dyDescent="0.25">
      <c r="B9" s="78"/>
      <c r="C9" s="129" t="s">
        <v>66</v>
      </c>
      <c r="D9" s="129"/>
      <c r="E9" s="29" t="s">
        <v>52</v>
      </c>
      <c r="F9" s="29">
        <v>80</v>
      </c>
      <c r="G9" s="48"/>
      <c r="H9" s="79">
        <f>G9*F9</f>
        <v>0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2:20" ht="27.95" customHeight="1" x14ac:dyDescent="0.25">
      <c r="B10" s="20" t="s">
        <v>18</v>
      </c>
      <c r="C10" s="117" t="s">
        <v>17</v>
      </c>
      <c r="D10" s="117"/>
      <c r="E10" s="122"/>
      <c r="F10" s="123"/>
      <c r="G10" s="124"/>
      <c r="H10" s="77">
        <f>SUM(H11)</f>
        <v>0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2:20" ht="63.95" customHeight="1" x14ac:dyDescent="0.25">
      <c r="B11" s="78"/>
      <c r="C11" s="129" t="s">
        <v>67</v>
      </c>
      <c r="D11" s="129"/>
      <c r="E11" s="29" t="s">
        <v>52</v>
      </c>
      <c r="F11" s="29">
        <v>15</v>
      </c>
      <c r="G11" s="48"/>
      <c r="H11" s="79">
        <f>G11*F11</f>
        <v>0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2:20" ht="27.95" customHeight="1" x14ac:dyDescent="0.25">
      <c r="B12" s="20" t="s">
        <v>21</v>
      </c>
      <c r="C12" s="117" t="s">
        <v>22</v>
      </c>
      <c r="D12" s="117"/>
      <c r="E12" s="122"/>
      <c r="F12" s="123"/>
      <c r="G12" s="124"/>
      <c r="H12" s="77">
        <f>SUM(H13:H14)</f>
        <v>0</v>
      </c>
      <c r="J12" s="46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2:20" ht="20.100000000000001" customHeight="1" x14ac:dyDescent="0.25">
      <c r="B13" s="78"/>
      <c r="C13" s="116" t="s">
        <v>68</v>
      </c>
      <c r="D13" s="116"/>
      <c r="E13" s="30" t="s">
        <v>52</v>
      </c>
      <c r="F13" s="31">
        <v>180</v>
      </c>
      <c r="G13" s="49"/>
      <c r="H13" s="79">
        <f>G13*F13</f>
        <v>0</v>
      </c>
      <c r="J13" s="28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2:20" ht="20.100000000000001" customHeight="1" x14ac:dyDescent="0.25">
      <c r="B14" s="78" t="s">
        <v>73</v>
      </c>
      <c r="C14" s="115" t="s">
        <v>61</v>
      </c>
      <c r="D14" s="116"/>
      <c r="E14" s="30" t="s">
        <v>50</v>
      </c>
      <c r="F14" s="30" t="s">
        <v>74</v>
      </c>
      <c r="G14" s="49"/>
      <c r="H14" s="79">
        <f>G14*F14</f>
        <v>0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2:20" ht="27.95" customHeight="1" x14ac:dyDescent="0.25">
      <c r="B15" s="20" t="s">
        <v>37</v>
      </c>
      <c r="C15" s="117" t="s">
        <v>38</v>
      </c>
      <c r="D15" s="117"/>
      <c r="E15" s="122"/>
      <c r="F15" s="123"/>
      <c r="G15" s="124"/>
      <c r="H15" s="77">
        <f>SUM(H16:H16)</f>
        <v>0</v>
      </c>
      <c r="I15" s="12"/>
    </row>
    <row r="16" spans="2:20" ht="20.100000000000001" customHeight="1" x14ac:dyDescent="0.25">
      <c r="B16" s="78"/>
      <c r="C16" s="115" t="s">
        <v>64</v>
      </c>
      <c r="D16" s="116"/>
      <c r="E16" s="30" t="s">
        <v>52</v>
      </c>
      <c r="F16" s="30" t="s">
        <v>65</v>
      </c>
      <c r="G16" s="49"/>
      <c r="H16" s="79">
        <f>G16*F16</f>
        <v>0</v>
      </c>
      <c r="I16" s="12"/>
    </row>
    <row r="17" spans="2:11" ht="27.95" customHeight="1" thickBot="1" x14ac:dyDescent="0.3">
      <c r="B17" s="125" t="s">
        <v>71</v>
      </c>
      <c r="C17" s="126"/>
      <c r="D17" s="126"/>
      <c r="E17" s="126"/>
      <c r="F17" s="126"/>
      <c r="G17" s="127"/>
      <c r="H17" s="80">
        <f>H8+H10+H12+H15</f>
        <v>0</v>
      </c>
      <c r="J17" s="10"/>
      <c r="K17" s="11"/>
    </row>
    <row r="18" spans="2:11" x14ac:dyDescent="0.25">
      <c r="B18" s="6"/>
      <c r="C18" s="6"/>
      <c r="D18" s="7"/>
      <c r="E18" s="7"/>
      <c r="F18" s="7"/>
      <c r="G18" s="7"/>
      <c r="H18" s="8"/>
      <c r="I18" s="7"/>
    </row>
  </sheetData>
  <mergeCells count="21">
    <mergeCell ref="B1:C1"/>
    <mergeCell ref="D1:G1"/>
    <mergeCell ref="B2:H2"/>
    <mergeCell ref="E15:G15"/>
    <mergeCell ref="B17:G17"/>
    <mergeCell ref="B6:H6"/>
    <mergeCell ref="E10:G10"/>
    <mergeCell ref="E8:G8"/>
    <mergeCell ref="E12:G12"/>
    <mergeCell ref="C7:D7"/>
    <mergeCell ref="C8:D8"/>
    <mergeCell ref="C9:D9"/>
    <mergeCell ref="C10:D10"/>
    <mergeCell ref="C11:D11"/>
    <mergeCell ref="C13:D13"/>
    <mergeCell ref="C15:D15"/>
    <mergeCell ref="C16:D16"/>
    <mergeCell ref="C14:D14"/>
    <mergeCell ref="C12:D12"/>
    <mergeCell ref="B3:H3"/>
    <mergeCell ref="B5:H5"/>
  </mergeCells>
  <pageMargins left="0.7" right="0.7" top="0.75" bottom="0.75" header="0.3" footer="0.3"/>
  <pageSetup paperSize="9" scale="5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0B5F97-0C88-4F19-9B43-6667857EE04E}">
  <ds:schemaRefs>
    <ds:schemaRef ds:uri="http://purl.org/dc/terms/"/>
    <ds:schemaRef ds:uri="http://schemas.openxmlformats.org/package/2006/metadata/core-properties"/>
    <ds:schemaRef ds:uri="12f2f77a-bc19-4145-99a9-a502f90bb138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C5B01BA-08D5-4E53-B27A-79202E815A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B70117-0EEA-46D2-82A7-28169CD16F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8</vt:i4>
      </vt:variant>
    </vt:vector>
  </HeadingPairs>
  <TitlesOfParts>
    <vt:vector size="11" baseType="lpstr">
      <vt:lpstr>RECAP DPM</vt:lpstr>
      <vt:lpstr>Partie Forfaitaire (DPF)</vt:lpstr>
      <vt:lpstr>Partie Unitaire (DQE)</vt:lpstr>
      <vt:lpstr>'Partie Forfaitaire (DPF)'!_Toc206057323</vt:lpstr>
      <vt:lpstr>'Partie Forfaitaire (DPF)'!_Toc207818607</vt:lpstr>
      <vt:lpstr>'Partie Unitaire (DQE)'!_Toc207818607</vt:lpstr>
      <vt:lpstr>'Partie Forfaitaire (DPF)'!_Toc207818608</vt:lpstr>
      <vt:lpstr>'Partie Forfaitaire (DPF)'!_Toc207818609</vt:lpstr>
      <vt:lpstr>'Partie Forfaitaire (DPF)'!Zone_d_impression</vt:lpstr>
      <vt:lpstr>'Partie Unitaire (DQE)'!Zone_d_impression</vt:lpstr>
      <vt:lpstr>'RECAP DPM'!Zone_d_impression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ELOY Sylvie INGE CIVI DEFE</dc:creator>
  <cp:lastModifiedBy>LE CAM Laetitia TSEF 1</cp:lastModifiedBy>
  <cp:lastPrinted>2026-01-27T08:20:33Z</cp:lastPrinted>
  <dcterms:created xsi:type="dcterms:W3CDTF">2023-03-20T09:58:29Z</dcterms:created>
  <dcterms:modified xsi:type="dcterms:W3CDTF">2026-07-10T10:05:05Z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