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W113101003af\RIL\Achats Marchés Contrats\Marchés publics\4. Marchés UIOSS\UI2026020_S_Frigos connectés\2. DCE\"/>
    </mc:Choice>
  </mc:AlternateContent>
  <xr:revisionPtr revIDLastSave="0" documentId="13_ncr:1_{682B1F09-0FFC-4FF6-BEE2-37E11E3E10F4}" xr6:coauthVersionLast="47" xr6:coauthVersionMax="47" xr10:uidLastSave="{00000000-0000-0000-0000-000000000000}"/>
  <bookViews>
    <workbookView xWindow="-23148" yWindow="-108" windowWidth="23256" windowHeight="12456" tabRatio="500" activeTab="3" xr2:uid="{00000000-000D-0000-FFFF-FFFF00000000}"/>
  </bookViews>
  <sheets>
    <sheet name="DQE total" sheetId="7" r:id="rId1"/>
    <sheet name="1. Offre de frigo" sheetId="4" r:id="rId2"/>
    <sheet name="2. Offre de comptoir" sheetId="5" r:id="rId3"/>
    <sheet name="3. Click &amp; Collect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4" i="4" l="1"/>
  <c r="D5" i="4" l="1"/>
  <c r="D6" i="4"/>
  <c r="D7" i="4"/>
  <c r="D8" i="4"/>
  <c r="D9" i="4"/>
  <c r="D10" i="4"/>
  <c r="D11" i="4"/>
  <c r="D12" i="4"/>
  <c r="D13" i="4"/>
  <c r="D4" i="4"/>
  <c r="D16" i="4" l="1"/>
  <c r="D4" i="6"/>
  <c r="D5" i="6" s="1"/>
  <c r="B7" i="7" s="1"/>
  <c r="D9" i="5" l="1"/>
  <c r="D4" i="5"/>
  <c r="D7" i="5"/>
  <c r="D5" i="5"/>
  <c r="D10" i="5"/>
  <c r="D8" i="5"/>
  <c r="D6" i="5"/>
  <c r="B5" i="7" l="1"/>
  <c r="D12" i="5"/>
  <c r="B6" i="7" s="1"/>
  <c r="B9" i="7" l="1"/>
</calcChain>
</file>

<file path=xl/sharedStrings.xml><?xml version="1.0" encoding="utf-8"?>
<sst xmlns="http://schemas.openxmlformats.org/spreadsheetml/2006/main" count="44" uniqueCount="36">
  <si>
    <t>Désignation de la prestation</t>
  </si>
  <si>
    <t>Entrée standard</t>
  </si>
  <si>
    <t>Entrée premium</t>
  </si>
  <si>
    <t>Plat et son accompagnement standard</t>
  </si>
  <si>
    <t>Plat et son accompagnement premium</t>
  </si>
  <si>
    <t>Produit laitier standard</t>
  </si>
  <si>
    <t>Produit laitier premium</t>
  </si>
  <si>
    <t>Dessert pâtissier</t>
  </si>
  <si>
    <t>Fruit coupé</t>
  </si>
  <si>
    <t>Boisson froide - eau plate</t>
  </si>
  <si>
    <t>Boisson froide - eau gazeuse</t>
  </si>
  <si>
    <t>Boisson froide - soda</t>
  </si>
  <si>
    <t>Boisson chaude - café</t>
  </si>
  <si>
    <t>Boisson chaude - thé</t>
  </si>
  <si>
    <t>Boisson chaude - chocolat chaud</t>
  </si>
  <si>
    <t>Snacking sucré - muffin</t>
  </si>
  <si>
    <t>Snacking sucré - cookie</t>
  </si>
  <si>
    <t>Snacking sucré - cake</t>
  </si>
  <si>
    <t>Pain individuel</t>
  </si>
  <si>
    <t>Désignation</t>
  </si>
  <si>
    <t>Mise en œuvre d'un dispositif de pré-réservation / retrait des repas (Click &amp; Collect)</t>
  </si>
  <si>
    <t>Total € TTC</t>
  </si>
  <si>
    <t>TOTAL € TTC</t>
  </si>
  <si>
    <t>PRESTATIONS</t>
  </si>
  <si>
    <t>MONTANT € TTC</t>
  </si>
  <si>
    <t>1. Offre frigos</t>
  </si>
  <si>
    <t>2. Offre comptoir</t>
  </si>
  <si>
    <t>3. Click &amp; Collect</t>
  </si>
  <si>
    <t>Tarif unitaire TTC (€)</t>
  </si>
  <si>
    <t>DEVIS QUANTITATIF ESTIMATIF - PRIX FRIGO</t>
  </si>
  <si>
    <t>DEVIS QUANTITATIF ESTIMATIF - PRIX COMPTOIR</t>
  </si>
  <si>
    <t>Coût mensuel TTC (€)</t>
  </si>
  <si>
    <t>Nombre d'unités</t>
  </si>
  <si>
    <t>Nombre de mois</t>
  </si>
  <si>
    <t>DEVIS QUANTITATIF ESTIMATIF - CLICK &amp; COLLECT</t>
  </si>
  <si>
    <t>DEVIS QUANTITATIF ESTIMATIF TOTAL - SUR 4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</si>
</sst>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5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charset val="1"/>
    </font>
    <font>
      <b/>
      <sz val="11"/>
      <color rgb="FFFFFFFF"/>
      <name val="Lato"/>
      <charset val="1"/>
    </font>
    <font>
      <b/>
      <sz val="10"/>
      <color rgb="FF000000"/>
      <name val="Lato"/>
      <charset val="1"/>
    </font>
    <font>
      <sz val="10"/>
      <color rgb="FF000000"/>
      <name val="Lato"/>
      <charset val="1"/>
    </font>
    <font>
      <b/>
      <sz val="10"/>
      <color rgb="FFFFFFFF"/>
      <name val="Lato"/>
      <charset val="1"/>
    </font>
    <font>
      <b/>
      <sz val="11"/>
      <color rgb="FFFFFFFF"/>
      <name val="Lato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00263A"/>
        <bgColor rgb="FF003300"/>
      </patternFill>
    </fill>
    <fill>
      <patternFill patternType="solid">
        <fgColor rgb="FFFFD700"/>
        <bgColor rgb="FFFFFF00"/>
      </patternFill>
    </fill>
    <fill>
      <patternFill patternType="solid">
        <fgColor rgb="FF00263A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 vertical="center"/>
    </xf>
    <xf numFmtId="44" fontId="2" fillId="3" borderId="1" xfId="0" applyNumberFormat="1" applyFont="1" applyFill="1" applyBorder="1" applyAlignment="1">
      <alignment horizontal="center" vertical="center" wrapText="1"/>
    </xf>
    <xf numFmtId="44" fontId="4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700"/>
      <rgbColor rgb="FFFF9900"/>
      <rgbColor rgb="FFFF6600"/>
      <rgbColor rgb="FF666699"/>
      <rgbColor rgb="FF969696"/>
      <rgbColor rgb="FF00263A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9"/>
  <sheetViews>
    <sheetView zoomScale="175" zoomScaleNormal="100" workbookViewId="0">
      <selection activeCell="B5" sqref="B5"/>
    </sheetView>
  </sheetViews>
  <sheetFormatPr baseColWidth="10" defaultColWidth="8.6640625" defaultRowHeight="14.4" x14ac:dyDescent="0.3"/>
  <cols>
    <col min="1" max="1" width="50" customWidth="1"/>
    <col min="2" max="2" width="22" customWidth="1"/>
  </cols>
  <sheetData>
    <row r="1" spans="1:2" ht="31.5" customHeight="1" x14ac:dyDescent="0.3">
      <c r="A1" s="12" t="s">
        <v>35</v>
      </c>
      <c r="B1" s="12"/>
    </row>
    <row r="3" spans="1:2" ht="25.5" customHeight="1" x14ac:dyDescent="0.3">
      <c r="A3" s="1" t="s">
        <v>23</v>
      </c>
      <c r="B3" s="1" t="s">
        <v>24</v>
      </c>
    </row>
    <row r="4" spans="1:2" ht="21.75" customHeight="1" x14ac:dyDescent="0.3">
      <c r="A4" s="13"/>
      <c r="B4" s="13"/>
    </row>
    <row r="5" spans="1:2" ht="16.2" x14ac:dyDescent="0.3">
      <c r="A5" s="2" t="s">
        <v>25</v>
      </c>
      <c r="B5" s="7">
        <f>'1. Offre de frigo'!D16</f>
        <v>0</v>
      </c>
    </row>
    <row r="6" spans="1:2" ht="16.2" x14ac:dyDescent="0.3">
      <c r="A6" s="2" t="s">
        <v>26</v>
      </c>
      <c r="B6" s="7">
        <f>'2. Offre de comptoir'!D12</f>
        <v>0</v>
      </c>
    </row>
    <row r="7" spans="1:2" ht="16.2" x14ac:dyDescent="0.3">
      <c r="A7" s="2" t="s">
        <v>27</v>
      </c>
      <c r="B7" s="7">
        <f>'3. Click &amp; Collect'!D5</f>
        <v>0</v>
      </c>
    </row>
    <row r="9" spans="1:2" ht="30" customHeight="1" x14ac:dyDescent="0.3">
      <c r="A9" s="5" t="s">
        <v>22</v>
      </c>
      <c r="B9" s="8">
        <f>SUM(B5:B7)</f>
        <v>0</v>
      </c>
    </row>
  </sheetData>
  <mergeCells count="2">
    <mergeCell ref="A1:B1"/>
    <mergeCell ref="A4:B4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6"/>
  <sheetViews>
    <sheetView topLeftCell="A8" zoomScale="113" zoomScaleNormal="100" workbookViewId="0">
      <selection activeCell="D16" sqref="D16"/>
    </sheetView>
  </sheetViews>
  <sheetFormatPr baseColWidth="10" defaultColWidth="8.6640625" defaultRowHeight="14.4" x14ac:dyDescent="0.3"/>
  <cols>
    <col min="1" max="1" width="48" customWidth="1"/>
    <col min="2" max="2" width="20" style="11" customWidth="1"/>
    <col min="3" max="3" width="22" customWidth="1"/>
    <col min="4" max="4" width="20" customWidth="1"/>
  </cols>
  <sheetData>
    <row r="1" spans="1:4" ht="31.5" customHeight="1" x14ac:dyDescent="0.3">
      <c r="A1" s="14" t="s">
        <v>29</v>
      </c>
      <c r="B1" s="14"/>
      <c r="C1" s="14"/>
      <c r="D1" s="14"/>
    </row>
    <row r="3" spans="1:4" ht="45" customHeight="1" x14ac:dyDescent="0.3">
      <c r="A3" s="1" t="s">
        <v>0</v>
      </c>
      <c r="B3" s="1" t="s">
        <v>32</v>
      </c>
      <c r="C3" s="9" t="s">
        <v>28</v>
      </c>
      <c r="D3" s="1" t="s">
        <v>21</v>
      </c>
    </row>
    <row r="4" spans="1:4" ht="30" customHeight="1" x14ac:dyDescent="0.3">
      <c r="A4" s="2" t="s">
        <v>1</v>
      </c>
      <c r="B4" s="4">
        <v>15000</v>
      </c>
      <c r="C4" s="15"/>
      <c r="D4" s="7">
        <f>B4*C4</f>
        <v>0</v>
      </c>
    </row>
    <row r="5" spans="1:4" ht="30" customHeight="1" x14ac:dyDescent="0.3">
      <c r="A5" s="2" t="s">
        <v>2</v>
      </c>
      <c r="B5" s="4">
        <v>15000</v>
      </c>
      <c r="C5" s="15"/>
      <c r="D5" s="7">
        <f t="shared" ref="D5:D14" si="0">B5*C5</f>
        <v>0</v>
      </c>
    </row>
    <row r="6" spans="1:4" ht="30" customHeight="1" x14ac:dyDescent="0.3">
      <c r="A6" s="2" t="s">
        <v>3</v>
      </c>
      <c r="B6" s="4">
        <v>75000</v>
      </c>
      <c r="C6" s="15"/>
      <c r="D6" s="7">
        <f t="shared" si="0"/>
        <v>0</v>
      </c>
    </row>
    <row r="7" spans="1:4" ht="30" customHeight="1" x14ac:dyDescent="0.3">
      <c r="A7" s="2" t="s">
        <v>4</v>
      </c>
      <c r="B7" s="4">
        <v>75000</v>
      </c>
      <c r="C7" s="15"/>
      <c r="D7" s="7">
        <f t="shared" si="0"/>
        <v>0</v>
      </c>
    </row>
    <row r="8" spans="1:4" ht="30" customHeight="1" x14ac:dyDescent="0.3">
      <c r="A8" s="2" t="s">
        <v>5</v>
      </c>
      <c r="B8" s="4">
        <v>26250</v>
      </c>
      <c r="C8" s="15"/>
      <c r="D8" s="7">
        <f t="shared" si="0"/>
        <v>0</v>
      </c>
    </row>
    <row r="9" spans="1:4" ht="30" customHeight="1" x14ac:dyDescent="0.3">
      <c r="A9" s="2" t="s">
        <v>6</v>
      </c>
      <c r="B9" s="4">
        <v>26250</v>
      </c>
      <c r="C9" s="15"/>
      <c r="D9" s="7">
        <f t="shared" si="0"/>
        <v>0</v>
      </c>
    </row>
    <row r="10" spans="1:4" ht="30" customHeight="1" x14ac:dyDescent="0.3">
      <c r="A10" s="2" t="s">
        <v>7</v>
      </c>
      <c r="B10" s="4">
        <v>75000</v>
      </c>
      <c r="C10" s="15"/>
      <c r="D10" s="7">
        <f t="shared" si="0"/>
        <v>0</v>
      </c>
    </row>
    <row r="11" spans="1:4" ht="30" customHeight="1" x14ac:dyDescent="0.3">
      <c r="A11" s="2" t="s">
        <v>8</v>
      </c>
      <c r="B11" s="4">
        <v>22500</v>
      </c>
      <c r="C11" s="15"/>
      <c r="D11" s="7">
        <f t="shared" si="0"/>
        <v>0</v>
      </c>
    </row>
    <row r="12" spans="1:4" ht="30" customHeight="1" x14ac:dyDescent="0.3">
      <c r="A12" s="2" t="s">
        <v>9</v>
      </c>
      <c r="B12" s="4">
        <v>15000</v>
      </c>
      <c r="C12" s="15"/>
      <c r="D12" s="7">
        <f t="shared" si="0"/>
        <v>0</v>
      </c>
    </row>
    <row r="13" spans="1:4" ht="30" customHeight="1" x14ac:dyDescent="0.3">
      <c r="A13" s="2" t="s">
        <v>10</v>
      </c>
      <c r="B13" s="4">
        <v>15000</v>
      </c>
      <c r="C13" s="15"/>
      <c r="D13" s="7">
        <f t="shared" si="0"/>
        <v>0</v>
      </c>
    </row>
    <row r="14" spans="1:4" ht="30" customHeight="1" x14ac:dyDescent="0.3">
      <c r="A14" s="2" t="s">
        <v>11</v>
      </c>
      <c r="B14" s="4">
        <v>15000</v>
      </c>
      <c r="C14" s="15"/>
      <c r="D14" s="7">
        <f t="shared" si="0"/>
        <v>0</v>
      </c>
    </row>
    <row r="16" spans="1:4" ht="25.5" customHeight="1" x14ac:dyDescent="0.3">
      <c r="A16" s="5"/>
      <c r="B16" s="10"/>
      <c r="C16" s="5" t="s">
        <v>22</v>
      </c>
      <c r="D16" s="16">
        <f>SUM(D4:D14)</f>
        <v>0</v>
      </c>
    </row>
  </sheetData>
  <mergeCells count="1">
    <mergeCell ref="A1:D1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"/>
  <sheetViews>
    <sheetView zoomScale="91" zoomScaleNormal="100" workbookViewId="0">
      <selection activeCell="J12" sqref="J12"/>
    </sheetView>
  </sheetViews>
  <sheetFormatPr baseColWidth="10" defaultColWidth="8.6640625" defaultRowHeight="14.4" x14ac:dyDescent="0.3"/>
  <cols>
    <col min="1" max="1" width="48" customWidth="1"/>
    <col min="2" max="2" width="20" style="11" customWidth="1"/>
    <col min="3" max="3" width="22" customWidth="1"/>
    <col min="4" max="4" width="20" customWidth="1"/>
  </cols>
  <sheetData>
    <row r="1" spans="1:4" ht="31.5" customHeight="1" x14ac:dyDescent="0.3">
      <c r="A1" s="14" t="s">
        <v>30</v>
      </c>
      <c r="B1" s="14"/>
      <c r="C1" s="14"/>
      <c r="D1" s="14"/>
    </row>
    <row r="3" spans="1:4" ht="45" customHeight="1" x14ac:dyDescent="0.3">
      <c r="A3" s="1" t="s">
        <v>0</v>
      </c>
      <c r="B3" s="9" t="s">
        <v>32</v>
      </c>
      <c r="C3" s="9" t="s">
        <v>28</v>
      </c>
      <c r="D3" s="1" t="s">
        <v>21</v>
      </c>
    </row>
    <row r="4" spans="1:4" ht="30" customHeight="1" x14ac:dyDescent="0.3">
      <c r="A4" s="2" t="s">
        <v>12</v>
      </c>
      <c r="B4" s="4">
        <v>160000</v>
      </c>
      <c r="C4" s="15"/>
      <c r="D4" s="7">
        <f t="shared" ref="D4:D10" si="0">B4*C4</f>
        <v>0</v>
      </c>
    </row>
    <row r="5" spans="1:4" ht="30" customHeight="1" x14ac:dyDescent="0.3">
      <c r="A5" s="2" t="s">
        <v>13</v>
      </c>
      <c r="B5" s="4">
        <v>30000</v>
      </c>
      <c r="C5" s="15"/>
      <c r="D5" s="7">
        <f t="shared" si="0"/>
        <v>0</v>
      </c>
    </row>
    <row r="6" spans="1:4" ht="30" customHeight="1" x14ac:dyDescent="0.3">
      <c r="A6" s="2" t="s">
        <v>14</v>
      </c>
      <c r="B6" s="4">
        <v>10000</v>
      </c>
      <c r="C6" s="15"/>
      <c r="D6" s="7">
        <f t="shared" si="0"/>
        <v>0</v>
      </c>
    </row>
    <row r="7" spans="1:4" ht="30" customHeight="1" x14ac:dyDescent="0.3">
      <c r="A7" s="2" t="s">
        <v>15</v>
      </c>
      <c r="B7" s="4">
        <v>10000</v>
      </c>
      <c r="C7" s="15"/>
      <c r="D7" s="7">
        <f t="shared" si="0"/>
        <v>0</v>
      </c>
    </row>
    <row r="8" spans="1:4" ht="30" customHeight="1" x14ac:dyDescent="0.3">
      <c r="A8" s="2" t="s">
        <v>16</v>
      </c>
      <c r="B8" s="4">
        <v>10000</v>
      </c>
      <c r="C8" s="15"/>
      <c r="D8" s="7">
        <f t="shared" si="0"/>
        <v>0</v>
      </c>
    </row>
    <row r="9" spans="1:4" ht="30" customHeight="1" x14ac:dyDescent="0.3">
      <c r="A9" s="2" t="s">
        <v>17</v>
      </c>
      <c r="B9" s="4">
        <v>10000</v>
      </c>
      <c r="C9" s="15"/>
      <c r="D9" s="7">
        <f t="shared" si="0"/>
        <v>0</v>
      </c>
    </row>
    <row r="10" spans="1:4" ht="30" customHeight="1" x14ac:dyDescent="0.3">
      <c r="A10" s="2" t="s">
        <v>18</v>
      </c>
      <c r="B10" s="4">
        <v>30000</v>
      </c>
      <c r="C10" s="15"/>
      <c r="D10" s="7">
        <f t="shared" si="0"/>
        <v>0</v>
      </c>
    </row>
    <row r="12" spans="1:4" ht="25.5" customHeight="1" x14ac:dyDescent="0.3">
      <c r="A12" s="5"/>
      <c r="B12" s="10"/>
      <c r="C12" s="5" t="s">
        <v>22</v>
      </c>
      <c r="D12" s="16">
        <f>SUM(D4:D10)</f>
        <v>0</v>
      </c>
    </row>
  </sheetData>
  <mergeCells count="1">
    <mergeCell ref="A1:D1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"/>
  <sheetViews>
    <sheetView tabSelected="1" zoomScale="150" zoomScaleNormal="100" workbookViewId="0">
      <selection activeCell="B8" sqref="B8"/>
    </sheetView>
  </sheetViews>
  <sheetFormatPr baseColWidth="10" defaultColWidth="8.6640625" defaultRowHeight="14.4" x14ac:dyDescent="0.3"/>
  <cols>
    <col min="1" max="1" width="60" customWidth="1"/>
    <col min="2" max="4" width="20" customWidth="1"/>
  </cols>
  <sheetData>
    <row r="1" spans="1:4" ht="31.5" customHeight="1" x14ac:dyDescent="0.3">
      <c r="A1" s="14" t="s">
        <v>34</v>
      </c>
      <c r="B1" s="14"/>
      <c r="C1" s="14"/>
      <c r="D1" s="14"/>
    </row>
    <row r="3" spans="1:4" ht="45" customHeight="1" x14ac:dyDescent="0.3">
      <c r="A3" s="1" t="s">
        <v>19</v>
      </c>
      <c r="B3" s="1" t="s">
        <v>31</v>
      </c>
      <c r="C3" s="1" t="s">
        <v>33</v>
      </c>
      <c r="D3" s="1" t="s">
        <v>21</v>
      </c>
    </row>
    <row r="4" spans="1:4" ht="39.75" customHeight="1" x14ac:dyDescent="0.3">
      <c r="A4" s="2" t="s">
        <v>20</v>
      </c>
      <c r="B4" s="15"/>
      <c r="C4" s="4">
        <v>24</v>
      </c>
      <c r="D4" s="3">
        <f>B4*C4</f>
        <v>0</v>
      </c>
    </row>
    <row r="5" spans="1:4" ht="25.5" customHeight="1" x14ac:dyDescent="0.3">
      <c r="A5" s="5"/>
      <c r="B5" s="5"/>
      <c r="C5" s="5" t="s">
        <v>22</v>
      </c>
      <c r="D5" s="6">
        <f>D4</f>
        <v>0</v>
      </c>
    </row>
  </sheetData>
  <mergeCells count="1">
    <mergeCell ref="A1:D1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e0d88a4-59cf-4112-944e-7a3556adaa74">
      <Terms xmlns="http://schemas.microsoft.com/office/infopath/2007/PartnerControls"/>
    </lcf76f155ced4ddcb4097134ff3c332f>
    <TaxCatchAll xmlns="05b9741e-d302-45f1-8ba8-fc740731a1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AAADBEE029D745BD952BC90A647A79" ma:contentTypeVersion="19" ma:contentTypeDescription="Crée un document." ma:contentTypeScope="" ma:versionID="f67cb4ec43d3f94cba72897ccf442cf1">
  <xsd:schema xmlns:xsd="http://www.w3.org/2001/XMLSchema" xmlns:xs="http://www.w3.org/2001/XMLSchema" xmlns:p="http://schemas.microsoft.com/office/2006/metadata/properties" xmlns:ns2="7e0d88a4-59cf-4112-944e-7a3556adaa74" xmlns:ns3="05b9741e-d302-45f1-8ba8-fc740731a1ce" targetNamespace="http://schemas.microsoft.com/office/2006/metadata/properties" ma:root="true" ma:fieldsID="4ba4c74e132b0aa3dbe5e8767d30fcdc" ns2:_="" ns3:_="">
    <xsd:import namespace="7e0d88a4-59cf-4112-944e-7a3556adaa74"/>
    <xsd:import namespace="05b9741e-d302-45f1-8ba8-fc740731a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0d88a4-59cf-4112-944e-7a3556adaa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47f7f7bb-03ed-44e2-b40c-9fb3702873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b9741e-d302-45f1-8ba8-fc740731a1c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40c74ed-896c-46d1-bc6f-7c893681220e}" ma:internalName="TaxCatchAll" ma:showField="CatchAllData" ma:web="05b9741e-d302-45f1-8ba8-fc740731a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CF5E42-616F-4C5C-8DB7-927ED437BF35}">
  <ds:schemaRefs>
    <ds:schemaRef ds:uri="http://purl.org/dc/elements/1.1/"/>
    <ds:schemaRef ds:uri="7e0d88a4-59cf-4112-944e-7a3556adaa74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05b9741e-d302-45f1-8ba8-fc740731a1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70E69D6-83EE-45E4-AB03-9C3EA0E56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C9F41F-5F68-4553-A1E0-8346B78370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0d88a4-59cf-4112-944e-7a3556adaa74"/>
    <ds:schemaRef ds:uri="05b9741e-d302-45f1-8ba8-fc740731a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DQE total</vt:lpstr>
      <vt:lpstr>1. Offre de frigo</vt:lpstr>
      <vt:lpstr>2. Offre de comptoir</vt:lpstr>
      <vt:lpstr>3. Click &amp; Collect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Arthur LAMBERT</dc:creator>
  <cp:keywords/>
  <dc:description/>
  <cp:lastModifiedBy>CHAMI VEISS (CPAM HAUTE-GARONNE)</cp:lastModifiedBy>
  <cp:revision>0</cp:revision>
  <dcterms:created xsi:type="dcterms:W3CDTF">2026-07-29T10:10:40Z</dcterms:created>
  <dcterms:modified xsi:type="dcterms:W3CDTF">2026-08-03T07:44:57Z</dcterms:modified>
  <cp:category/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0x01010081AAADBEE029D745BD952BC90A647A79</vt:lpwstr>
  </property>
  <property fmtid="{D5CDD505-2E9C-101B-9397-08002B2CF9AE}" pid="3" name="MediaServiceImageTags">
    <vt:lpwstr/>
  </property>
</Properties>
</file>