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ERVEUR\Dossiers\MH Limousin\Limoges Cathédrale\10 Baies nord-sud travée 4 Nef\04 PRO 2025\_4eTravée_PRO-Juillet.2025\"/>
    </mc:Choice>
  </mc:AlternateContent>
  <xr:revisionPtr revIDLastSave="0" documentId="13_ncr:1_{4852D566-A05C-4122-AB27-F1886C0EB0B2}" xr6:coauthVersionLast="47" xr6:coauthVersionMax="47" xr10:uidLastSave="{00000000-0000-0000-0000-000000000000}"/>
  <bookViews>
    <workbookView xWindow="-120" yWindow="-120" windowWidth="29040" windowHeight="17520" activeTab="2" xr2:uid="{7DA7201E-24B8-45BF-B43D-E9E3FAADD77D}"/>
  </bookViews>
  <sheets>
    <sheet name="LOT1" sheetId="1" r:id="rId1"/>
    <sheet name="LOT2" sheetId="2" r:id="rId2"/>
    <sheet name="LOT3" sheetId="4" r:id="rId3"/>
  </sheets>
  <definedNames>
    <definedName name="_xlnm.Print_Area" localSheetId="0">'LOT1'!$B$15:$G$635</definedName>
    <definedName name="_xlnm.Print_Area" localSheetId="1">'LOT2'!$A$17:$F$99</definedName>
    <definedName name="_xlnm.Print_Area" localSheetId="2">'LOT3'!$A$1:$F$46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2" l="1"/>
  <c r="F42" i="2"/>
  <c r="F80" i="2"/>
  <c r="F78" i="2"/>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355" i="1"/>
  <c r="G633" i="1" l="1"/>
  <c r="G621" i="1"/>
  <c r="G620" i="1"/>
  <c r="F92" i="2"/>
  <c r="F90" i="2"/>
  <c r="F88" i="2"/>
  <c r="F86" i="2"/>
  <c r="F84" i="2"/>
  <c r="F82" i="2"/>
  <c r="F76" i="2"/>
  <c r="F74" i="2"/>
  <c r="F72" i="2"/>
  <c r="F71" i="2"/>
  <c r="F69" i="2"/>
  <c r="F67" i="2"/>
  <c r="F65" i="2"/>
  <c r="F63" i="2"/>
  <c r="F41" i="4"/>
  <c r="F39" i="4"/>
  <c r="F37" i="4"/>
  <c r="F36" i="4"/>
  <c r="F32" i="4"/>
  <c r="F25" i="4"/>
  <c r="F23" i="4"/>
  <c r="F21" i="4"/>
  <c r="F19" i="4"/>
  <c r="F17" i="4"/>
  <c r="F44" i="4" l="1"/>
  <c r="F45" i="4" s="1"/>
  <c r="F46" i="4" s="1"/>
  <c r="F34" i="2" l="1"/>
  <c r="F54" i="2"/>
  <c r="F52" i="2"/>
  <c r="F50" i="2"/>
  <c r="F48" i="2"/>
  <c r="F46" i="2"/>
  <c r="F44" i="2"/>
  <c r="F38" i="2"/>
  <c r="F36" i="2"/>
  <c r="F33" i="2"/>
  <c r="F31" i="2"/>
  <c r="F29" i="2"/>
  <c r="F27" i="2"/>
  <c r="F25" i="2"/>
  <c r="G62" i="1" l="1"/>
  <c r="G66" i="1"/>
  <c r="G67" i="1"/>
  <c r="G68" i="1"/>
  <c r="G69" i="1"/>
  <c r="G70" i="1"/>
  <c r="G108" i="1"/>
  <c r="G109" i="1"/>
  <c r="G111" i="1"/>
  <c r="G112" i="1"/>
  <c r="G113" i="1"/>
  <c r="G114" i="1"/>
  <c r="G152" i="1"/>
  <c r="G154" i="1"/>
  <c r="G155" i="1"/>
  <c r="G156" i="1"/>
  <c r="G157" i="1"/>
  <c r="G158" i="1"/>
  <c r="G159" i="1"/>
  <c r="G160" i="1"/>
  <c r="G161" i="1"/>
  <c r="G162" i="1"/>
  <c r="G163" i="1"/>
  <c r="G164" i="1"/>
  <c r="G165" i="1"/>
  <c r="G166" i="1"/>
  <c r="G168" i="1"/>
  <c r="G169" i="1"/>
  <c r="G170" i="1"/>
  <c r="G171"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3" i="1"/>
  <c r="G324" i="1"/>
  <c r="G326"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6" i="1"/>
  <c r="G357" i="1"/>
  <c r="G358" i="1"/>
  <c r="G359" i="1"/>
  <c r="G360" i="1"/>
  <c r="G361" i="1"/>
  <c r="G362" i="1"/>
  <c r="G363"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8" i="1"/>
  <c r="G409" i="1"/>
  <c r="G410" i="1"/>
  <c r="G411" i="1"/>
  <c r="G412" i="1"/>
  <c r="G413" i="1"/>
  <c r="G414" i="1"/>
  <c r="G415" i="1"/>
  <c r="G416" i="1"/>
  <c r="G417" i="1"/>
  <c r="G418" i="1"/>
  <c r="G419" i="1"/>
  <c r="G420" i="1"/>
  <c r="G421" i="1"/>
  <c r="G422" i="1"/>
  <c r="G423" i="1"/>
  <c r="G424" i="1"/>
  <c r="G425" i="1"/>
  <c r="G427" i="1"/>
  <c r="G428" i="1"/>
  <c r="G429" i="1"/>
  <c r="G430" i="1"/>
  <c r="G431" i="1"/>
  <c r="G432" i="1"/>
  <c r="G433"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3" i="1"/>
  <c r="G564"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6" i="1"/>
  <c r="G617" i="1"/>
  <c r="G618" i="1"/>
  <c r="G619" i="1"/>
  <c r="G622" i="1"/>
  <c r="G627" i="1"/>
  <c r="G615" i="1" l="1"/>
  <c r="G172" i="1"/>
  <c r="G153" i="1"/>
  <c r="G426" i="1"/>
  <c r="G562" i="1"/>
  <c r="G63" i="1"/>
  <c r="G407" i="1"/>
  <c r="G322" i="1"/>
  <c r="G364" i="1"/>
  <c r="G110" i="1"/>
  <c r="G565" i="1" l="1"/>
</calcChain>
</file>

<file path=xl/sharedStrings.xml><?xml version="1.0" encoding="utf-8"?>
<sst xmlns="http://schemas.openxmlformats.org/spreadsheetml/2006/main" count="1105" uniqueCount="287">
  <si>
    <t>I</t>
  </si>
  <si>
    <t xml:space="preserve"> </t>
  </si>
  <si>
    <t>1</t>
  </si>
  <si>
    <t>2</t>
  </si>
  <si>
    <t>3</t>
  </si>
  <si>
    <t>4</t>
  </si>
  <si>
    <t>5</t>
  </si>
  <si>
    <t>6</t>
  </si>
  <si>
    <t>7</t>
  </si>
  <si>
    <t>9</t>
  </si>
  <si>
    <t>mois</t>
  </si>
  <si>
    <t>10</t>
  </si>
  <si>
    <t>12</t>
  </si>
  <si>
    <t>13</t>
  </si>
  <si>
    <t>14</t>
  </si>
  <si>
    <t>ml</t>
  </si>
  <si>
    <t>15</t>
  </si>
  <si>
    <t>Sujétion complémentaires pour façons de portail de 3m de large à deux ouvrants pour la clôture en bois</t>
  </si>
  <si>
    <t>u</t>
  </si>
  <si>
    <t>16</t>
  </si>
  <si>
    <t>17</t>
  </si>
  <si>
    <t>Mise en place d'un réseau électrique depuis la base vie vers les deux zones de travaux Sud et Nord par les terrasses, compris gaine de protections, fixation provisoire, câble, station électrique relais</t>
  </si>
  <si>
    <t>ens</t>
  </si>
  <si>
    <t>18</t>
  </si>
  <si>
    <t>19</t>
  </si>
  <si>
    <t>20</t>
  </si>
  <si>
    <t>21</t>
  </si>
  <si>
    <t>22</t>
  </si>
  <si>
    <t>Etat des lieux préalable aux chantier par huissier de justice sur les zones de travaux intérieurs et extérieurs</t>
  </si>
  <si>
    <t>SOUS-TOTAL  INSTALLATION DE CHANTIER</t>
  </si>
  <si>
    <t>II</t>
  </si>
  <si>
    <t>Travaux préparatoires</t>
  </si>
  <si>
    <t>23</t>
  </si>
  <si>
    <t>Dépose et repose du petit mobilier amovible dans les chapelles des travées 3, 4, 5 Sud de la nef , compris déplacement dans la cathédrale</t>
  </si>
  <si>
    <t>Dépose et repose des tableaux dans les chapelles des travées 3, 4, 5 Sud de la nef , compris échafaudage léger pour dépose et repose, déplacement dans la cathédrale, stockage  au sol sur structure de maintien en bois</t>
  </si>
  <si>
    <t>Chapelle Sud travée 3</t>
  </si>
  <si>
    <t>Chapelle Sud travée 4</t>
  </si>
  <si>
    <t>Chapelle Sud travée 5</t>
  </si>
  <si>
    <t>Un état des lieux des œuvres devra être réalisé par les responsables du patrimoine mobilier de la DRAC</t>
  </si>
  <si>
    <t>Socles de statues</t>
  </si>
  <si>
    <t>Confessionnal</t>
  </si>
  <si>
    <t>Autel</t>
  </si>
  <si>
    <t>26</t>
  </si>
  <si>
    <t>m2</t>
  </si>
  <si>
    <t>27</t>
  </si>
  <si>
    <t>Pose des plaques</t>
  </si>
  <si>
    <t>Locations</t>
  </si>
  <si>
    <t>Dépose et replis des plaques</t>
  </si>
  <si>
    <t>Sous-total Travaux préparatoires</t>
  </si>
  <si>
    <t>Echafaudage extérieur</t>
  </si>
  <si>
    <t>Echafaudage de pied en matériel métallique, compris</t>
  </si>
  <si>
    <t>Dépose d'échafaudage de pied</t>
  </si>
  <si>
    <t>Façon de parapluie mono-pente au-dessus des échafaudages, compris</t>
  </si>
  <si>
    <t>Pose du matériel</t>
  </si>
  <si>
    <t>Location du matériel</t>
  </si>
  <si>
    <t>Dépose du matériel</t>
  </si>
  <si>
    <t>Mise en place d'un treuil 500kg sur rail, compris vérification et entretien le temps des travaux</t>
  </si>
  <si>
    <t>Sapine d'accès avec escalier en matériel d'échafaudage, compris</t>
  </si>
  <si>
    <t>Mise en place de tôle de protection sur les échafaudages sur 6m de hauteur, compris</t>
  </si>
  <si>
    <t>Sous-total Echafaudage extérieur</t>
  </si>
  <si>
    <t>Echafaudages intérieurs</t>
  </si>
  <si>
    <t>Echafaudage intérieur de pied en matériel métallique, compris</t>
  </si>
  <si>
    <t>Réalisation d'une cloison de protection en bâche thermorétractable entre les échafaudages des chapelles et la nef</t>
  </si>
  <si>
    <t>Sous-total Echafaudages intérieurs</t>
  </si>
  <si>
    <t>Travaux de maçonnerie pierre de taille</t>
  </si>
  <si>
    <t>Dépose en démolition des grilles de protection au-devant des vitraux de la baie</t>
  </si>
  <si>
    <t>Etaiement provisoire du remplage le temps de la dépose des vitraux</t>
  </si>
  <si>
    <t>Relevé du mur sud de la chapelle, compris calepin de pierre, coupe, relevé de faux aplomb et différence de niveau, fourniture de plans au format DWG</t>
  </si>
  <si>
    <t>Pose des appareillages depuis les échafaudages</t>
  </si>
  <si>
    <t>Rapport trimestriel sur les différents appareils</t>
  </si>
  <si>
    <t>Application d'un produit algicide fongicide sur les parements extérieurs, compris badigeonnage sur les parties les plus colonisées</t>
  </si>
  <si>
    <t>Parement Unis</t>
  </si>
  <si>
    <t>Parement Moulurées</t>
  </si>
  <si>
    <t>Nettoyage des parements en pierre par aérogommage sur</t>
  </si>
  <si>
    <t>Purge des joints ciment sur maçonnerie d pierre de taille en granit</t>
  </si>
  <si>
    <t>Travaux sur les pierres du remplage (meneaux et réseau)</t>
  </si>
  <si>
    <t>m3</t>
  </si>
  <si>
    <t xml:space="preserve">Taille de parements unis sur granit </t>
  </si>
  <si>
    <t>UTPU</t>
  </si>
  <si>
    <t xml:space="preserve">Taille de parements moulurés sur Granit </t>
  </si>
  <si>
    <t>UTPM</t>
  </si>
  <si>
    <t>Pose de pierre de taille neuve moulurée pour remplage</t>
  </si>
  <si>
    <t>Pose de pierre de taille neuve par le dessus</t>
  </si>
  <si>
    <t xml:space="preserve"> Pose de pierre en incrustement contiguë</t>
  </si>
  <si>
    <t>Plus value d'exécution pour pose de pierre moulurée ou sculptée</t>
  </si>
  <si>
    <t>Plus value d'exécution pour pose de pierre en embarras d'étais</t>
  </si>
  <si>
    <t xml:space="preserve">Ragréage sur pierre de taille unie jusqu'à 0,10 à l'équerre </t>
  </si>
  <si>
    <t>Ragréage sur pierre de taille unie de 0,11 à 0,20 à l'équerre</t>
  </si>
  <si>
    <t xml:space="preserve">Ragréage sur pierre de taille moulurée jusqu'à 0,10 à l'équerre </t>
  </si>
  <si>
    <t xml:space="preserve">Ragréage sur pierre de taille moulurée de 0,11 à 0,20 à l'équerre  </t>
  </si>
  <si>
    <t>Bouchons en pierre de taille parements unis jusqu'à 0,40 à l'équerre (20*20 ou 15*25)</t>
  </si>
  <si>
    <t>Bouchons en pierre de taille parements moulurés jusqu'à 0,40 à l'équerre</t>
  </si>
  <si>
    <t>Fourniture et pose de goujon en inox, y compris percement de trous scellement à la résine goujon Ø10     L=0,15m</t>
  </si>
  <si>
    <t>Coltinage manuel, stockage provisoire en gravat sac et enlèvement des gravois aux décharges publiques</t>
  </si>
  <si>
    <t>Travaux sur les pierres de l'arc</t>
  </si>
  <si>
    <t>Refouillement et évidement manuel  dans la pierre de taille dure pouvant être attaquée par plusieurs faces</t>
  </si>
  <si>
    <t>Sujétions complémentaires pour dépose de pierre  en embarras d'étais</t>
  </si>
  <si>
    <t>Pose de pierre de taille neuves moulurée pour remplages</t>
  </si>
  <si>
    <t>Fourniture et pose de goujon en inox, y compris percement de trous scellement à la résine goujon Ø10     L=0,40m</t>
  </si>
  <si>
    <t>Nettoyage et reprise ponctuel des feuillures pour les vitraux</t>
  </si>
  <si>
    <t>Travaux sur les pierres de de parement du mur et des contreforts</t>
  </si>
  <si>
    <t>Plus value pour dépose de pierre par refouillement isolé</t>
  </si>
  <si>
    <t>Pose de pierre de taille neuve pour parement unis</t>
  </si>
  <si>
    <t xml:space="preserve">Ragréage sur pierre de taille unie de 0,21 à 0,50 à l'équerre </t>
  </si>
  <si>
    <t>Travaux de jointoiement et coulis</t>
  </si>
  <si>
    <t>Jointoiement de parement uni en pierre</t>
  </si>
  <si>
    <t>Jointoiement de parement mouluré en pierre</t>
  </si>
  <si>
    <t>Pour injections fourniture et façon de coulis de chaux par gravité (25 kg/m2)</t>
  </si>
  <si>
    <t>kg</t>
  </si>
  <si>
    <t>Refichage profond des maçonneries au mortier de chaux au droit des fissures</t>
  </si>
  <si>
    <t>Travaux de confortation structurels</t>
  </si>
  <si>
    <t>Fourniture et pose de tirant en acier pour relier les contreforts et les murs de refend de la chapelle, compris</t>
  </si>
  <si>
    <t>Réalisation du dimensionnement des barres par un bureau d'études</t>
  </si>
  <si>
    <t>Fourniture de barre de type diwidag, pose et scellement des barres</t>
  </si>
  <si>
    <t>Travaux intérieurs</t>
  </si>
  <si>
    <t>Plus value pour protection individuelle et nettoyage spécifique à la présence de peintures au plomb sur les murs et dans les mortiers</t>
  </si>
  <si>
    <t>Sous-total Travaux de maçonnerie pierre de taille</t>
  </si>
  <si>
    <t>SOUS-TOTAL BAIE SUD TRAVEE 4 DE LA NEF</t>
  </si>
  <si>
    <t>Dépose et repose des tableaux dans la chapelle de travée 4  Nord de la nef , compris échafaudage léger pour dépose et repose, déplacement dans la cathédrale, stockage  au sol sur structure de maintien en bois</t>
  </si>
  <si>
    <t>Relevé du mur Nord de la chapelle, compris calepin de pierre, coupe, relevé de faux aplomb et différence de niveau, fourniture de plans au format DWG</t>
  </si>
  <si>
    <t>SOUS-TOTAL BAIE NORD TRAVEE 4 DE LA NEF</t>
  </si>
  <si>
    <t>TVA 20%</t>
  </si>
  <si>
    <t>Total TTC</t>
  </si>
  <si>
    <t/>
  </si>
  <si>
    <t>Localisation: en façade sud du clocher</t>
  </si>
  <si>
    <t>Fourniture et pose d'une panneau de chantier, compris impression numérique sur panneau alvéolaire 8mm</t>
  </si>
  <si>
    <t>Mise en place de clôture de chantier en bois de 3m de haut, compris transport des matériaux,ossature en chevrons, plots béton, planche de coffrage en sapin</t>
  </si>
  <si>
    <t>Branchement électrique de chantier 9 à 12Kva, compris pose, dépose, frais de raccordement, entretien du matériel électrique</t>
  </si>
  <si>
    <t>Frais de consommation d'électricité pour le chantier, compris abonnement 9 à 12 kva</t>
  </si>
  <si>
    <t>Frais de consommation d'eau pour le chantier</t>
  </si>
  <si>
    <t>Location de matériel d'échafaudage de pied</t>
  </si>
  <si>
    <t>Coltinage et évacuation des gravats inertes, compris coltinage manuel des gravats et stockage sur le chantier avant enlèvement, transport en décharge professionnel, frais de décharge</t>
  </si>
  <si>
    <t>N°</t>
  </si>
  <si>
    <t>DESIGNATIONS</t>
  </si>
  <si>
    <t>Qtés</t>
  </si>
  <si>
    <t>PU</t>
  </si>
  <si>
    <t>TOTAL</t>
  </si>
  <si>
    <t>U</t>
  </si>
  <si>
    <t>Branchement sur le réseau d'eau pour le chantier, compris sous-compteur d'eau, tuyau diamètre 19mm, raccord, alimentation de la base vie et des deux zones de travaux, pose et dépose</t>
  </si>
  <si>
    <t>Surveillance vidéo des deux zones de chantier, compris pose du matériel, raccordement, badge au portail, détecteur et location</t>
  </si>
  <si>
    <t>Encoffrement du mobilier inamovible des chapelles, compris structure en bois et plaque d'Osb, protection par géotextile:</t>
  </si>
  <si>
    <t>Pose de matériel d'échafaudage de pied</t>
  </si>
  <si>
    <t>Mise en place de pargravois en tôle incliné, compris</t>
  </si>
  <si>
    <t>Sujétion complémentaire pour porte métallique d'accès à l'échafaudage</t>
  </si>
  <si>
    <t>Filet à maille fine sur le reste des échafaudages, compris</t>
  </si>
  <si>
    <t>Etaiement provisoire du voutain sud et de l'arc sud le temps des travaux, compris étaiement bois ou métallique, étaiement repris sur les échafaudages avec renforts si nécessaire</t>
  </si>
  <si>
    <t>Fourniture de granit de Creuse pour les pierres neuves du réseau</t>
  </si>
  <si>
    <t>Fourniture de granit de Creuse pour les pierres neuves pour l'arc</t>
  </si>
  <si>
    <t>Coltinage manuel, stockage provisoire en sac et enlèvement des gravois aux décharges publiques</t>
  </si>
  <si>
    <t>Travaux sur les pierres de parement du mur et des contreforts</t>
  </si>
  <si>
    <t>Fourniture de granit de Creuse pour les pierres neuves pour parement</t>
  </si>
  <si>
    <t>Frettages des murs de refends le temps des forages, compris polystyrène, planchage, serrage depuis les échafaudages de part et d'autres des murs</t>
  </si>
  <si>
    <t>Refichage profond des maçonneries au mortier de chaux au droit des fissures, compris jointoiement en retrait</t>
  </si>
  <si>
    <t>Coltinage et évacuation des gravats inertes, compris coltinage manuel des gravats et stockage sur le chantier avant enlèvement, transport en décharge professionnelle, frais de décharge</t>
  </si>
  <si>
    <t>Dépose et repose du petit mobilier amovible dans les chapelles des travées 3, 4, 5 Nord de la nef , compris déplacement dans la cathédrale</t>
  </si>
  <si>
    <t>Clôture de chantier en grille métallique de 2m de haut dans la cathédrale au droit de la zone de travaux, compris maintient par plot béton, mise en place de filet opaque sur les clôtures, location le temps des interventions</t>
  </si>
  <si>
    <t>Suppression de l'arceau métallique sur le contrefort 4/5 , compris purge des scellement et ragréage des trous</t>
  </si>
  <si>
    <t>Nettoyage des socles et chapiteaux sculptées, compris application par badigeonnage d'un algicide-fongicide, rinçage, brossage sur parement sculpté</t>
  </si>
  <si>
    <t>Site de Limoges - 6 rue Haute de la Comédie - 87036 LIMOGES Cedex</t>
  </si>
  <si>
    <t>Maitre d'Œuvre : Cabinet Pascal Prunet ACMH, 66 rue des Binelles 92310 SEVRES</t>
  </si>
  <si>
    <t>Economiste : SAS Guillaume SAUGET, 178 route de la Croix du Puy 19370 CHAMBERET</t>
  </si>
  <si>
    <t xml:space="preserve">DRAC Nouvelle Aquitaine </t>
  </si>
  <si>
    <t>Maitre d'Ouvrage : DRAC Nouvelle Aquitaine</t>
  </si>
  <si>
    <t>Désordres des baies des chapelles latérales nord et sud, 4ème travée de la nef de la cathédrale Saint Etienne de Limoges</t>
  </si>
  <si>
    <t>PROJET DE RESTAURATION DES CHAPELLES NORD ET SUD</t>
  </si>
  <si>
    <t>Lot n°1 : Installation de Chantier Echafaudage Maçonnerie Pierre de Taille Chapelles nord et sud</t>
  </si>
  <si>
    <t xml:space="preserve">Vitraux Baie Sud </t>
  </si>
  <si>
    <t>les vitraux seront à déposer dans leur intégralité pour permettre de remplacer des pierres des meneaux et consolider le remplage</t>
  </si>
  <si>
    <t>Façon de repérage des vitraux, relevés précis, plans suivant espaces entre les meneaux et suivant les décors entre les pierres du remplage.</t>
  </si>
  <si>
    <t xml:space="preserve">Ens </t>
  </si>
  <si>
    <t xml:space="preserve">Prise de nouveaux gabarits au droit du remplage après repose de ce dernier. Pour les mouchettes, autres. </t>
  </si>
  <si>
    <t>Mise à plat sur table pour démontage partiel des panneaux et trilobes des lancettes, vérification de l'état du plomb. Vérification de l'état général des panneaux.</t>
  </si>
  <si>
    <t xml:space="preserve">Proposition, pour chaque panneau, d'une maquette à l'échelle indiquant le projet de restauration à faire valider par l'Architecte compris modifications. </t>
  </si>
  <si>
    <t>Nettoyage des salissures sur les 32 panneaux et 4 trilobes au droit des 4 lancettes, suivant règles de l'art, après tests préalables.</t>
  </si>
  <si>
    <t>M2</t>
  </si>
  <si>
    <t>Compléments de verres dans les zones lacunaires, remplacement des verres cassés,  cuisson des verres neufs.</t>
  </si>
  <si>
    <t>Montage selon la méthode "Tiffany"</t>
  </si>
  <si>
    <t>Prototypes de peinture sur verres neufs pour éléments de substitution à soumettre à l'approbation de l'ACMH.</t>
  </si>
  <si>
    <t>Ens</t>
  </si>
  <si>
    <t>Façon de peinture décorative sur verres neufs selon décor existant</t>
  </si>
  <si>
    <t>Remise en plomb, puis masticage liquide</t>
  </si>
  <si>
    <t>Traitement des ossatures métalliques, feuillards et pannetons. Brossage, passivation par application de chromate de zinc.</t>
  </si>
  <si>
    <t>ML</t>
  </si>
  <si>
    <t>Constitution de dossier photo par panneau, avant, en cours de travaux et après, diffusion à  l'ACMH en cours de chantier.</t>
  </si>
  <si>
    <t>Dossier documentaire, relevé des travaux exécutés. Attachement photographique.</t>
  </si>
  <si>
    <t>Fourniture de raquettes de protection au droit du vitrail, structure métallique en plusieurs morceaux. Grillage en cuivre en maille losangée.</t>
  </si>
  <si>
    <t>Prise de gabarits, pose et fixation sur pattes métalliques, adaptation aux profils des pierres.</t>
  </si>
  <si>
    <t>Nettoyage des salissures sur les panneaux du remplage, suivant règles de l'art, après tests préalables. Quadrilobe, mouchettes, flamme, etc…</t>
  </si>
  <si>
    <t>Site de Limoges - 6 rue Haute de la Comédie - 87036 Limoges Cedex</t>
  </si>
  <si>
    <t>Maitre d'Œuvre : Cabinet Pascal Prunet ACMH, 66 rue des Binelles 92310 Sèvres</t>
  </si>
  <si>
    <t>Economiste : SAS Guillaume Sauget, 178 route de la Croix du Puy 19370 Chamberet</t>
  </si>
  <si>
    <t>DRAC NOUVELLE AQUITAINE</t>
  </si>
  <si>
    <t>Désignation</t>
  </si>
  <si>
    <t>Façons de relevés, état sanitaire sur le site et sur les élévations avec documentaires photos</t>
  </si>
  <si>
    <t xml:space="preserve">Repérage et sondages stratigraphiques à prévoir </t>
  </si>
  <si>
    <t>Rapport de synthèse compris protocole d'intervention (produits et interventions adaptées), planning détaillé.</t>
  </si>
  <si>
    <t>Préconsolidation des décors peints</t>
  </si>
  <si>
    <t>* Sur les meneaux de la baie (28ml x 0.30 dévt = 8.40 m2)</t>
  </si>
  <si>
    <t xml:space="preserve">* Sur les jambages de la baie et arc (18.00ml x 0.50 dévt = 9.00m2) </t>
  </si>
  <si>
    <t>* Sur les refends au droit des fissures verticales (19.00ml x 0.60 largeur = 11.40 m2)</t>
  </si>
  <si>
    <t>* Sous les deux voutains contre la baie                                    (2x 1.80 x 2.20 = 7.92 m2).</t>
  </si>
  <si>
    <t>* Pour le remplage (5.00 ml x 0.75 = 3.75 m2).</t>
  </si>
  <si>
    <t>Dessalement si nécessaire (en prévision)</t>
  </si>
  <si>
    <t>Consolidation des supports enduits et solins de rives.</t>
  </si>
  <si>
    <t>Coulis d'injection, replaquage</t>
  </si>
  <si>
    <t>KG</t>
  </si>
  <si>
    <t>Assistance au lot maçonnerie, prévision de 8 heures</t>
  </si>
  <si>
    <t>H</t>
  </si>
  <si>
    <t>Dossiers documentaires de fin de travaux</t>
  </si>
  <si>
    <t>Montant HT</t>
  </si>
  <si>
    <t>TVA 20.00 %</t>
  </si>
  <si>
    <t>Montant TTC</t>
  </si>
  <si>
    <t>Vitraux baie nord - 4ème travée de la Nef</t>
  </si>
  <si>
    <t>Nettoyage des salissures sur les panneaux du remplage, suivant règles de l'art, après tests préalables. Quadrilobe, mouchettes, flamme, etc.</t>
  </si>
  <si>
    <t>Montant HT des travaux sur baie - Lot n° 02 Vitraux &amp; grilles de protection</t>
  </si>
  <si>
    <t>TVA à 20.00 %</t>
  </si>
  <si>
    <t>Montant TTC des travaux des baies nord et sud</t>
  </si>
  <si>
    <t>Nettoyage soigné des couches picturales, dépoussiérage et aspiration à faible puissance, traitement ponctuel par solution de tensioactif non ionique</t>
  </si>
  <si>
    <t>Prélèvements et analyses, couche picturale, mortier supports, pour le 19ème siècle et périodes antérieures. (Protocole d'intervention sur peinture contenant du plomb)</t>
  </si>
  <si>
    <t>Sujétions complémentaires pour façons de casquette inclinée vers l'extérieur, compris ferrures et planches</t>
  </si>
  <si>
    <t>INSTALLATION DE CHANTIER COMMUNE AUX DEUX TRANCHES</t>
  </si>
  <si>
    <t>TRANCHE 1 BAIE SUD TRAVEE 4 DE LA NEF</t>
  </si>
  <si>
    <t>Protection des sols des 3 chapelles sud (travées 3, 4 ,5) par un film polyane et des plaques d'OSB, compris amenée et repli</t>
  </si>
  <si>
    <t>Encoffrement des clôtures extérieures entre les contreforts (Travées 3,4 et5)</t>
  </si>
  <si>
    <t>Protection des sols extérieurs en pavés sur l'emprise des échafaudages par plaques en caoutchouc, compris</t>
  </si>
  <si>
    <t>Dépose et repli des plaques</t>
  </si>
  <si>
    <t>Protection par plaques de polycarbonate aux deux faces des vitraux des travées 3 et 5, compris protections extérieures fixés sur les grilles</t>
  </si>
  <si>
    <t>Prolongation provisoire de la colonne sèche jusqu’à l'extérieure des clôtures sous réserve de l'avis favorable du SDIS</t>
  </si>
  <si>
    <t>Plancher de travail sur la voute en matériel métallique entre les échafaudages</t>
  </si>
  <si>
    <t>Parements Unis</t>
  </si>
  <si>
    <t>Parements Moulurés</t>
  </si>
  <si>
    <t>Dépose en conservation des pierres du remplage, compris numérotation et transport en atelier pour restauration</t>
  </si>
  <si>
    <t>Fourniture de granit de Creuse pour les pierres neuves des meneaux compris perte pour pierre élancées</t>
  </si>
  <si>
    <t>Dépose des barlotières, compris purge des scellements au plomb</t>
  </si>
  <si>
    <t>Amenée et repli du matériel de forage</t>
  </si>
  <si>
    <t>Protection des sols extérieurs en pavé sur l'emprise des échafaudages par plaques en caoutchouc, compris</t>
  </si>
  <si>
    <t>Protection par plaques de polycarbonate sur la face extérieure des vitraux des travées 3 et 5, compris protections extérieures fixées sur les grilles</t>
  </si>
  <si>
    <t>Sujétion complémentaires pour façons de casquette inclinée vers l'extérieur, compris ferrures et planches</t>
  </si>
  <si>
    <t>Platelage en matériel métallique entre les échafaudages</t>
  </si>
  <si>
    <t>Fourniture de granit de Creuse pour les pierres neuves des mene aux compris perte pour pierre élancées</t>
  </si>
  <si>
    <t>Pose de pierre de taille neuves moulurée pour l'arc</t>
  </si>
  <si>
    <t>Fourniture et pose en fin de travaux d'un appareillage de surveillance des fissures et de la voûte de la chapelle compris</t>
  </si>
  <si>
    <t>Entretien trimestriel</t>
  </si>
  <si>
    <t>III</t>
  </si>
  <si>
    <t>TRANCHE 2 BAIE NORD TRAVEE 4 DE LA NEF</t>
  </si>
  <si>
    <t>Total HT en euros Tranche 2</t>
  </si>
  <si>
    <t>Total HT en euros Installations de chantier communes aux deux tranches</t>
  </si>
  <si>
    <t xml:space="preserve"> FISSUROMETRE  chapelle sud</t>
  </si>
  <si>
    <t>Total HT en euros (Hors PSE) Tranche 1</t>
  </si>
  <si>
    <t xml:space="preserve">Sous total HT LOT1 en euros Tranche 1 et 2 + installation chantier (hors PSE ) </t>
  </si>
  <si>
    <t>SOUS TOTAL FISSUROMETRIE</t>
  </si>
  <si>
    <t>Amenée et pose</t>
  </si>
  <si>
    <t>Location, compris entretien le temps de nos interventions</t>
  </si>
  <si>
    <t>Repli</t>
  </si>
  <si>
    <t>Sanitaire chimique de chantier</t>
  </si>
  <si>
    <t>Location, compris vidanges et entretien</t>
  </si>
  <si>
    <t>Bungalow de chantier, compris mobilier pour vestiaires ou réfectoire</t>
  </si>
  <si>
    <t>Protection des sols par mise en place de plaques de répartition en PVC recyclé, compris préparation</t>
  </si>
  <si>
    <t>Location</t>
  </si>
  <si>
    <t>Dépose, compris dépose, préparation, transport</t>
  </si>
  <si>
    <t>Clôture de chantier en bois de 3m de haut, compris transport des matériaux,ossature en chevrons, plots béton, planche de coffrage en sapin</t>
  </si>
  <si>
    <t>Amenée et mise en place</t>
  </si>
  <si>
    <t>Dépose et repli</t>
  </si>
  <si>
    <t>Sujétions complémentaires pour façons de portail de 3m de large à deux ouvrants pour la clôture en bois</t>
  </si>
  <si>
    <t>Clôture de chantier en grille métallique de 2m de haut dans la cathédrale au droit de la zone de travaux, compris maintien par plots béton, mise en place de filet opaque sur les clôtures, location le temps des interventions</t>
  </si>
  <si>
    <t>Sapine d'approvisionnement en matériel d'échafaudage, compris</t>
  </si>
  <si>
    <t xml:space="preserve">Mise en place de témoins au plâtre sur les fissures </t>
  </si>
  <si>
    <t>Repose des barlotières, compris scellement au plomb et protection individuelle liée au plomb</t>
  </si>
  <si>
    <t>Plus value pour dépose de pierre par refouillement contiguë</t>
  </si>
  <si>
    <t>Forage des contreforts et des murs de refends ( épaisseur de 28 à30cm au plus mince)</t>
  </si>
  <si>
    <t>Mise en place</t>
  </si>
  <si>
    <t>Clôtures de chantier en bois de 3m de haut, compris transport des matériaux,ossature en chevrons, plots béton, planches de coffrage en sapin</t>
  </si>
  <si>
    <t>Sujétions complémentaires pour façons de casquette inclinée vers l'extérieure, compris ferrures et planches</t>
  </si>
  <si>
    <t>Mise en place de pare gravois en tôle incliné, compris</t>
  </si>
  <si>
    <t>Pose de pierre en incrustement contiguë</t>
  </si>
  <si>
    <t>Purge des joints ciment sur maçonnerie de pierre de taille en granit</t>
  </si>
  <si>
    <t>Nettoyage et reprises ponctuelles des feuillures pour les vitraux</t>
  </si>
  <si>
    <t>Protection des sols de la chapelle nord (travée 4)  par un film polyane et des plaques d'OSB, compris amenée et repli</t>
  </si>
  <si>
    <t>Location  clôture de chantier</t>
  </si>
  <si>
    <t>Dépose et repli de clôture de chantier en bois</t>
  </si>
  <si>
    <t>Etaiement provisoire du voutain nord et de l'arc nord le temps des travaux, compris étaiement bois ou métallique, étaiement repris sur les échaudages avec renforts si nécessaire</t>
  </si>
  <si>
    <t xml:space="preserve">PSE 1: BAIE NORD
PAREMENTS DES CONTREFORTS 3/4 et 4/5 </t>
  </si>
  <si>
    <t>SOUS-TOTAL PSE 1 : BAIE NORD
PAREMENTS DES CONTREFORTS 3/4 et 4/5</t>
  </si>
  <si>
    <t>Lot n°02 : Vitraux et Grilles de Protection</t>
  </si>
  <si>
    <t>Approvisionnement puis repose des vitraux, ajustage et toutes sujétions, calfeutrement, réalisation de larmiers avec appui plomb</t>
  </si>
  <si>
    <t>Lot n°03 : Restauration des décors peints</t>
  </si>
  <si>
    <t>Désordres des baies des chapelles latérales nord et sud,
4ème travée de la nef de la cathédrale Saint Etienne de Limoges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</si>
</sst>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3" formatCode="_-* #,##0.00_-;\-* #,##0.00_-;_-* &quot;-&quot;??_-;_-@_-"/>
    <numFmt numFmtId="164" formatCode="0.000"/>
    <numFmt numFmtId="165" formatCode="#,##0.00\ _€;[Red]\-#,##0.00\ _€"/>
    <numFmt numFmtId="166" formatCode="#,##0.00\ &quot;€&quot;"/>
  </numFmts>
  <fonts count="29" x14ac:knownFonts="1">
    <font>
      <sz val="12"/>
      <color theme="1"/>
      <name val="Arial"/>
      <family val="2"/>
    </font>
    <font>
      <sz val="12"/>
      <color theme="1"/>
      <name val="Arial"/>
      <family val="2"/>
    </font>
    <font>
      <b/>
      <sz val="12"/>
      <color theme="1"/>
      <name val="Arial"/>
      <family val="2"/>
    </font>
    <font>
      <sz val="12"/>
      <color rgb="FF000000"/>
      <name val="Arial"/>
      <family val="2"/>
    </font>
    <font>
      <u/>
      <sz val="12"/>
      <color rgb="FF000000"/>
      <name val="Arial"/>
      <family val="2"/>
    </font>
    <font>
      <b/>
      <sz val="12"/>
      <color rgb="FF000000"/>
      <name val="Arial"/>
      <family val="2"/>
    </font>
    <font>
      <b/>
      <u/>
      <sz val="12"/>
      <color rgb="FF000000"/>
      <name val="Arial"/>
      <family val="2"/>
    </font>
    <font>
      <i/>
      <sz val="12"/>
      <color rgb="FF000000"/>
      <name val="Arial"/>
      <family val="2"/>
    </font>
    <font>
      <b/>
      <u/>
      <sz val="12"/>
      <color theme="1"/>
      <name val="Arial"/>
      <family val="2"/>
    </font>
    <font>
      <b/>
      <sz val="28"/>
      <color theme="1"/>
      <name val="Arial"/>
      <family val="2"/>
    </font>
    <font>
      <b/>
      <sz val="14"/>
      <color theme="1"/>
      <name val="Arial"/>
      <family val="2"/>
    </font>
    <font>
      <sz val="10"/>
      <color theme="1"/>
      <name val="Arial"/>
      <family val="2"/>
    </font>
    <font>
      <b/>
      <i/>
      <sz val="12"/>
      <color theme="1"/>
      <name val="Arial"/>
      <family val="2"/>
    </font>
    <font>
      <b/>
      <i/>
      <sz val="12"/>
      <color rgb="FF000000"/>
      <name val="Arial"/>
      <family val="2"/>
    </font>
    <font>
      <b/>
      <sz val="16"/>
      <name val="Arial"/>
      <family val="2"/>
    </font>
    <font>
      <sz val="16"/>
      <color rgb="FF000000"/>
      <name val="Arial"/>
      <family val="2"/>
    </font>
    <font>
      <sz val="16"/>
      <color theme="1"/>
      <name val="Arial"/>
      <family val="2"/>
    </font>
    <font>
      <b/>
      <sz val="16"/>
      <color rgb="FF000000"/>
      <name val="Arial"/>
      <family val="2"/>
    </font>
    <font>
      <sz val="12"/>
      <color rgb="FFFF0000"/>
      <name val="Arial"/>
      <family val="2"/>
    </font>
    <font>
      <sz val="12"/>
      <name val="Arial"/>
      <family val="2"/>
    </font>
    <font>
      <b/>
      <sz val="12"/>
      <name val="Arial"/>
      <family val="2"/>
    </font>
    <font>
      <b/>
      <sz val="26"/>
      <name val="Arial"/>
      <family val="2"/>
    </font>
    <font>
      <b/>
      <u/>
      <sz val="12"/>
      <name val="Arial"/>
      <family val="2"/>
    </font>
    <font>
      <u/>
      <sz val="12"/>
      <name val="Arial"/>
      <family val="2"/>
    </font>
    <font>
      <b/>
      <sz val="28"/>
      <name val="Arial"/>
      <family val="2"/>
    </font>
    <font>
      <b/>
      <sz val="14"/>
      <name val="Arial"/>
      <family val="2"/>
    </font>
    <font>
      <sz val="10"/>
      <name val="Arial"/>
      <family val="2"/>
    </font>
    <font>
      <sz val="16"/>
      <name val="Arial"/>
      <family val="2"/>
    </font>
    <font>
      <i/>
      <sz val="12"/>
      <name val="Arial"/>
      <family val="2"/>
    </font>
  </fonts>
  <fills count="9">
    <fill>
      <patternFill patternType="none"/>
    </fill>
    <fill>
      <patternFill patternType="gray125"/>
    </fill>
    <fill>
      <patternFill patternType="solid">
        <fgColor rgb="FFD9D9D9"/>
        <bgColor rgb="FF000000"/>
      </patternFill>
    </fill>
    <fill>
      <patternFill patternType="solid">
        <fgColor theme="0" tint="-0.14999847407452621"/>
        <bgColor indexed="64"/>
      </patternFill>
    </fill>
    <fill>
      <patternFill patternType="solid">
        <fgColor theme="0" tint="-0.14999847407452621"/>
        <bgColor rgb="FF000000"/>
      </patternFill>
    </fill>
    <fill>
      <patternFill patternType="solid">
        <fgColor theme="2"/>
        <bgColor rgb="FF000000"/>
      </patternFill>
    </fill>
    <fill>
      <patternFill patternType="solid">
        <fgColor theme="0"/>
        <bgColor rgb="FF000000"/>
      </patternFill>
    </fill>
    <fill>
      <patternFill patternType="solid">
        <fgColor theme="0"/>
        <bgColor indexed="64"/>
      </patternFill>
    </fill>
    <fill>
      <patternFill patternType="solid">
        <fgColor theme="0" tint="-4.9989318521683403E-2"/>
        <bgColor indexed="64"/>
      </patternFill>
    </fill>
  </fills>
  <borders count="43">
    <border>
      <left/>
      <right/>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ck">
        <color indexed="64"/>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style="thin">
        <color indexed="64"/>
      </left>
      <right/>
      <top/>
      <bottom/>
      <diagonal/>
    </border>
    <border>
      <left/>
      <right/>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thick">
        <color indexed="64"/>
      </left>
      <right/>
      <top style="medium">
        <color auto="1"/>
      </top>
      <bottom/>
      <diagonal/>
    </border>
    <border>
      <left style="thick">
        <color indexed="64"/>
      </left>
      <right/>
      <top/>
      <bottom style="thick">
        <color indexed="64"/>
      </bottom>
      <diagonal/>
    </border>
    <border>
      <left style="thick">
        <color indexed="64"/>
      </left>
      <right style="thick">
        <color indexed="64"/>
      </right>
      <top style="medium">
        <color auto="1"/>
      </top>
      <bottom/>
      <diagonal/>
    </border>
    <border>
      <left style="thick">
        <color indexed="64"/>
      </left>
      <right style="thick">
        <color indexed="64"/>
      </right>
      <top/>
      <bottom/>
      <diagonal/>
    </border>
    <border>
      <left/>
      <right style="medium">
        <color indexed="64"/>
      </right>
      <top/>
      <bottom style="thin">
        <color indexed="64"/>
      </bottom>
      <diagonal/>
    </border>
    <border>
      <left style="medium">
        <color auto="1"/>
      </left>
      <right style="thin">
        <color auto="1"/>
      </right>
      <top/>
      <bottom style="thin">
        <color indexed="64"/>
      </bottom>
      <diagonal/>
    </border>
    <border>
      <left style="thin">
        <color indexed="64"/>
      </left>
      <right style="medium">
        <color auto="1"/>
      </right>
      <top style="thin">
        <color auto="1"/>
      </top>
      <bottom style="thin">
        <color auto="1"/>
      </bottom>
      <diagonal/>
    </border>
    <border>
      <left style="thin">
        <color indexed="64"/>
      </left>
      <right style="medium">
        <color auto="1"/>
      </right>
      <top style="thin">
        <color auto="1"/>
      </top>
      <bottom style="medium">
        <color auto="1"/>
      </bottom>
      <diagonal/>
    </border>
    <border>
      <left style="medium">
        <color auto="1"/>
      </left>
      <right style="thin">
        <color indexed="64"/>
      </right>
      <top style="thin">
        <color auto="1"/>
      </top>
      <bottom style="thin">
        <color auto="1"/>
      </bottom>
      <diagonal/>
    </border>
    <border>
      <left style="medium">
        <color auto="1"/>
      </left>
      <right style="thin">
        <color indexed="64"/>
      </right>
      <top style="thin">
        <color auto="1"/>
      </top>
      <bottom style="medium">
        <color auto="1"/>
      </bottom>
      <diagonal/>
    </border>
    <border>
      <left style="thin">
        <color indexed="64"/>
      </left>
      <right style="thin">
        <color indexed="64"/>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255">
    <xf numFmtId="0" fontId="0" fillId="0" borderId="0" xfId="0"/>
    <xf numFmtId="40" fontId="3" fillId="0" borderId="2" xfId="0" applyNumberFormat="1" applyFont="1" applyBorder="1" applyAlignment="1">
      <alignment wrapText="1"/>
    </xf>
    <xf numFmtId="40" fontId="3" fillId="0" borderId="2" xfId="0" applyNumberFormat="1" applyFont="1" applyBorder="1" applyAlignment="1">
      <alignment horizontal="center" wrapText="1"/>
    </xf>
    <xf numFmtId="164" fontId="3" fillId="0" borderId="2" xfId="0" applyNumberFormat="1" applyFont="1" applyBorder="1"/>
    <xf numFmtId="40" fontId="6" fillId="0" borderId="2" xfId="0" applyNumberFormat="1" applyFont="1" applyBorder="1" applyAlignment="1">
      <alignment wrapText="1"/>
    </xf>
    <xf numFmtId="40" fontId="3" fillId="0" borderId="2" xfId="0" applyNumberFormat="1" applyFont="1" applyBorder="1" applyAlignment="1">
      <alignment horizontal="left" wrapText="1" indent="1"/>
    </xf>
    <xf numFmtId="40" fontId="6" fillId="0" borderId="2" xfId="0" applyNumberFormat="1" applyFont="1" applyBorder="1" applyAlignment="1">
      <alignment horizontal="center" wrapText="1"/>
    </xf>
    <xf numFmtId="164" fontId="6" fillId="0" borderId="2" xfId="0" applyNumberFormat="1" applyFont="1" applyBorder="1"/>
    <xf numFmtId="40" fontId="5" fillId="0" borderId="2" xfId="0" applyNumberFormat="1" applyFont="1" applyBorder="1" applyAlignment="1">
      <alignment horizontal="center" wrapText="1"/>
    </xf>
    <xf numFmtId="164" fontId="5" fillId="0" borderId="2" xfId="0" applyNumberFormat="1" applyFont="1" applyBorder="1"/>
    <xf numFmtId="40" fontId="4" fillId="0" borderId="2" xfId="0" applyNumberFormat="1" applyFont="1" applyBorder="1" applyAlignment="1">
      <alignment wrapText="1"/>
    </xf>
    <xf numFmtId="40" fontId="7" fillId="0" borderId="2" xfId="0" applyNumberFormat="1" applyFont="1" applyBorder="1" applyAlignment="1">
      <alignment wrapText="1"/>
    </xf>
    <xf numFmtId="40" fontId="6" fillId="0" borderId="2" xfId="0" applyNumberFormat="1" applyFont="1" applyBorder="1" applyAlignment="1">
      <alignment horizontal="right" wrapText="1"/>
    </xf>
    <xf numFmtId="40" fontId="3" fillId="0" borderId="3" xfId="0" applyNumberFormat="1" applyFont="1" applyBorder="1" applyAlignment="1">
      <alignment horizontal="center"/>
    </xf>
    <xf numFmtId="164" fontId="3" fillId="0" borderId="3" xfId="0" applyNumberFormat="1" applyFont="1" applyBorder="1"/>
    <xf numFmtId="165" fontId="3" fillId="0" borderId="2" xfId="0" applyNumberFormat="1" applyFont="1" applyBorder="1"/>
    <xf numFmtId="165" fontId="6" fillId="0" borderId="2" xfId="0" applyNumberFormat="1" applyFont="1" applyBorder="1"/>
    <xf numFmtId="165" fontId="5" fillId="0" borderId="2" xfId="0" applyNumberFormat="1" applyFont="1" applyBorder="1"/>
    <xf numFmtId="165" fontId="3" fillId="0" borderId="3" xfId="0" applyNumberFormat="1" applyFont="1" applyBorder="1"/>
    <xf numFmtId="165" fontId="0" fillId="0" borderId="0" xfId="0" applyNumberFormat="1"/>
    <xf numFmtId="166" fontId="0" fillId="0" borderId="0" xfId="0" applyNumberFormat="1"/>
    <xf numFmtId="166" fontId="2" fillId="0" borderId="4" xfId="0" applyNumberFormat="1" applyFont="1" applyBorder="1" applyAlignment="1">
      <alignment horizontal="center"/>
    </xf>
    <xf numFmtId="166" fontId="0" fillId="0" borderId="7" xfId="0" applyNumberFormat="1" applyBorder="1"/>
    <xf numFmtId="166" fontId="0" fillId="0" borderId="8" xfId="0" applyNumberFormat="1" applyBorder="1"/>
    <xf numFmtId="166" fontId="0" fillId="0" borderId="9" xfId="0" applyNumberFormat="1" applyBorder="1"/>
    <xf numFmtId="0" fontId="2" fillId="0" borderId="0" xfId="0" applyFont="1"/>
    <xf numFmtId="40" fontId="1" fillId="0" borderId="2" xfId="0" applyNumberFormat="1" applyFont="1" applyBorder="1"/>
    <xf numFmtId="0" fontId="0" fillId="0" borderId="0" xfId="0" applyAlignment="1">
      <alignment wrapText="1"/>
    </xf>
    <xf numFmtId="166" fontId="0" fillId="0" borderId="0" xfId="0" applyNumberFormat="1" applyAlignment="1">
      <alignment wrapText="1"/>
    </xf>
    <xf numFmtId="40" fontId="5" fillId="4" borderId="2" xfId="0" applyNumberFormat="1" applyFont="1" applyFill="1" applyBorder="1" applyAlignment="1">
      <alignment horizontal="right" wrapText="1"/>
    </xf>
    <xf numFmtId="40" fontId="3" fillId="4" borderId="2" xfId="0" applyNumberFormat="1" applyFont="1" applyFill="1" applyBorder="1" applyAlignment="1">
      <alignment horizontal="center" wrapText="1"/>
    </xf>
    <xf numFmtId="164" fontId="3" fillId="4" borderId="2" xfId="0" applyNumberFormat="1" applyFont="1" applyFill="1" applyBorder="1"/>
    <xf numFmtId="40" fontId="5" fillId="4" borderId="2" xfId="0" applyNumberFormat="1" applyFont="1" applyFill="1" applyBorder="1" applyAlignment="1">
      <alignment wrapText="1"/>
    </xf>
    <xf numFmtId="40" fontId="5" fillId="4" borderId="2" xfId="0" applyNumberFormat="1" applyFont="1" applyFill="1" applyBorder="1" applyAlignment="1">
      <alignment horizontal="center" wrapText="1"/>
    </xf>
    <xf numFmtId="164" fontId="5" fillId="4" borderId="2" xfId="0" applyNumberFormat="1" applyFont="1" applyFill="1" applyBorder="1"/>
    <xf numFmtId="0" fontId="3" fillId="0" borderId="16" xfId="0" applyFont="1" applyBorder="1" applyAlignment="1">
      <alignment horizontal="center"/>
    </xf>
    <xf numFmtId="0" fontId="11" fillId="0" borderId="0" xfId="0" applyFont="1"/>
    <xf numFmtId="166" fontId="2" fillId="0" borderId="0" xfId="0" applyNumberFormat="1" applyFont="1" applyAlignment="1">
      <alignment horizontal="right" vertical="center"/>
    </xf>
    <xf numFmtId="0" fontId="0" fillId="0" borderId="27" xfId="0" applyBorder="1"/>
    <xf numFmtId="0" fontId="2" fillId="0" borderId="28" xfId="0" applyFont="1" applyBorder="1"/>
    <xf numFmtId="166" fontId="0" fillId="0" borderId="25" xfId="0" applyNumberFormat="1" applyBorder="1" applyAlignment="1">
      <alignment horizontal="right" vertical="center"/>
    </xf>
    <xf numFmtId="0" fontId="10" fillId="0" borderId="13" xfId="0" applyFont="1" applyBorder="1" applyAlignment="1">
      <alignment horizontal="center" wrapText="1"/>
    </xf>
    <xf numFmtId="0" fontId="0" fillId="0" borderId="29" xfId="0" applyBorder="1"/>
    <xf numFmtId="166" fontId="0" fillId="0" borderId="0" xfId="0" applyNumberFormat="1" applyAlignment="1">
      <alignment horizontal="right" vertical="center"/>
    </xf>
    <xf numFmtId="0" fontId="11" fillId="0" borderId="13" xfId="0" applyFont="1" applyBorder="1"/>
    <xf numFmtId="0" fontId="0" fillId="0" borderId="16" xfId="0" applyBorder="1"/>
    <xf numFmtId="0" fontId="12" fillId="0" borderId="0" xfId="0" applyFont="1"/>
    <xf numFmtId="166" fontId="2" fillId="7" borderId="8" xfId="0" applyNumberFormat="1" applyFont="1" applyFill="1" applyBorder="1"/>
    <xf numFmtId="0" fontId="0" fillId="7" borderId="0" xfId="0" applyFill="1"/>
    <xf numFmtId="40" fontId="3"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xf>
    <xf numFmtId="165" fontId="3" fillId="0" borderId="2" xfId="0" applyNumberFormat="1" applyFont="1" applyBorder="1" applyAlignment="1">
      <alignment horizontal="center" vertical="center"/>
    </xf>
    <xf numFmtId="166" fontId="0" fillId="0" borderId="8" xfId="0" applyNumberFormat="1" applyBorder="1" applyAlignment="1">
      <alignment horizontal="right" vertical="center"/>
    </xf>
    <xf numFmtId="40" fontId="3" fillId="0" borderId="0" xfId="0" applyNumberFormat="1" applyFont="1" applyAlignment="1">
      <alignment wrapText="1"/>
    </xf>
    <xf numFmtId="40" fontId="5" fillId="3" borderId="2" xfId="0" applyNumberFormat="1" applyFont="1" applyFill="1" applyBorder="1" applyAlignment="1">
      <alignment wrapText="1"/>
    </xf>
    <xf numFmtId="40" fontId="13" fillId="3" borderId="0" xfId="0" applyNumberFormat="1" applyFont="1" applyFill="1" applyAlignment="1">
      <alignment wrapText="1"/>
    </xf>
    <xf numFmtId="40" fontId="13" fillId="3" borderId="2" xfId="0" applyNumberFormat="1" applyFont="1" applyFill="1" applyBorder="1" applyAlignment="1">
      <alignment horizontal="center" wrapText="1"/>
    </xf>
    <xf numFmtId="164" fontId="13" fillId="3" borderId="2" xfId="0" applyNumberFormat="1" applyFont="1" applyFill="1" applyBorder="1"/>
    <xf numFmtId="166" fontId="0" fillId="0" borderId="36" xfId="0" applyNumberFormat="1" applyBorder="1"/>
    <xf numFmtId="40" fontId="14" fillId="2" borderId="2" xfId="0" applyNumberFormat="1" applyFont="1" applyFill="1" applyBorder="1" applyAlignment="1">
      <alignment wrapText="1"/>
    </xf>
    <xf numFmtId="40" fontId="15" fillId="0" borderId="2" xfId="0" applyNumberFormat="1" applyFont="1" applyBorder="1" applyAlignment="1">
      <alignment horizontal="center" wrapText="1"/>
    </xf>
    <xf numFmtId="164" fontId="15" fillId="0" borderId="2" xfId="0" applyNumberFormat="1" applyFont="1" applyBorder="1"/>
    <xf numFmtId="165" fontId="15" fillId="0" borderId="2" xfId="0" applyNumberFormat="1" applyFont="1" applyBorder="1"/>
    <xf numFmtId="166" fontId="16" fillId="0" borderId="8" xfId="0" applyNumberFormat="1" applyFont="1" applyBorder="1"/>
    <xf numFmtId="0" fontId="16" fillId="0" borderId="0" xfId="0" applyFont="1"/>
    <xf numFmtId="40" fontId="17" fillId="4" borderId="2" xfId="0" applyNumberFormat="1" applyFont="1" applyFill="1" applyBorder="1" applyAlignment="1">
      <alignment wrapText="1"/>
    </xf>
    <xf numFmtId="8" fontId="5" fillId="0" borderId="39" xfId="0" applyNumberFormat="1" applyFont="1" applyBorder="1" applyAlignment="1">
      <alignment horizontal="right"/>
    </xf>
    <xf numFmtId="0" fontId="3" fillId="0" borderId="15" xfId="0" applyFont="1" applyBorder="1"/>
    <xf numFmtId="164" fontId="3" fillId="0" borderId="16" xfId="0" applyNumberFormat="1" applyFont="1" applyBorder="1"/>
    <xf numFmtId="40" fontId="3" fillId="0" borderId="16" xfId="0" applyNumberFormat="1" applyFont="1" applyBorder="1" applyAlignment="1">
      <alignment horizontal="center"/>
    </xf>
    <xf numFmtId="165" fontId="3" fillId="0" borderId="16" xfId="0" applyNumberFormat="1" applyFont="1" applyBorder="1"/>
    <xf numFmtId="165" fontId="5" fillId="0" borderId="16" xfId="0" applyNumberFormat="1" applyFont="1" applyBorder="1" applyAlignment="1">
      <alignment horizontal="right"/>
    </xf>
    <xf numFmtId="8" fontId="5" fillId="0" borderId="38" xfId="0" applyNumberFormat="1" applyFont="1" applyBorder="1" applyAlignment="1">
      <alignment horizontal="right"/>
    </xf>
    <xf numFmtId="166" fontId="2" fillId="0" borderId="42" xfId="0" applyNumberFormat="1" applyFont="1" applyBorder="1"/>
    <xf numFmtId="1" fontId="0" fillId="0" borderId="0" xfId="0" applyNumberFormat="1"/>
    <xf numFmtId="1" fontId="3" fillId="0" borderId="1" xfId="0" applyNumberFormat="1" applyFont="1" applyBorder="1" applyAlignment="1">
      <alignment horizontal="center" vertical="center"/>
    </xf>
    <xf numFmtId="1" fontId="14" fillId="2" borderId="1" xfId="0" applyNumberFormat="1" applyFont="1" applyFill="1" applyBorder="1" applyAlignment="1">
      <alignment horizontal="center" vertical="center"/>
    </xf>
    <xf numFmtId="1" fontId="5"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1" fontId="3" fillId="4" borderId="1" xfId="0" applyNumberFormat="1" applyFont="1" applyFill="1" applyBorder="1" applyAlignment="1">
      <alignment horizontal="center" vertical="center"/>
    </xf>
    <xf numFmtId="1" fontId="17" fillId="4" borderId="1" xfId="0" applyNumberFormat="1" applyFont="1" applyFill="1" applyBorder="1" applyAlignment="1">
      <alignment horizontal="center" vertical="center"/>
    </xf>
    <xf numFmtId="1" fontId="5" fillId="4"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xf>
    <xf numFmtId="1" fontId="13" fillId="3" borderId="1" xfId="0" applyNumberFormat="1" applyFont="1" applyFill="1" applyBorder="1" applyAlignment="1">
      <alignment horizontal="center" vertical="center"/>
    </xf>
    <xf numFmtId="1" fontId="3" fillId="0" borderId="37" xfId="0" applyNumberFormat="1" applyFont="1" applyBorder="1" applyAlignment="1">
      <alignment horizontal="center" vertical="center"/>
    </xf>
    <xf numFmtId="1" fontId="3" fillId="0" borderId="40" xfId="0" applyNumberFormat="1" applyFont="1" applyBorder="1" applyAlignment="1">
      <alignment horizontal="center" vertical="center"/>
    </xf>
    <xf numFmtId="1" fontId="3" fillId="0" borderId="41" xfId="0" applyNumberFormat="1" applyFont="1" applyBorder="1" applyAlignment="1">
      <alignment horizontal="center" vertical="center"/>
    </xf>
    <xf numFmtId="1" fontId="0" fillId="0" borderId="42" xfId="0" applyNumberFormat="1" applyBorder="1"/>
    <xf numFmtId="1" fontId="3" fillId="7" borderId="1" xfId="0" applyNumberFormat="1" applyFont="1" applyFill="1" applyBorder="1" applyAlignment="1">
      <alignment horizontal="center" vertical="center"/>
    </xf>
    <xf numFmtId="40" fontId="3" fillId="7" borderId="2" xfId="0" applyNumberFormat="1" applyFont="1" applyFill="1" applyBorder="1" applyAlignment="1">
      <alignment wrapText="1"/>
    </xf>
    <xf numFmtId="40" fontId="3" fillId="7" borderId="2" xfId="0" applyNumberFormat="1" applyFont="1" applyFill="1" applyBorder="1" applyAlignment="1">
      <alignment horizontal="center" wrapText="1"/>
    </xf>
    <xf numFmtId="164" fontId="3" fillId="7" borderId="2" xfId="0" applyNumberFormat="1" applyFont="1" applyFill="1" applyBorder="1"/>
    <xf numFmtId="165" fontId="3" fillId="7" borderId="2" xfId="0" applyNumberFormat="1" applyFont="1" applyFill="1" applyBorder="1"/>
    <xf numFmtId="166" fontId="0" fillId="7" borderId="8" xfId="0" applyNumberFormat="1" applyFill="1" applyBorder="1"/>
    <xf numFmtId="0" fontId="18" fillId="7" borderId="0" xfId="0" applyFont="1" applyFill="1" applyAlignment="1">
      <alignment horizontal="left" vertical="center"/>
    </xf>
    <xf numFmtId="43" fontId="19" fillId="7" borderId="18" xfId="1" applyFont="1" applyFill="1" applyBorder="1" applyAlignment="1">
      <alignment horizontal="center" vertical="center"/>
    </xf>
    <xf numFmtId="0" fontId="19" fillId="0" borderId="0" xfId="0" applyFont="1"/>
    <xf numFmtId="0" fontId="20" fillId="0" borderId="0" xfId="0" applyFont="1"/>
    <xf numFmtId="165" fontId="19" fillId="0" borderId="0" xfId="0" applyNumberFormat="1" applyFont="1"/>
    <xf numFmtId="166" fontId="19" fillId="0" borderId="0" xfId="0" applyNumberFormat="1" applyFont="1"/>
    <xf numFmtId="166" fontId="19" fillId="0" borderId="0" xfId="0" applyNumberFormat="1" applyFont="1" applyAlignment="1">
      <alignment wrapText="1"/>
    </xf>
    <xf numFmtId="0" fontId="19" fillId="0" borderId="0" xfId="0" applyFont="1" applyAlignment="1">
      <alignment horizontal="center" vertical="center" wrapText="1"/>
    </xf>
    <xf numFmtId="0" fontId="20" fillId="0" borderId="0" xfId="0" applyFont="1" applyAlignment="1">
      <alignment horizontal="center" vertical="center" shrinkToFit="1"/>
    </xf>
    <xf numFmtId="0" fontId="20" fillId="0" borderId="4" xfId="0" applyFont="1" applyBorder="1" applyAlignment="1">
      <alignment horizontal="center"/>
    </xf>
    <xf numFmtId="165" fontId="20" fillId="0" borderId="4" xfId="0" applyNumberFormat="1" applyFont="1" applyBorder="1" applyAlignment="1">
      <alignment horizontal="center"/>
    </xf>
    <xf numFmtId="166" fontId="20" fillId="0" borderId="4" xfId="0" applyNumberFormat="1" applyFont="1" applyBorder="1" applyAlignment="1">
      <alignment horizontal="center"/>
    </xf>
    <xf numFmtId="0" fontId="20" fillId="0" borderId="19" xfId="0" applyFont="1" applyBorder="1" applyAlignment="1">
      <alignment horizontal="center"/>
    </xf>
    <xf numFmtId="0" fontId="20" fillId="0" borderId="0" xfId="0" applyFont="1" applyAlignment="1">
      <alignment horizontal="center"/>
    </xf>
    <xf numFmtId="165" fontId="20" fillId="0" borderId="19" xfId="0" applyNumberFormat="1" applyFont="1" applyBorder="1" applyAlignment="1">
      <alignment horizontal="center"/>
    </xf>
    <xf numFmtId="166" fontId="20" fillId="0" borderId="19" xfId="0" applyNumberFormat="1" applyFont="1" applyBorder="1" applyAlignment="1">
      <alignment horizontal="center"/>
    </xf>
    <xf numFmtId="0" fontId="19" fillId="0" borderId="18" xfId="0" applyFont="1" applyBorder="1"/>
    <xf numFmtId="0" fontId="22" fillId="0" borderId="0" xfId="0" applyFont="1"/>
    <xf numFmtId="0" fontId="19" fillId="0" borderId="0" xfId="0" applyFont="1" applyAlignment="1">
      <alignment wrapText="1"/>
    </xf>
    <xf numFmtId="0" fontId="19" fillId="0" borderId="21" xfId="0" applyFont="1" applyBorder="1"/>
    <xf numFmtId="0" fontId="19" fillId="0" borderId="22" xfId="0" applyFont="1" applyBorder="1"/>
    <xf numFmtId="0" fontId="19" fillId="0" borderId="24" xfId="0" applyFont="1" applyBorder="1"/>
    <xf numFmtId="0" fontId="19" fillId="0" borderId="18" xfId="0" applyFont="1" applyBorder="1" applyAlignment="1">
      <alignment horizontal="center" vertical="center"/>
    </xf>
    <xf numFmtId="0" fontId="19" fillId="0" borderId="19" xfId="0" applyFont="1" applyBorder="1" applyAlignment="1">
      <alignment wrapText="1"/>
    </xf>
    <xf numFmtId="0" fontId="19" fillId="0" borderId="19" xfId="0" applyFont="1" applyBorder="1" applyAlignment="1">
      <alignment horizontal="center" vertical="center"/>
    </xf>
    <xf numFmtId="43" fontId="19" fillId="0" borderId="19" xfId="1" applyFont="1" applyBorder="1" applyAlignment="1">
      <alignment horizontal="center" vertical="center"/>
    </xf>
    <xf numFmtId="166" fontId="19" fillId="0" borderId="19" xfId="0" applyNumberFormat="1" applyFont="1" applyBorder="1" applyAlignment="1">
      <alignment vertical="center"/>
    </xf>
    <xf numFmtId="0" fontId="19" fillId="0" borderId="18" xfId="0" applyFont="1" applyBorder="1" applyAlignment="1">
      <alignment wrapText="1"/>
    </xf>
    <xf numFmtId="43" fontId="19" fillId="0" borderId="18" xfId="1" applyFont="1" applyBorder="1" applyAlignment="1">
      <alignment horizontal="center" vertical="center"/>
    </xf>
    <xf numFmtId="166" fontId="19" fillId="0" borderId="18" xfId="0" applyNumberFormat="1" applyFont="1" applyBorder="1" applyAlignment="1">
      <alignment vertical="center"/>
    </xf>
    <xf numFmtId="165" fontId="19" fillId="0" borderId="18" xfId="0" applyNumberFormat="1" applyFont="1" applyBorder="1"/>
    <xf numFmtId="166" fontId="19" fillId="0" borderId="18" xfId="0" applyNumberFormat="1" applyFont="1" applyBorder="1"/>
    <xf numFmtId="0" fontId="19" fillId="7" borderId="18" xfId="0" applyFont="1" applyFill="1" applyBorder="1" applyAlignment="1">
      <alignment horizontal="center" vertical="center"/>
    </xf>
    <xf numFmtId="0" fontId="19" fillId="7" borderId="18" xfId="0" applyFont="1" applyFill="1" applyBorder="1" applyAlignment="1">
      <alignment wrapText="1"/>
    </xf>
    <xf numFmtId="166" fontId="19" fillId="7" borderId="18" xfId="0" applyNumberFormat="1" applyFont="1" applyFill="1" applyBorder="1" applyAlignment="1">
      <alignment vertical="center"/>
    </xf>
    <xf numFmtId="0" fontId="23" fillId="0" borderId="31" xfId="0" applyFont="1" applyBorder="1" applyAlignment="1">
      <alignment horizontal="center" vertical="center"/>
    </xf>
    <xf numFmtId="0" fontId="23" fillId="0" borderId="31" xfId="0" applyFont="1" applyBorder="1" applyAlignment="1">
      <alignment wrapText="1"/>
    </xf>
    <xf numFmtId="43" fontId="23" fillId="0" borderId="31" xfId="1" applyFont="1" applyFill="1" applyBorder="1" applyAlignment="1">
      <alignment horizontal="right" vertical="center"/>
    </xf>
    <xf numFmtId="0" fontId="19" fillId="7" borderId="0" xfId="0" applyFont="1" applyFill="1"/>
    <xf numFmtId="1" fontId="20" fillId="6" borderId="1" xfId="0" applyNumberFormat="1" applyFont="1" applyFill="1" applyBorder="1" applyAlignment="1">
      <alignment horizontal="center" vertical="center"/>
    </xf>
    <xf numFmtId="40" fontId="20" fillId="6" borderId="2" xfId="0" applyNumberFormat="1" applyFont="1" applyFill="1" applyBorder="1" applyAlignment="1">
      <alignment wrapText="1"/>
    </xf>
    <xf numFmtId="40" fontId="20" fillId="6" borderId="2" xfId="0" applyNumberFormat="1" applyFont="1" applyFill="1" applyBorder="1" applyAlignment="1">
      <alignment horizontal="center" wrapText="1"/>
    </xf>
    <xf numFmtId="164" fontId="20" fillId="6" borderId="2" xfId="0" applyNumberFormat="1" applyFont="1" applyFill="1" applyBorder="1"/>
    <xf numFmtId="165" fontId="20" fillId="6" borderId="2" xfId="0" applyNumberFormat="1" applyFont="1" applyFill="1" applyBorder="1"/>
    <xf numFmtId="0" fontId="19" fillId="0" borderId="0" xfId="0" applyFont="1" applyAlignment="1">
      <alignment horizontal="center" vertical="center"/>
    </xf>
    <xf numFmtId="0" fontId="19" fillId="0" borderId="0" xfId="0" applyFont="1" applyAlignment="1">
      <alignment horizontal="center"/>
    </xf>
    <xf numFmtId="164" fontId="19" fillId="0" borderId="0" xfId="0" applyNumberFormat="1" applyFont="1"/>
    <xf numFmtId="165" fontId="20" fillId="0" borderId="0" xfId="0" applyNumberFormat="1" applyFont="1" applyAlignment="1">
      <alignment horizontal="right"/>
    </xf>
    <xf numFmtId="0" fontId="22" fillId="0" borderId="0" xfId="0" applyFont="1" applyAlignment="1">
      <alignment wrapText="1"/>
    </xf>
    <xf numFmtId="43" fontId="19" fillId="0" borderId="0" xfId="1" applyFont="1"/>
    <xf numFmtId="0" fontId="19" fillId="0" borderId="32" xfId="0" applyFont="1" applyBorder="1" applyAlignment="1">
      <alignment horizontal="center" vertical="center"/>
    </xf>
    <xf numFmtId="0" fontId="19" fillId="0" borderId="32" xfId="0" applyFont="1" applyBorder="1" applyAlignment="1">
      <alignment wrapText="1"/>
    </xf>
    <xf numFmtId="43" fontId="19" fillId="0" borderId="32" xfId="1" applyFont="1" applyBorder="1" applyAlignment="1">
      <alignment horizontal="center" vertical="center"/>
    </xf>
    <xf numFmtId="166" fontId="19" fillId="0" borderId="34" xfId="0" applyNumberFormat="1" applyFont="1" applyBorder="1" applyAlignment="1">
      <alignment vertical="center"/>
    </xf>
    <xf numFmtId="0" fontId="19" fillId="0" borderId="27" xfId="0" applyFont="1" applyBorder="1" applyAlignment="1">
      <alignment horizontal="center" vertical="center"/>
    </xf>
    <xf numFmtId="0" fontId="19" fillId="0" borderId="27" xfId="0" applyFont="1" applyBorder="1" applyAlignment="1">
      <alignment wrapText="1"/>
    </xf>
    <xf numFmtId="43" fontId="19" fillId="0" borderId="27" xfId="1" applyFont="1" applyBorder="1" applyAlignment="1">
      <alignment horizontal="center" vertical="center"/>
    </xf>
    <xf numFmtId="0" fontId="19" fillId="0" borderId="27" xfId="0" applyFont="1" applyBorder="1"/>
    <xf numFmtId="166" fontId="19" fillId="0" borderId="35" xfId="0" applyNumberFormat="1" applyFont="1" applyBorder="1" applyAlignment="1">
      <alignment vertical="center"/>
    </xf>
    <xf numFmtId="165" fontId="19" fillId="0" borderId="27" xfId="0" applyNumberFormat="1" applyFont="1" applyBorder="1"/>
    <xf numFmtId="0" fontId="19" fillId="0" borderId="27" xfId="0" applyFont="1" applyBorder="1" applyAlignment="1">
      <alignment horizontal="left" vertical="center"/>
    </xf>
    <xf numFmtId="0" fontId="19" fillId="7" borderId="27" xfId="0" applyFont="1" applyFill="1" applyBorder="1" applyAlignment="1">
      <alignment horizontal="center" vertical="center"/>
    </xf>
    <xf numFmtId="0" fontId="19" fillId="7" borderId="27" xfId="0" applyFont="1" applyFill="1" applyBorder="1" applyAlignment="1">
      <alignment wrapText="1"/>
    </xf>
    <xf numFmtId="43" fontId="19" fillId="7" borderId="27" xfId="1" applyFont="1" applyFill="1" applyBorder="1" applyAlignment="1">
      <alignment horizontal="center" vertical="center"/>
    </xf>
    <xf numFmtId="166" fontId="19" fillId="7" borderId="35" xfId="0" applyNumberFormat="1" applyFont="1" applyFill="1" applyBorder="1" applyAlignment="1">
      <alignment vertical="center"/>
    </xf>
    <xf numFmtId="0" fontId="19" fillId="0" borderId="33" xfId="0" applyFont="1" applyBorder="1" applyAlignment="1">
      <alignment horizontal="center" vertical="center"/>
    </xf>
    <xf numFmtId="0" fontId="19" fillId="0" borderId="33" xfId="0" applyFont="1" applyBorder="1" applyAlignment="1">
      <alignment wrapText="1"/>
    </xf>
    <xf numFmtId="43" fontId="19" fillId="0" borderId="33" xfId="1" applyFont="1" applyBorder="1" applyAlignment="1">
      <alignment horizontal="center" vertical="center"/>
    </xf>
    <xf numFmtId="43" fontId="23" fillId="0" borderId="33" xfId="1" applyFont="1" applyFill="1" applyBorder="1" applyAlignment="1">
      <alignment horizontal="right" vertical="center"/>
    </xf>
    <xf numFmtId="43" fontId="19" fillId="0" borderId="0" xfId="1" applyFont="1" applyBorder="1" applyAlignment="1">
      <alignment horizontal="center" vertical="center"/>
    </xf>
    <xf numFmtId="43" fontId="23" fillId="0" borderId="0" xfId="1" applyFont="1" applyFill="1" applyBorder="1" applyAlignment="1">
      <alignment horizontal="right" vertical="center"/>
    </xf>
    <xf numFmtId="166" fontId="19" fillId="0" borderId="0" xfId="0" applyNumberFormat="1" applyFont="1" applyAlignment="1">
      <alignment vertical="center"/>
    </xf>
    <xf numFmtId="0" fontId="19" fillId="0" borderId="25" xfId="0" applyFont="1" applyBorder="1" applyAlignment="1">
      <alignment horizontal="center" vertical="center"/>
    </xf>
    <xf numFmtId="0" fontId="20" fillId="0" borderId="25" xfId="0" applyFont="1" applyBorder="1"/>
    <xf numFmtId="43" fontId="19" fillId="0" borderId="25" xfId="1" applyFont="1" applyBorder="1" applyAlignment="1">
      <alignment horizontal="center" vertical="center"/>
    </xf>
    <xf numFmtId="166" fontId="20" fillId="0" borderId="25" xfId="0" applyNumberFormat="1" applyFont="1" applyBorder="1" applyAlignment="1">
      <alignment vertical="center"/>
    </xf>
    <xf numFmtId="0" fontId="19" fillId="0" borderId="29" xfId="0" applyFont="1" applyBorder="1" applyAlignment="1">
      <alignment horizontal="center" vertical="center"/>
    </xf>
    <xf numFmtId="0" fontId="20" fillId="0" borderId="29" xfId="0" applyFont="1" applyBorder="1" applyAlignment="1">
      <alignment wrapText="1"/>
    </xf>
    <xf numFmtId="43" fontId="19" fillId="0" borderId="29" xfId="1" applyFont="1" applyBorder="1" applyAlignment="1">
      <alignment horizontal="center" vertical="center"/>
    </xf>
    <xf numFmtId="166" fontId="20" fillId="0" borderId="29" xfId="0" applyNumberFormat="1" applyFont="1" applyBorder="1" applyAlignment="1">
      <alignment vertical="center"/>
    </xf>
    <xf numFmtId="0" fontId="20" fillId="0" borderId="0" xfId="0" applyFont="1" applyAlignment="1">
      <alignment wrapText="1"/>
    </xf>
    <xf numFmtId="43" fontId="19" fillId="0" borderId="0" xfId="1" applyFont="1" applyBorder="1"/>
    <xf numFmtId="166" fontId="20" fillId="0" borderId="0" xfId="0" applyNumberFormat="1" applyFont="1"/>
    <xf numFmtId="0" fontId="25" fillId="0" borderId="0" xfId="0" applyFont="1" applyAlignment="1">
      <alignment horizontal="center" wrapText="1"/>
    </xf>
    <xf numFmtId="0" fontId="19" fillId="0" borderId="29" xfId="0" applyFont="1" applyBorder="1"/>
    <xf numFmtId="0" fontId="20" fillId="0" borderId="26" xfId="0" applyFont="1" applyBorder="1"/>
    <xf numFmtId="0" fontId="20" fillId="0" borderId="26" xfId="0" applyFont="1" applyBorder="1" applyAlignment="1">
      <alignment horizontal="center"/>
    </xf>
    <xf numFmtId="0" fontId="20" fillId="0" borderId="30" xfId="0" applyFont="1" applyBorder="1" applyAlignment="1">
      <alignment horizontal="center"/>
    </xf>
    <xf numFmtId="0" fontId="19" fillId="0" borderId="25" xfId="0" applyFont="1" applyBorder="1" applyAlignment="1">
      <alignment wrapText="1"/>
    </xf>
    <xf numFmtId="43" fontId="19" fillId="0" borderId="25" xfId="1" applyFont="1" applyFill="1" applyBorder="1" applyAlignment="1">
      <alignment horizontal="right" vertical="center"/>
    </xf>
    <xf numFmtId="43" fontId="19" fillId="0" borderId="0" xfId="1" applyFont="1" applyFill="1" applyBorder="1" applyAlignment="1">
      <alignment horizontal="right" vertical="center"/>
    </xf>
    <xf numFmtId="0" fontId="26" fillId="0" borderId="13" xfId="0" applyFont="1" applyBorder="1" applyAlignment="1">
      <alignment horizontal="center" vertical="center"/>
    </xf>
    <xf numFmtId="0" fontId="26" fillId="0" borderId="13" xfId="0" applyFont="1" applyBorder="1" applyAlignment="1">
      <alignment wrapText="1"/>
    </xf>
    <xf numFmtId="43" fontId="26" fillId="0" borderId="13" xfId="1" applyFont="1" applyFill="1" applyBorder="1" applyAlignment="1">
      <alignment horizontal="right" vertical="center"/>
    </xf>
    <xf numFmtId="0" fontId="20" fillId="0" borderId="0" xfId="0" applyFont="1" applyAlignment="1">
      <alignment horizontal="center" vertical="center"/>
    </xf>
    <xf numFmtId="43" fontId="20" fillId="0" borderId="0" xfId="1" applyFont="1" applyFill="1" applyAlignment="1">
      <alignment horizontal="right" vertical="center"/>
    </xf>
    <xf numFmtId="1" fontId="19" fillId="0" borderId="0" xfId="0" applyNumberFormat="1" applyFont="1"/>
    <xf numFmtId="1" fontId="20" fillId="0" borderId="4" xfId="0" applyNumberFormat="1" applyFont="1" applyBorder="1" applyAlignment="1">
      <alignment horizontal="center"/>
    </xf>
    <xf numFmtId="1" fontId="19" fillId="0" borderId="1" xfId="0" applyNumberFormat="1" applyFont="1" applyBorder="1" applyAlignment="1">
      <alignment horizontal="center" vertical="center"/>
    </xf>
    <xf numFmtId="40" fontId="19" fillId="0" borderId="2" xfId="0" applyNumberFormat="1" applyFont="1" applyBorder="1" applyAlignment="1">
      <alignment wrapText="1"/>
    </xf>
    <xf numFmtId="40" fontId="19" fillId="0" borderId="2" xfId="0" applyNumberFormat="1" applyFont="1" applyBorder="1" applyAlignment="1">
      <alignment horizontal="center" wrapText="1"/>
    </xf>
    <xf numFmtId="164" fontId="19" fillId="0" borderId="2" xfId="0" applyNumberFormat="1" applyFont="1" applyBorder="1"/>
    <xf numFmtId="165" fontId="19" fillId="0" borderId="2" xfId="0" applyNumberFormat="1" applyFont="1" applyBorder="1"/>
    <xf numFmtId="0" fontId="27" fillId="0" borderId="0" xfId="0" applyFont="1"/>
    <xf numFmtId="40" fontId="27" fillId="0" borderId="2" xfId="0" applyNumberFormat="1" applyFont="1" applyBorder="1" applyAlignment="1">
      <alignment horizontal="center" wrapText="1"/>
    </xf>
    <xf numFmtId="164" fontId="27" fillId="0" borderId="2" xfId="0" applyNumberFormat="1" applyFont="1" applyBorder="1"/>
    <xf numFmtId="165" fontId="27" fillId="0" borderId="2" xfId="0" applyNumberFormat="1" applyFont="1" applyBorder="1"/>
    <xf numFmtId="1" fontId="20" fillId="2" borderId="1" xfId="0" applyNumberFormat="1" applyFont="1" applyFill="1" applyBorder="1" applyAlignment="1">
      <alignment horizontal="center" vertical="center"/>
    </xf>
    <xf numFmtId="40" fontId="20" fillId="2" borderId="2" xfId="0" applyNumberFormat="1" applyFont="1" applyFill="1" applyBorder="1" applyAlignment="1">
      <alignment wrapText="1"/>
    </xf>
    <xf numFmtId="40" fontId="20" fillId="2" borderId="2" xfId="0" applyNumberFormat="1" applyFont="1" applyFill="1" applyBorder="1" applyAlignment="1">
      <alignment horizontal="center" wrapText="1"/>
    </xf>
    <xf numFmtId="164" fontId="20" fillId="2" borderId="2" xfId="0" applyNumberFormat="1" applyFont="1" applyFill="1" applyBorder="1"/>
    <xf numFmtId="1" fontId="14" fillId="5" borderId="1" xfId="0" applyNumberFormat="1" applyFont="1" applyFill="1" applyBorder="1" applyAlignment="1">
      <alignment horizontal="center" vertical="center"/>
    </xf>
    <xf numFmtId="40" fontId="14" fillId="5" borderId="2" xfId="0" applyNumberFormat="1" applyFont="1" applyFill="1" applyBorder="1" applyAlignment="1">
      <alignment wrapText="1"/>
    </xf>
    <xf numFmtId="40" fontId="22" fillId="0" borderId="2" xfId="0" applyNumberFormat="1" applyFont="1" applyBorder="1" applyAlignment="1">
      <alignment wrapText="1"/>
    </xf>
    <xf numFmtId="40" fontId="19" fillId="0" borderId="2" xfId="0" applyNumberFormat="1" applyFont="1" applyBorder="1" applyAlignment="1">
      <alignment horizontal="left" wrapText="1" indent="1"/>
    </xf>
    <xf numFmtId="40" fontId="28" fillId="0" borderId="2" xfId="0" applyNumberFormat="1" applyFont="1" applyBorder="1" applyAlignment="1">
      <alignment wrapText="1"/>
    </xf>
    <xf numFmtId="0" fontId="18" fillId="0" borderId="0" xfId="0" applyFont="1"/>
    <xf numFmtId="165" fontId="20" fillId="2" borderId="28" xfId="0" applyNumberFormat="1" applyFont="1" applyFill="1" applyBorder="1"/>
    <xf numFmtId="166" fontId="2" fillId="3" borderId="4" xfId="0" applyNumberFormat="1" applyFont="1" applyFill="1" applyBorder="1"/>
    <xf numFmtId="165" fontId="6" fillId="0" borderId="28" xfId="0" applyNumberFormat="1" applyFont="1" applyBorder="1"/>
    <xf numFmtId="166" fontId="8" fillId="8" borderId="4" xfId="0" applyNumberFormat="1" applyFont="1" applyFill="1" applyBorder="1"/>
    <xf numFmtId="165" fontId="3" fillId="4" borderId="28" xfId="0" applyNumberFormat="1" applyFont="1" applyFill="1" applyBorder="1"/>
    <xf numFmtId="165" fontId="5" fillId="0" borderId="28" xfId="0" applyNumberFormat="1" applyFont="1" applyBorder="1"/>
    <xf numFmtId="165" fontId="5" fillId="4" borderId="28" xfId="0" applyNumberFormat="1" applyFont="1" applyFill="1" applyBorder="1"/>
    <xf numFmtId="165" fontId="13" fillId="3" borderId="28" xfId="0" applyNumberFormat="1" applyFont="1" applyFill="1" applyBorder="1"/>
    <xf numFmtId="166" fontId="12" fillId="3" borderId="4" xfId="0" applyNumberFormat="1" applyFont="1" applyFill="1" applyBorder="1"/>
    <xf numFmtId="164" fontId="20" fillId="6" borderId="28" xfId="0" applyNumberFormat="1" applyFont="1" applyFill="1" applyBorder="1"/>
    <xf numFmtId="166" fontId="2" fillId="7" borderId="0" xfId="0" applyNumberFormat="1" applyFont="1" applyFill="1"/>
    <xf numFmtId="166" fontId="23" fillId="0" borderId="18" xfId="0" applyNumberFormat="1" applyFont="1" applyBorder="1" applyAlignment="1">
      <alignment horizontal="right" vertical="center"/>
    </xf>
    <xf numFmtId="165" fontId="20" fillId="6" borderId="4" xfId="0" applyNumberFormat="1" applyFont="1" applyFill="1" applyBorder="1"/>
    <xf numFmtId="0" fontId="25" fillId="0" borderId="0" xfId="0" applyFont="1" applyAlignment="1">
      <alignment horizontal="center" wrapText="1"/>
    </xf>
    <xf numFmtId="0" fontId="19" fillId="0" borderId="0" xfId="0" applyFont="1" applyAlignment="1">
      <alignment horizontal="center" wrapText="1"/>
    </xf>
    <xf numFmtId="0" fontId="0" fillId="0" borderId="0" xfId="0" applyAlignment="1">
      <alignment horizontal="center" wrapText="1"/>
    </xf>
    <xf numFmtId="0" fontId="25" fillId="0" borderId="10" xfId="0" applyFont="1" applyBorder="1" applyAlignment="1">
      <alignment horizontal="center" wrapText="1"/>
    </xf>
    <xf numFmtId="0" fontId="25" fillId="0" borderId="5" xfId="0" applyFont="1" applyBorder="1" applyAlignment="1">
      <alignment horizontal="center" wrapText="1"/>
    </xf>
    <xf numFmtId="0" fontId="10" fillId="0" borderId="11" xfId="0" applyFont="1" applyBorder="1" applyAlignment="1">
      <alignment horizontal="center" wrapText="1"/>
    </xf>
    <xf numFmtId="0" fontId="20" fillId="0" borderId="0" xfId="0" applyFont="1"/>
    <xf numFmtId="0" fontId="2" fillId="0" borderId="0" xfId="0" applyFont="1"/>
    <xf numFmtId="0" fontId="24" fillId="0" borderId="10" xfId="0" applyFont="1" applyBorder="1" applyAlignment="1">
      <alignment horizontal="center"/>
    </xf>
    <xf numFmtId="0" fontId="24" fillId="0" borderId="5" xfId="0" applyFont="1" applyBorder="1" applyAlignment="1">
      <alignment horizontal="center"/>
    </xf>
    <xf numFmtId="0" fontId="9" fillId="0" borderId="11" xfId="0" applyFont="1" applyBorder="1" applyAlignment="1">
      <alignment horizontal="center"/>
    </xf>
    <xf numFmtId="0" fontId="20" fillId="0" borderId="0" xfId="0" applyFont="1" applyAlignment="1">
      <alignment horizontal="center" wrapText="1"/>
    </xf>
    <xf numFmtId="0" fontId="2" fillId="0" borderId="0" xfId="0" applyFont="1" applyAlignment="1">
      <alignment horizontal="center" wrapText="1"/>
    </xf>
    <xf numFmtId="0" fontId="2" fillId="0" borderId="42" xfId="0" applyFont="1" applyBorder="1" applyAlignment="1">
      <alignment horizontal="right"/>
    </xf>
    <xf numFmtId="0" fontId="21" fillId="0" borderId="10" xfId="0" applyFont="1" applyBorder="1" applyAlignment="1">
      <alignment horizontal="center" vertical="center"/>
    </xf>
    <xf numFmtId="0" fontId="21" fillId="0" borderId="5" xfId="0" applyFont="1" applyBorder="1" applyAlignment="1">
      <alignment horizontal="center" vertical="center"/>
    </xf>
    <xf numFmtId="0" fontId="21" fillId="0" borderId="11" xfId="0" applyFont="1" applyBorder="1" applyAlignment="1">
      <alignment horizontal="center"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0" xfId="0" applyFont="1" applyAlignment="1">
      <alignment horizontal="center" vertical="center" shrinkToFit="1"/>
    </xf>
    <xf numFmtId="0" fontId="2" fillId="0" borderId="42" xfId="0" applyFont="1" applyBorder="1" applyAlignment="1">
      <alignment horizontal="right" vertical="center"/>
    </xf>
    <xf numFmtId="0" fontId="2" fillId="0" borderId="0" xfId="0" applyFont="1" applyAlignment="1">
      <alignment horizontal="right"/>
    </xf>
    <xf numFmtId="0" fontId="5" fillId="0" borderId="6" xfId="0" applyFont="1" applyBorder="1" applyAlignment="1">
      <alignment horizontal="right"/>
    </xf>
    <xf numFmtId="0" fontId="2" fillId="0" borderId="6" xfId="0" applyFont="1" applyBorder="1" applyAlignment="1">
      <alignment horizontal="right"/>
    </xf>
    <xf numFmtId="0" fontId="19" fillId="0" borderId="20" xfId="0" applyFont="1" applyBorder="1" applyAlignment="1">
      <alignment wrapText="1"/>
    </xf>
    <xf numFmtId="0" fontId="19" fillId="0" borderId="0" xfId="0" applyFont="1" applyAlignment="1">
      <alignment wrapText="1"/>
    </xf>
    <xf numFmtId="0" fontId="19" fillId="0" borderId="23" xfId="0" applyFont="1" applyBorder="1" applyAlignment="1">
      <alignment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01D87-9916-4DA9-B7CF-FA4430627B85}">
  <dimension ref="A1:I635"/>
  <sheetViews>
    <sheetView showZeros="0" zoomScaleNormal="100" workbookViewId="0">
      <selection activeCell="A2" sqref="A2"/>
    </sheetView>
  </sheetViews>
  <sheetFormatPr baseColWidth="10" defaultRowHeight="15" x14ac:dyDescent="0.2"/>
  <cols>
    <col min="1" max="1" width="3.6640625" customWidth="1"/>
    <col min="2" max="2" width="5.109375" style="74" customWidth="1"/>
    <col min="3" max="3" width="51.6640625" customWidth="1"/>
    <col min="4" max="4" width="7.6640625" customWidth="1"/>
    <col min="6" max="6" width="10.88671875" style="19"/>
    <col min="7" max="7" width="11.5546875" style="20" bestFit="1" customWidth="1"/>
    <col min="8" max="8" width="2.21875" customWidth="1"/>
  </cols>
  <sheetData>
    <row r="1" spans="1:8" ht="15.75" x14ac:dyDescent="0.25">
      <c r="A1" s="96"/>
      <c r="B1" s="190"/>
      <c r="C1" s="97" t="s">
        <v>162</v>
      </c>
      <c r="D1" s="96"/>
      <c r="E1" s="96"/>
      <c r="F1" s="98"/>
    </row>
    <row r="2" spans="1:8" ht="15.75" x14ac:dyDescent="0.25">
      <c r="A2" s="96"/>
      <c r="B2" s="190"/>
      <c r="C2" s="97" t="s">
        <v>158</v>
      </c>
      <c r="D2" s="97"/>
      <c r="E2" s="96"/>
      <c r="F2" s="98"/>
    </row>
    <row r="3" spans="1:8" x14ac:dyDescent="0.2">
      <c r="A3" s="96"/>
      <c r="B3" s="190"/>
      <c r="C3" s="96"/>
      <c r="D3" s="96"/>
      <c r="E3" s="96"/>
      <c r="F3" s="98"/>
    </row>
    <row r="4" spans="1:8" ht="15.75" x14ac:dyDescent="0.25">
      <c r="A4" s="96"/>
      <c r="B4" s="190"/>
      <c r="C4" s="97" t="s">
        <v>159</v>
      </c>
      <c r="D4" s="96"/>
      <c r="E4" s="96"/>
      <c r="F4" s="98"/>
    </row>
    <row r="5" spans="1:8" ht="15.75" x14ac:dyDescent="0.25">
      <c r="A5" s="96"/>
      <c r="B5" s="190"/>
      <c r="C5" s="97" t="s">
        <v>160</v>
      </c>
      <c r="D5" s="96"/>
      <c r="E5" s="96"/>
      <c r="F5" s="98"/>
    </row>
    <row r="6" spans="1:8" ht="15.75" x14ac:dyDescent="0.25">
      <c r="A6" s="96"/>
      <c r="B6" s="190"/>
      <c r="C6" s="97"/>
      <c r="D6" s="96"/>
      <c r="E6" s="96"/>
      <c r="F6" s="98"/>
    </row>
    <row r="7" spans="1:8" ht="33.75" x14ac:dyDescent="0.2">
      <c r="A7" s="96"/>
      <c r="B7" s="190"/>
      <c r="C7" s="238" t="s">
        <v>161</v>
      </c>
      <c r="D7" s="239"/>
      <c r="E7" s="239"/>
      <c r="F7" s="240"/>
    </row>
    <row r="8" spans="1:8" ht="5.25" customHeight="1" x14ac:dyDescent="0.25">
      <c r="A8" s="96"/>
      <c r="B8" s="190"/>
      <c r="C8" s="97"/>
      <c r="D8" s="96"/>
      <c r="E8" s="96"/>
      <c r="F8" s="98"/>
    </row>
    <row r="9" spans="1:8" ht="15" customHeight="1" x14ac:dyDescent="0.2">
      <c r="A9" s="96"/>
      <c r="B9" s="190"/>
      <c r="C9" s="235" t="s">
        <v>163</v>
      </c>
      <c r="D9" s="235"/>
      <c r="E9" s="235"/>
      <c r="F9" s="235"/>
      <c r="G9" s="28"/>
      <c r="H9" s="27"/>
    </row>
    <row r="10" spans="1:8" x14ac:dyDescent="0.2">
      <c r="A10" s="96"/>
      <c r="B10" s="190"/>
      <c r="C10" s="235"/>
      <c r="D10" s="235"/>
      <c r="E10" s="235"/>
      <c r="F10" s="235"/>
    </row>
    <row r="11" spans="1:8" ht="15.75" x14ac:dyDescent="0.25">
      <c r="A11" s="96"/>
      <c r="B11" s="190"/>
      <c r="C11" s="97"/>
      <c r="D11" s="96"/>
      <c r="E11" s="96"/>
      <c r="F11" s="98"/>
    </row>
    <row r="12" spans="1:8" ht="15" customHeight="1" x14ac:dyDescent="0.2">
      <c r="A12" s="96"/>
      <c r="B12" s="190"/>
      <c r="C12" s="241" t="s">
        <v>164</v>
      </c>
      <c r="D12" s="242"/>
      <c r="E12" s="242"/>
      <c r="F12" s="243"/>
    </row>
    <row r="13" spans="1:8" x14ac:dyDescent="0.2">
      <c r="A13" s="96"/>
      <c r="B13" s="190"/>
      <c r="C13" s="244"/>
      <c r="D13" s="245"/>
      <c r="E13" s="245"/>
      <c r="F13" s="246"/>
    </row>
    <row r="14" spans="1:8" x14ac:dyDescent="0.2">
      <c r="A14" s="96"/>
      <c r="B14" s="190"/>
      <c r="C14" s="101"/>
      <c r="D14" s="101"/>
      <c r="E14" s="101"/>
      <c r="F14" s="101"/>
    </row>
    <row r="15" spans="1:8" ht="15.75" x14ac:dyDescent="0.2">
      <c r="A15" s="96"/>
      <c r="B15" s="190"/>
      <c r="C15" s="247" t="s">
        <v>165</v>
      </c>
      <c r="D15" s="247"/>
      <c r="E15" s="247"/>
      <c r="F15" s="247"/>
    </row>
    <row r="16" spans="1:8" ht="15.75" thickBot="1" x14ac:dyDescent="0.25">
      <c r="A16" s="96"/>
      <c r="B16" s="190"/>
      <c r="C16" s="101"/>
      <c r="D16" s="101"/>
      <c r="E16" s="101"/>
      <c r="F16" s="101"/>
    </row>
    <row r="17" spans="1:7" ht="16.5" thickBot="1" x14ac:dyDescent="0.3">
      <c r="A17" s="96"/>
      <c r="B17" s="191" t="s">
        <v>132</v>
      </c>
      <c r="C17" s="103" t="s">
        <v>133</v>
      </c>
      <c r="D17" s="103" t="s">
        <v>137</v>
      </c>
      <c r="E17" s="103" t="s">
        <v>134</v>
      </c>
      <c r="F17" s="104" t="s">
        <v>135</v>
      </c>
      <c r="G17" s="21" t="s">
        <v>136</v>
      </c>
    </row>
    <row r="18" spans="1:7" x14ac:dyDescent="0.2">
      <c r="A18" s="96"/>
      <c r="B18" s="192"/>
      <c r="C18" s="193" t="s">
        <v>123</v>
      </c>
      <c r="D18" s="194"/>
      <c r="E18" s="195"/>
      <c r="F18" s="196">
        <v>0</v>
      </c>
      <c r="G18" s="22"/>
    </row>
    <row r="19" spans="1:7" s="64" customFormat="1" ht="40.5" x14ac:dyDescent="0.3">
      <c r="A19" s="197"/>
      <c r="B19" s="76" t="s">
        <v>0</v>
      </c>
      <c r="C19" s="59" t="s">
        <v>220</v>
      </c>
      <c r="D19" s="198" t="s">
        <v>123</v>
      </c>
      <c r="E19" s="199"/>
      <c r="F19" s="200">
        <v>0</v>
      </c>
      <c r="G19" s="63"/>
    </row>
    <row r="20" spans="1:7" x14ac:dyDescent="0.2">
      <c r="A20" s="96"/>
      <c r="B20" s="192"/>
      <c r="C20" s="193" t="s">
        <v>123</v>
      </c>
      <c r="D20" s="194" t="s">
        <v>123</v>
      </c>
      <c r="E20" s="195"/>
      <c r="F20" s="196">
        <v>0</v>
      </c>
      <c r="G20" s="23"/>
    </row>
    <row r="21" spans="1:7" x14ac:dyDescent="0.2">
      <c r="A21" s="96"/>
      <c r="B21" s="192"/>
      <c r="C21" s="193" t="s">
        <v>124</v>
      </c>
      <c r="D21" s="194" t="s">
        <v>123</v>
      </c>
      <c r="E21" s="195"/>
      <c r="F21" s="196">
        <v>0</v>
      </c>
      <c r="G21" s="23"/>
    </row>
    <row r="22" spans="1:7" x14ac:dyDescent="0.2">
      <c r="A22" s="96"/>
      <c r="B22" s="192"/>
      <c r="C22" s="193" t="s">
        <v>123</v>
      </c>
      <c r="D22" s="194" t="s">
        <v>123</v>
      </c>
      <c r="E22" s="195"/>
      <c r="F22" s="196">
        <v>0</v>
      </c>
      <c r="G22" s="23"/>
    </row>
    <row r="23" spans="1:7" ht="30" x14ac:dyDescent="0.2">
      <c r="A23" s="96"/>
      <c r="B23" s="192" t="s">
        <v>2</v>
      </c>
      <c r="C23" s="193" t="s">
        <v>125</v>
      </c>
      <c r="D23" s="194" t="s">
        <v>43</v>
      </c>
      <c r="E23" s="195">
        <v>4</v>
      </c>
      <c r="F23" s="196"/>
      <c r="G23" s="23">
        <f>E23*F23</f>
        <v>0</v>
      </c>
    </row>
    <row r="24" spans="1:7" x14ac:dyDescent="0.2">
      <c r="A24" s="96"/>
      <c r="B24" s="192"/>
      <c r="C24" s="193" t="s">
        <v>123</v>
      </c>
      <c r="D24" s="194" t="s">
        <v>123</v>
      </c>
      <c r="E24" s="195"/>
      <c r="F24" s="196"/>
      <c r="G24" s="23">
        <f t="shared" ref="G24:G84" si="0">E24*F24</f>
        <v>0</v>
      </c>
    </row>
    <row r="25" spans="1:7" ht="30" x14ac:dyDescent="0.2">
      <c r="A25" s="96"/>
      <c r="B25" s="192"/>
      <c r="C25" s="193" t="s">
        <v>256</v>
      </c>
      <c r="D25" s="194" t="s">
        <v>18</v>
      </c>
      <c r="E25" s="195">
        <v>1</v>
      </c>
      <c r="F25" s="196"/>
      <c r="G25" s="23">
        <f t="shared" si="0"/>
        <v>0</v>
      </c>
    </row>
    <row r="26" spans="1:7" x14ac:dyDescent="0.2">
      <c r="A26" s="96"/>
      <c r="B26" s="192" t="s">
        <v>3</v>
      </c>
      <c r="C26" s="193" t="s">
        <v>251</v>
      </c>
      <c r="D26" s="194" t="s">
        <v>123</v>
      </c>
      <c r="E26" s="195"/>
      <c r="F26" s="196"/>
      <c r="G26" s="23">
        <f t="shared" si="0"/>
        <v>0</v>
      </c>
    </row>
    <row r="27" spans="1:7" x14ac:dyDescent="0.2">
      <c r="A27" s="96"/>
      <c r="B27" s="192" t="s">
        <v>4</v>
      </c>
      <c r="C27" s="193" t="s">
        <v>252</v>
      </c>
      <c r="D27" s="194" t="s">
        <v>10</v>
      </c>
      <c r="E27" s="195">
        <v>12</v>
      </c>
      <c r="F27" s="196"/>
      <c r="G27" s="23">
        <f t="shared" si="0"/>
        <v>0</v>
      </c>
    </row>
    <row r="28" spans="1:7" x14ac:dyDescent="0.2">
      <c r="A28" s="96"/>
      <c r="B28" s="192" t="s">
        <v>5</v>
      </c>
      <c r="C28" s="193" t="s">
        <v>253</v>
      </c>
      <c r="D28" s="194" t="s">
        <v>18</v>
      </c>
      <c r="E28" s="195">
        <v>1</v>
      </c>
      <c r="F28" s="196"/>
      <c r="G28" s="23">
        <f t="shared" si="0"/>
        <v>0</v>
      </c>
    </row>
    <row r="29" spans="1:7" x14ac:dyDescent="0.2">
      <c r="A29" s="96"/>
      <c r="B29" s="192"/>
      <c r="C29" s="193" t="s">
        <v>123</v>
      </c>
      <c r="D29" s="194" t="s">
        <v>123</v>
      </c>
      <c r="E29" s="195"/>
      <c r="F29" s="196"/>
      <c r="G29" s="23">
        <f t="shared" si="0"/>
        <v>0</v>
      </c>
    </row>
    <row r="30" spans="1:7" x14ac:dyDescent="0.2">
      <c r="A30" s="96"/>
      <c r="B30" s="192"/>
      <c r="C30" s="193" t="s">
        <v>254</v>
      </c>
      <c r="D30" s="194" t="s">
        <v>18</v>
      </c>
      <c r="E30" s="195">
        <v>1</v>
      </c>
      <c r="F30" s="196"/>
      <c r="G30" s="23">
        <f t="shared" si="0"/>
        <v>0</v>
      </c>
    </row>
    <row r="31" spans="1:7" x14ac:dyDescent="0.2">
      <c r="A31" s="96"/>
      <c r="B31" s="192" t="s">
        <v>6</v>
      </c>
      <c r="C31" s="193" t="s">
        <v>251</v>
      </c>
      <c r="D31" s="194" t="s">
        <v>123</v>
      </c>
      <c r="E31" s="195"/>
      <c r="F31" s="196"/>
      <c r="G31" s="23">
        <f t="shared" si="0"/>
        <v>0</v>
      </c>
    </row>
    <row r="32" spans="1:7" x14ac:dyDescent="0.2">
      <c r="A32" s="96"/>
      <c r="B32" s="192" t="s">
        <v>7</v>
      </c>
      <c r="C32" s="193" t="s">
        <v>255</v>
      </c>
      <c r="D32" s="194" t="s">
        <v>10</v>
      </c>
      <c r="E32" s="195">
        <v>12</v>
      </c>
      <c r="F32" s="196"/>
      <c r="G32" s="23">
        <f t="shared" si="0"/>
        <v>0</v>
      </c>
    </row>
    <row r="33" spans="1:7" x14ac:dyDescent="0.2">
      <c r="A33" s="96"/>
      <c r="B33" s="192" t="s">
        <v>8</v>
      </c>
      <c r="C33" s="193" t="s">
        <v>253</v>
      </c>
      <c r="D33" s="194" t="s">
        <v>18</v>
      </c>
      <c r="E33" s="195">
        <v>1</v>
      </c>
      <c r="F33" s="196"/>
      <c r="G33" s="23">
        <f t="shared" si="0"/>
        <v>0</v>
      </c>
    </row>
    <row r="34" spans="1:7" x14ac:dyDescent="0.2">
      <c r="A34" s="96"/>
      <c r="B34" s="192"/>
      <c r="C34" s="193" t="s">
        <v>123</v>
      </c>
      <c r="D34" s="194" t="s">
        <v>123</v>
      </c>
      <c r="E34" s="195"/>
      <c r="F34" s="196"/>
      <c r="G34" s="23">
        <f t="shared" si="0"/>
        <v>0</v>
      </c>
    </row>
    <row r="35" spans="1:7" ht="30" x14ac:dyDescent="0.2">
      <c r="A35" s="96"/>
      <c r="B35" s="192"/>
      <c r="C35" s="193" t="s">
        <v>257</v>
      </c>
      <c r="D35" s="194" t="s">
        <v>43</v>
      </c>
      <c r="E35" s="195">
        <v>82</v>
      </c>
      <c r="F35" s="196"/>
      <c r="G35" s="23">
        <f t="shared" si="0"/>
        <v>0</v>
      </c>
    </row>
    <row r="36" spans="1:7" x14ac:dyDescent="0.2">
      <c r="A36" s="96"/>
      <c r="B36" s="192">
        <v>8</v>
      </c>
      <c r="C36" s="193" t="s">
        <v>251</v>
      </c>
      <c r="D36" s="194" t="s">
        <v>123</v>
      </c>
      <c r="E36" s="195"/>
      <c r="F36" s="196"/>
      <c r="G36" s="23">
        <f t="shared" si="0"/>
        <v>0</v>
      </c>
    </row>
    <row r="37" spans="1:7" x14ac:dyDescent="0.2">
      <c r="A37" s="96"/>
      <c r="B37" s="192" t="s">
        <v>9</v>
      </c>
      <c r="C37" s="193" t="s">
        <v>258</v>
      </c>
      <c r="D37" s="194" t="s">
        <v>10</v>
      </c>
      <c r="E37" s="195">
        <v>12</v>
      </c>
      <c r="F37" s="196"/>
      <c r="G37" s="23">
        <f t="shared" si="0"/>
        <v>0</v>
      </c>
    </row>
    <row r="38" spans="1:7" x14ac:dyDescent="0.2">
      <c r="A38" s="96"/>
      <c r="B38" s="192" t="s">
        <v>11</v>
      </c>
      <c r="C38" s="193" t="s">
        <v>259</v>
      </c>
      <c r="D38" s="194" t="s">
        <v>43</v>
      </c>
      <c r="E38" s="195">
        <v>82</v>
      </c>
      <c r="F38" s="196"/>
      <c r="G38" s="23">
        <f t="shared" si="0"/>
        <v>0</v>
      </c>
    </row>
    <row r="39" spans="1:7" x14ac:dyDescent="0.2">
      <c r="A39" s="96"/>
      <c r="B39" s="192"/>
      <c r="C39" s="193" t="s">
        <v>123</v>
      </c>
      <c r="D39" s="194" t="s">
        <v>123</v>
      </c>
      <c r="E39" s="195"/>
      <c r="F39" s="196"/>
      <c r="G39" s="23">
        <f t="shared" si="0"/>
        <v>0</v>
      </c>
    </row>
    <row r="40" spans="1:7" ht="45" x14ac:dyDescent="0.2">
      <c r="A40" s="96"/>
      <c r="B40" s="192"/>
      <c r="C40" s="193" t="s">
        <v>260</v>
      </c>
      <c r="D40" s="194" t="s">
        <v>15</v>
      </c>
      <c r="E40" s="195">
        <v>15</v>
      </c>
      <c r="F40" s="196"/>
      <c r="G40" s="23">
        <f t="shared" si="0"/>
        <v>0</v>
      </c>
    </row>
    <row r="41" spans="1:7" x14ac:dyDescent="0.2">
      <c r="A41" s="96"/>
      <c r="B41" s="192">
        <v>11</v>
      </c>
      <c r="C41" s="193" t="s">
        <v>261</v>
      </c>
      <c r="D41" s="194" t="s">
        <v>123</v>
      </c>
      <c r="E41" s="195"/>
      <c r="F41" s="196"/>
      <c r="G41" s="23">
        <f t="shared" si="0"/>
        <v>0</v>
      </c>
    </row>
    <row r="42" spans="1:7" x14ac:dyDescent="0.2">
      <c r="A42" s="96"/>
      <c r="B42" s="192" t="s">
        <v>12</v>
      </c>
      <c r="C42" s="193" t="s">
        <v>258</v>
      </c>
      <c r="D42" s="194" t="s">
        <v>10</v>
      </c>
      <c r="E42" s="195">
        <v>12</v>
      </c>
      <c r="F42" s="196"/>
      <c r="G42" s="23">
        <f t="shared" si="0"/>
        <v>0</v>
      </c>
    </row>
    <row r="43" spans="1:7" x14ac:dyDescent="0.2">
      <c r="A43" s="96"/>
      <c r="B43" s="192" t="s">
        <v>13</v>
      </c>
      <c r="C43" s="193" t="s">
        <v>262</v>
      </c>
      <c r="D43" s="194" t="s">
        <v>15</v>
      </c>
      <c r="E43" s="195">
        <v>15</v>
      </c>
      <c r="F43" s="196"/>
      <c r="G43" s="23">
        <f t="shared" si="0"/>
        <v>0</v>
      </c>
    </row>
    <row r="44" spans="1:7" x14ac:dyDescent="0.2">
      <c r="A44" s="96"/>
      <c r="B44" s="192"/>
      <c r="C44" s="193" t="s">
        <v>123</v>
      </c>
      <c r="D44" s="194" t="s">
        <v>123</v>
      </c>
      <c r="E44" s="195"/>
      <c r="F44" s="196"/>
      <c r="G44" s="23">
        <f t="shared" si="0"/>
        <v>0</v>
      </c>
    </row>
    <row r="45" spans="1:7" ht="30" x14ac:dyDescent="0.2">
      <c r="A45" s="96"/>
      <c r="B45" s="192" t="s">
        <v>14</v>
      </c>
      <c r="C45" s="193" t="s">
        <v>219</v>
      </c>
      <c r="D45" s="194" t="s">
        <v>15</v>
      </c>
      <c r="E45" s="195">
        <v>15</v>
      </c>
      <c r="F45" s="196"/>
      <c r="G45" s="23">
        <f t="shared" si="0"/>
        <v>0</v>
      </c>
    </row>
    <row r="46" spans="1:7" x14ac:dyDescent="0.2">
      <c r="A46" s="96"/>
      <c r="B46" s="192"/>
      <c r="C46" s="193" t="s">
        <v>123</v>
      </c>
      <c r="D46" s="194" t="s">
        <v>123</v>
      </c>
      <c r="E46" s="195"/>
      <c r="F46" s="196"/>
      <c r="G46" s="23">
        <f t="shared" si="0"/>
        <v>0</v>
      </c>
    </row>
    <row r="47" spans="1:7" ht="30" x14ac:dyDescent="0.2">
      <c r="A47" s="96"/>
      <c r="B47" s="192" t="s">
        <v>16</v>
      </c>
      <c r="C47" s="193" t="s">
        <v>263</v>
      </c>
      <c r="D47" s="194" t="s">
        <v>18</v>
      </c>
      <c r="E47" s="195">
        <v>1</v>
      </c>
      <c r="F47" s="196"/>
      <c r="G47" s="23">
        <f t="shared" si="0"/>
        <v>0</v>
      </c>
    </row>
    <row r="48" spans="1:7" x14ac:dyDescent="0.2">
      <c r="A48" s="96"/>
      <c r="B48" s="192"/>
      <c r="C48" s="193" t="s">
        <v>123</v>
      </c>
      <c r="D48" s="194" t="s">
        <v>123</v>
      </c>
      <c r="E48" s="195"/>
      <c r="F48" s="196"/>
      <c r="G48" s="23">
        <f t="shared" si="0"/>
        <v>0</v>
      </c>
    </row>
    <row r="49" spans="1:7" ht="30" x14ac:dyDescent="0.2">
      <c r="A49" s="96"/>
      <c r="B49" s="192" t="s">
        <v>19</v>
      </c>
      <c r="C49" s="193" t="s">
        <v>127</v>
      </c>
      <c r="D49" s="194" t="s">
        <v>18</v>
      </c>
      <c r="E49" s="195">
        <v>1</v>
      </c>
      <c r="F49" s="196"/>
      <c r="G49" s="23">
        <f t="shared" si="0"/>
        <v>0</v>
      </c>
    </row>
    <row r="50" spans="1:7" x14ac:dyDescent="0.2">
      <c r="A50" s="96"/>
      <c r="B50" s="192"/>
      <c r="C50" s="193" t="s">
        <v>123</v>
      </c>
      <c r="D50" s="194" t="s">
        <v>123</v>
      </c>
      <c r="E50" s="195"/>
      <c r="F50" s="196">
        <v>0</v>
      </c>
      <c r="G50" s="23">
        <f t="shared" si="0"/>
        <v>0</v>
      </c>
    </row>
    <row r="51" spans="1:7" ht="60" x14ac:dyDescent="0.2">
      <c r="A51" s="96"/>
      <c r="B51" s="192" t="s">
        <v>20</v>
      </c>
      <c r="C51" s="193" t="s">
        <v>21</v>
      </c>
      <c r="D51" s="194" t="s">
        <v>22</v>
      </c>
      <c r="E51" s="195">
        <v>1</v>
      </c>
      <c r="F51" s="196"/>
      <c r="G51" s="23">
        <f t="shared" si="0"/>
        <v>0</v>
      </c>
    </row>
    <row r="52" spans="1:7" x14ac:dyDescent="0.2">
      <c r="A52" s="96"/>
      <c r="B52" s="192"/>
      <c r="C52" s="193" t="s">
        <v>123</v>
      </c>
      <c r="D52" s="194" t="s">
        <v>123</v>
      </c>
      <c r="E52" s="195"/>
      <c r="F52" s="196"/>
      <c r="G52" s="23">
        <f t="shared" si="0"/>
        <v>0</v>
      </c>
    </row>
    <row r="53" spans="1:7" ht="30" x14ac:dyDescent="0.2">
      <c r="A53" s="96"/>
      <c r="B53" s="192" t="s">
        <v>23</v>
      </c>
      <c r="C53" s="193" t="s">
        <v>128</v>
      </c>
      <c r="D53" s="194" t="s">
        <v>10</v>
      </c>
      <c r="E53" s="195">
        <v>12</v>
      </c>
      <c r="F53" s="196"/>
      <c r="G53" s="23">
        <f t="shared" si="0"/>
        <v>0</v>
      </c>
    </row>
    <row r="54" spans="1:7" x14ac:dyDescent="0.2">
      <c r="A54" s="96"/>
      <c r="B54" s="192"/>
      <c r="C54" s="193" t="s">
        <v>123</v>
      </c>
      <c r="D54" s="194" t="s">
        <v>123</v>
      </c>
      <c r="E54" s="195"/>
      <c r="F54" s="196"/>
      <c r="G54" s="23">
        <f t="shared" si="0"/>
        <v>0</v>
      </c>
    </row>
    <row r="55" spans="1:7" ht="45" x14ac:dyDescent="0.2">
      <c r="A55" s="96"/>
      <c r="B55" s="192" t="s">
        <v>24</v>
      </c>
      <c r="C55" s="193" t="s">
        <v>138</v>
      </c>
      <c r="D55" s="194" t="s">
        <v>18</v>
      </c>
      <c r="E55" s="195">
        <v>1</v>
      </c>
      <c r="F55" s="196"/>
      <c r="G55" s="23">
        <f t="shared" si="0"/>
        <v>0</v>
      </c>
    </row>
    <row r="56" spans="1:7" x14ac:dyDescent="0.2">
      <c r="A56" s="96"/>
      <c r="B56" s="192"/>
      <c r="C56" s="193" t="s">
        <v>123</v>
      </c>
      <c r="D56" s="194" t="s">
        <v>123</v>
      </c>
      <c r="E56" s="195"/>
      <c r="F56" s="196"/>
      <c r="G56" s="23">
        <f t="shared" si="0"/>
        <v>0</v>
      </c>
    </row>
    <row r="57" spans="1:7" x14ac:dyDescent="0.2">
      <c r="A57" s="96"/>
      <c r="B57" s="192" t="s">
        <v>25</v>
      </c>
      <c r="C57" s="193" t="s">
        <v>129</v>
      </c>
      <c r="D57" s="194" t="s">
        <v>10</v>
      </c>
      <c r="E57" s="195">
        <v>12</v>
      </c>
      <c r="F57" s="196"/>
      <c r="G57" s="23">
        <f t="shared" si="0"/>
        <v>0</v>
      </c>
    </row>
    <row r="58" spans="1:7" x14ac:dyDescent="0.2">
      <c r="A58" s="96"/>
      <c r="B58" s="192"/>
      <c r="C58" s="193" t="s">
        <v>123</v>
      </c>
      <c r="D58" s="194" t="s">
        <v>123</v>
      </c>
      <c r="E58" s="195"/>
      <c r="F58" s="196"/>
      <c r="G58" s="23">
        <f t="shared" si="0"/>
        <v>0</v>
      </c>
    </row>
    <row r="59" spans="1:7" ht="30" x14ac:dyDescent="0.2">
      <c r="A59" s="96"/>
      <c r="B59" s="192" t="s">
        <v>26</v>
      </c>
      <c r="C59" s="193" t="s">
        <v>139</v>
      </c>
      <c r="D59" s="194" t="s">
        <v>22</v>
      </c>
      <c r="E59" s="195">
        <v>1</v>
      </c>
      <c r="F59" s="196"/>
      <c r="G59" s="23">
        <f t="shared" si="0"/>
        <v>0</v>
      </c>
    </row>
    <row r="60" spans="1:7" x14ac:dyDescent="0.2">
      <c r="A60" s="96"/>
      <c r="B60" s="192"/>
      <c r="C60" s="193" t="s">
        <v>123</v>
      </c>
      <c r="D60" s="194" t="s">
        <v>123</v>
      </c>
      <c r="E60" s="195"/>
      <c r="F60" s="196"/>
      <c r="G60" s="23">
        <f t="shared" si="0"/>
        <v>0</v>
      </c>
    </row>
    <row r="61" spans="1:7" ht="30" x14ac:dyDescent="0.2">
      <c r="A61" s="96"/>
      <c r="B61" s="192" t="s">
        <v>27</v>
      </c>
      <c r="C61" s="193" t="s">
        <v>28</v>
      </c>
      <c r="D61" s="194" t="s">
        <v>22</v>
      </c>
      <c r="E61" s="195">
        <v>1</v>
      </c>
      <c r="F61" s="196"/>
      <c r="G61" s="23">
        <f t="shared" si="0"/>
        <v>0</v>
      </c>
    </row>
    <row r="62" spans="1:7" ht="15.75" thickBot="1" x14ac:dyDescent="0.25">
      <c r="A62" s="96"/>
      <c r="B62" s="192"/>
      <c r="C62" s="193"/>
      <c r="D62" s="194" t="s">
        <v>123</v>
      </c>
      <c r="E62" s="195"/>
      <c r="F62" s="196">
        <v>0</v>
      </c>
      <c r="G62" s="23">
        <f t="shared" si="0"/>
        <v>0</v>
      </c>
    </row>
    <row r="63" spans="1:7" ht="16.5" thickBot="1" x14ac:dyDescent="0.3">
      <c r="A63" s="96"/>
      <c r="B63" s="201"/>
      <c r="C63" s="202" t="s">
        <v>29</v>
      </c>
      <c r="D63" s="203" t="s">
        <v>123</v>
      </c>
      <c r="E63" s="204"/>
      <c r="F63" s="211">
        <v>0</v>
      </c>
      <c r="G63" s="212">
        <f>SUM(G23:G62)</f>
        <v>0</v>
      </c>
    </row>
    <row r="64" spans="1:7" s="48" customFormat="1" ht="15.75" x14ac:dyDescent="0.25">
      <c r="A64" s="132"/>
      <c r="B64" s="133"/>
      <c r="C64" s="134"/>
      <c r="D64" s="135"/>
      <c r="E64" s="136"/>
      <c r="F64" s="137"/>
      <c r="G64" s="47"/>
    </row>
    <row r="65" spans="1:7" s="48" customFormat="1" ht="15.75" x14ac:dyDescent="0.25">
      <c r="A65" s="132"/>
      <c r="B65" s="133"/>
      <c r="C65" s="134"/>
      <c r="D65" s="135"/>
      <c r="E65" s="136"/>
      <c r="F65" s="137"/>
      <c r="G65" s="47"/>
    </row>
    <row r="66" spans="1:7" x14ac:dyDescent="0.2">
      <c r="A66" s="96"/>
      <c r="B66" s="192"/>
      <c r="C66" s="193" t="s">
        <v>123</v>
      </c>
      <c r="D66" s="194" t="s">
        <v>123</v>
      </c>
      <c r="E66" s="195"/>
      <c r="F66" s="196">
        <v>0</v>
      </c>
      <c r="G66" s="23">
        <f t="shared" si="0"/>
        <v>0</v>
      </c>
    </row>
    <row r="67" spans="1:7" s="64" customFormat="1" ht="20.25" x14ac:dyDescent="0.3">
      <c r="A67" s="197"/>
      <c r="B67" s="205" t="s">
        <v>30</v>
      </c>
      <c r="C67" s="206" t="s">
        <v>221</v>
      </c>
      <c r="D67" s="198" t="s">
        <v>123</v>
      </c>
      <c r="E67" s="199"/>
      <c r="F67" s="200">
        <v>0</v>
      </c>
      <c r="G67" s="63">
        <f t="shared" si="0"/>
        <v>0</v>
      </c>
    </row>
    <row r="68" spans="1:7" x14ac:dyDescent="0.2">
      <c r="A68" s="96"/>
      <c r="B68" s="192"/>
      <c r="C68" s="193" t="s">
        <v>123</v>
      </c>
      <c r="D68" s="194" t="s">
        <v>123</v>
      </c>
      <c r="E68" s="195"/>
      <c r="F68" s="196">
        <v>0</v>
      </c>
      <c r="G68" s="23">
        <f t="shared" si="0"/>
        <v>0</v>
      </c>
    </row>
    <row r="69" spans="1:7" ht="15.75" x14ac:dyDescent="0.25">
      <c r="A69" s="96"/>
      <c r="B69" s="192"/>
      <c r="C69" s="207" t="s">
        <v>31</v>
      </c>
      <c r="D69" s="194" t="s">
        <v>123</v>
      </c>
      <c r="E69" s="195"/>
      <c r="F69" s="196">
        <v>0</v>
      </c>
      <c r="G69" s="23">
        <f t="shared" si="0"/>
        <v>0</v>
      </c>
    </row>
    <row r="70" spans="1:7" x14ac:dyDescent="0.2">
      <c r="A70" s="96"/>
      <c r="B70" s="192"/>
      <c r="C70" s="193" t="s">
        <v>123</v>
      </c>
      <c r="D70" s="194" t="s">
        <v>123</v>
      </c>
      <c r="E70" s="195"/>
      <c r="F70" s="196">
        <v>0</v>
      </c>
      <c r="G70" s="23">
        <f t="shared" si="0"/>
        <v>0</v>
      </c>
    </row>
    <row r="71" spans="1:7" ht="45" x14ac:dyDescent="0.2">
      <c r="A71" s="96"/>
      <c r="B71" s="192" t="s">
        <v>32</v>
      </c>
      <c r="C71" s="193" t="s">
        <v>33</v>
      </c>
      <c r="D71" s="194" t="s">
        <v>22</v>
      </c>
      <c r="E71" s="195">
        <v>1</v>
      </c>
      <c r="F71" s="196"/>
      <c r="G71" s="23">
        <f t="shared" si="0"/>
        <v>0</v>
      </c>
    </row>
    <row r="72" spans="1:7" x14ac:dyDescent="0.2">
      <c r="A72" s="96"/>
      <c r="B72" s="192"/>
      <c r="C72" s="193">
        <v>0</v>
      </c>
      <c r="D72" s="194">
        <v>0</v>
      </c>
      <c r="E72" s="195"/>
      <c r="F72" s="196"/>
      <c r="G72" s="23">
        <f t="shared" si="0"/>
        <v>0</v>
      </c>
    </row>
    <row r="73" spans="1:7" ht="60" x14ac:dyDescent="0.2">
      <c r="A73" s="96"/>
      <c r="B73" s="192">
        <v>24</v>
      </c>
      <c r="C73" s="193" t="s">
        <v>34</v>
      </c>
      <c r="D73" s="194"/>
      <c r="E73" s="195"/>
      <c r="F73" s="196"/>
      <c r="G73" s="23">
        <f t="shared" si="0"/>
        <v>0</v>
      </c>
    </row>
    <row r="74" spans="1:7" x14ac:dyDescent="0.2">
      <c r="A74" s="96"/>
      <c r="B74" s="192"/>
      <c r="C74" s="208" t="s">
        <v>35</v>
      </c>
      <c r="D74" s="194" t="s">
        <v>18</v>
      </c>
      <c r="E74" s="195">
        <v>1</v>
      </c>
      <c r="F74" s="196"/>
      <c r="G74" s="23">
        <f t="shared" si="0"/>
        <v>0</v>
      </c>
    </row>
    <row r="75" spans="1:7" x14ac:dyDescent="0.2">
      <c r="A75" s="96"/>
      <c r="B75" s="192"/>
      <c r="C75" s="208" t="s">
        <v>36</v>
      </c>
      <c r="D75" s="194" t="s">
        <v>18</v>
      </c>
      <c r="E75" s="195">
        <v>2</v>
      </c>
      <c r="F75" s="196"/>
      <c r="G75" s="23">
        <f t="shared" si="0"/>
        <v>0</v>
      </c>
    </row>
    <row r="76" spans="1:7" x14ac:dyDescent="0.2">
      <c r="A76" s="96"/>
      <c r="B76" s="192"/>
      <c r="C76" s="208" t="s">
        <v>37</v>
      </c>
      <c r="D76" s="194" t="s">
        <v>18</v>
      </c>
      <c r="E76" s="195">
        <v>1</v>
      </c>
      <c r="F76" s="196"/>
      <c r="G76" s="23">
        <f t="shared" si="0"/>
        <v>0</v>
      </c>
    </row>
    <row r="77" spans="1:7" x14ac:dyDescent="0.2">
      <c r="A77" s="96"/>
      <c r="B77" s="192"/>
      <c r="C77" s="193">
        <v>0</v>
      </c>
      <c r="D77" s="194">
        <v>0</v>
      </c>
      <c r="E77" s="195"/>
      <c r="F77" s="196"/>
      <c r="G77" s="23">
        <f t="shared" si="0"/>
        <v>0</v>
      </c>
    </row>
    <row r="78" spans="1:7" ht="30" x14ac:dyDescent="0.2">
      <c r="A78" s="96"/>
      <c r="B78" s="192"/>
      <c r="C78" s="209" t="s">
        <v>38</v>
      </c>
      <c r="D78" s="194">
        <v>0</v>
      </c>
      <c r="E78" s="195"/>
      <c r="F78" s="196"/>
      <c r="G78" s="23">
        <f t="shared" si="0"/>
        <v>0</v>
      </c>
    </row>
    <row r="79" spans="1:7" x14ac:dyDescent="0.2">
      <c r="A79" s="96"/>
      <c r="B79" s="192"/>
      <c r="C79" s="193">
        <v>0</v>
      </c>
      <c r="D79" s="194">
        <v>0</v>
      </c>
      <c r="E79" s="195"/>
      <c r="F79" s="196"/>
      <c r="G79" s="23">
        <f t="shared" si="0"/>
        <v>0</v>
      </c>
    </row>
    <row r="80" spans="1:7" ht="30" x14ac:dyDescent="0.2">
      <c r="A80" s="96"/>
      <c r="B80" s="192">
        <v>25</v>
      </c>
      <c r="C80" s="193" t="s">
        <v>140</v>
      </c>
      <c r="D80" s="194">
        <v>0</v>
      </c>
      <c r="E80" s="195"/>
      <c r="F80" s="196"/>
      <c r="G80" s="23">
        <f t="shared" si="0"/>
        <v>0</v>
      </c>
    </row>
    <row r="81" spans="1:7" x14ac:dyDescent="0.2">
      <c r="A81" s="96"/>
      <c r="B81" s="192"/>
      <c r="C81" s="208" t="s">
        <v>39</v>
      </c>
      <c r="D81" s="194" t="s">
        <v>18</v>
      </c>
      <c r="E81" s="195">
        <v>6</v>
      </c>
      <c r="F81" s="196"/>
      <c r="G81" s="23">
        <f t="shared" si="0"/>
        <v>0</v>
      </c>
    </row>
    <row r="82" spans="1:7" x14ac:dyDescent="0.2">
      <c r="A82" s="96"/>
      <c r="B82" s="192"/>
      <c r="C82" s="208" t="s">
        <v>40</v>
      </c>
      <c r="D82" s="194" t="s">
        <v>18</v>
      </c>
      <c r="E82" s="195">
        <v>2</v>
      </c>
      <c r="F82" s="196"/>
      <c r="G82" s="23">
        <f t="shared" si="0"/>
        <v>0</v>
      </c>
    </row>
    <row r="83" spans="1:7" x14ac:dyDescent="0.2">
      <c r="A83" s="96"/>
      <c r="B83" s="192"/>
      <c r="C83" s="208" t="s">
        <v>41</v>
      </c>
      <c r="D83" s="194" t="s">
        <v>18</v>
      </c>
      <c r="E83" s="195">
        <v>3</v>
      </c>
      <c r="F83" s="196"/>
      <c r="G83" s="23">
        <f t="shared" si="0"/>
        <v>0</v>
      </c>
    </row>
    <row r="84" spans="1:7" x14ac:dyDescent="0.2">
      <c r="A84" s="96"/>
      <c r="B84" s="192"/>
      <c r="C84" s="193">
        <v>0</v>
      </c>
      <c r="D84" s="194">
        <v>0</v>
      </c>
      <c r="E84" s="195"/>
      <c r="F84" s="196"/>
      <c r="G84" s="23">
        <f t="shared" si="0"/>
        <v>0</v>
      </c>
    </row>
    <row r="85" spans="1:7" ht="30" x14ac:dyDescent="0.2">
      <c r="A85" s="96"/>
      <c r="B85" s="192" t="s">
        <v>42</v>
      </c>
      <c r="C85" s="193" t="s">
        <v>222</v>
      </c>
      <c r="D85" s="194" t="s">
        <v>43</v>
      </c>
      <c r="E85" s="195">
        <v>70</v>
      </c>
      <c r="F85" s="196"/>
      <c r="G85" s="23">
        <f t="shared" ref="G85:G137" si="1">E85*F85</f>
        <v>0</v>
      </c>
    </row>
    <row r="86" spans="1:7" x14ac:dyDescent="0.2">
      <c r="A86" s="96"/>
      <c r="B86" s="192"/>
      <c r="C86" s="193" t="s">
        <v>123</v>
      </c>
      <c r="D86" s="194" t="s">
        <v>123</v>
      </c>
      <c r="E86" s="195"/>
      <c r="F86" s="196"/>
      <c r="G86" s="23">
        <f t="shared" si="1"/>
        <v>0</v>
      </c>
    </row>
    <row r="87" spans="1:7" ht="60" x14ac:dyDescent="0.2">
      <c r="A87" s="96"/>
      <c r="B87" s="192" t="s">
        <v>44</v>
      </c>
      <c r="C87" s="193" t="s">
        <v>264</v>
      </c>
      <c r="D87" s="194" t="s">
        <v>15</v>
      </c>
      <c r="E87" s="195">
        <v>20</v>
      </c>
      <c r="F87" s="196"/>
      <c r="G87" s="23">
        <f t="shared" si="1"/>
        <v>0</v>
      </c>
    </row>
    <row r="88" spans="1:7" x14ac:dyDescent="0.2">
      <c r="A88" s="96"/>
      <c r="B88" s="192"/>
      <c r="C88" s="193" t="s">
        <v>123</v>
      </c>
      <c r="D88" s="194" t="s">
        <v>123</v>
      </c>
      <c r="E88" s="195"/>
      <c r="F88" s="196"/>
      <c r="G88" s="23">
        <f t="shared" si="1"/>
        <v>0</v>
      </c>
    </row>
    <row r="89" spans="1:7" ht="30" x14ac:dyDescent="0.2">
      <c r="A89" s="96"/>
      <c r="B89" s="192">
        <v>28</v>
      </c>
      <c r="C89" s="193" t="s">
        <v>223</v>
      </c>
      <c r="D89" s="194" t="s">
        <v>15</v>
      </c>
      <c r="E89" s="195">
        <v>15</v>
      </c>
      <c r="F89" s="196"/>
      <c r="G89" s="23">
        <f t="shared" si="1"/>
        <v>0</v>
      </c>
    </row>
    <row r="90" spans="1:7" x14ac:dyDescent="0.2">
      <c r="A90" s="96"/>
      <c r="B90" s="192"/>
      <c r="C90" s="193" t="s">
        <v>123</v>
      </c>
      <c r="D90" s="194" t="s">
        <v>123</v>
      </c>
      <c r="E90" s="195"/>
      <c r="F90" s="196"/>
      <c r="G90" s="23">
        <f t="shared" si="1"/>
        <v>0</v>
      </c>
    </row>
    <row r="91" spans="1:7" ht="30" x14ac:dyDescent="0.2">
      <c r="A91" s="96"/>
      <c r="B91" s="192">
        <v>29</v>
      </c>
      <c r="C91" s="193" t="s">
        <v>224</v>
      </c>
      <c r="D91" s="194"/>
      <c r="E91" s="195"/>
      <c r="F91" s="196"/>
      <c r="G91" s="23">
        <f t="shared" si="1"/>
        <v>0</v>
      </c>
    </row>
    <row r="92" spans="1:7" x14ac:dyDescent="0.2">
      <c r="A92" s="96"/>
      <c r="B92" s="192"/>
      <c r="C92" s="208" t="s">
        <v>45</v>
      </c>
      <c r="D92" s="194" t="s">
        <v>43</v>
      </c>
      <c r="E92" s="195">
        <v>50</v>
      </c>
      <c r="F92" s="196"/>
      <c r="G92" s="23">
        <f t="shared" si="1"/>
        <v>0</v>
      </c>
    </row>
    <row r="93" spans="1:7" x14ac:dyDescent="0.2">
      <c r="A93" s="96"/>
      <c r="B93" s="192"/>
      <c r="C93" s="208" t="s">
        <v>46</v>
      </c>
      <c r="D93" s="194" t="s">
        <v>10</v>
      </c>
      <c r="E93" s="195">
        <v>8</v>
      </c>
      <c r="F93" s="196"/>
      <c r="G93" s="23">
        <f t="shared" si="1"/>
        <v>0</v>
      </c>
    </row>
    <row r="94" spans="1:7" x14ac:dyDescent="0.2">
      <c r="A94" s="96"/>
      <c r="B94" s="192"/>
      <c r="C94" s="208" t="s">
        <v>225</v>
      </c>
      <c r="D94" s="194" t="s">
        <v>43</v>
      </c>
      <c r="E94" s="195">
        <v>50</v>
      </c>
      <c r="F94" s="196"/>
      <c r="G94" s="23">
        <f t="shared" si="1"/>
        <v>0</v>
      </c>
    </row>
    <row r="95" spans="1:7" x14ac:dyDescent="0.2">
      <c r="A95" s="96"/>
      <c r="B95" s="192"/>
      <c r="C95" s="193" t="s">
        <v>123</v>
      </c>
      <c r="D95" s="194" t="s">
        <v>123</v>
      </c>
      <c r="E95" s="195"/>
      <c r="F95" s="196"/>
      <c r="G95" s="23">
        <f t="shared" si="1"/>
        <v>0</v>
      </c>
    </row>
    <row r="96" spans="1:7" ht="45" x14ac:dyDescent="0.2">
      <c r="A96" s="96"/>
      <c r="B96" s="192">
        <v>30</v>
      </c>
      <c r="C96" s="193" t="s">
        <v>226</v>
      </c>
      <c r="D96" s="194" t="s">
        <v>43</v>
      </c>
      <c r="E96" s="195">
        <v>84.16</v>
      </c>
      <c r="F96" s="196"/>
      <c r="G96" s="23">
        <f t="shared" si="1"/>
        <v>0</v>
      </c>
    </row>
    <row r="97" spans="1:7" x14ac:dyDescent="0.2">
      <c r="A97" s="96"/>
      <c r="B97" s="192"/>
      <c r="C97" s="193" t="s">
        <v>123</v>
      </c>
      <c r="D97" s="194" t="s">
        <v>123</v>
      </c>
      <c r="E97" s="195"/>
      <c r="F97" s="196"/>
      <c r="G97" s="23">
        <f t="shared" si="1"/>
        <v>0</v>
      </c>
    </row>
    <row r="98" spans="1:7" ht="45" x14ac:dyDescent="0.2">
      <c r="A98" s="96"/>
      <c r="B98" s="192">
        <v>31</v>
      </c>
      <c r="C98" s="193" t="s">
        <v>271</v>
      </c>
      <c r="D98" s="193" t="s">
        <v>15</v>
      </c>
      <c r="E98" s="195">
        <v>33</v>
      </c>
      <c r="F98" s="196"/>
      <c r="G98" s="23">
        <f t="shared" si="1"/>
        <v>0</v>
      </c>
    </row>
    <row r="99" spans="1:7" x14ac:dyDescent="0.2">
      <c r="A99" s="96"/>
      <c r="B99" s="192"/>
      <c r="C99" s="193" t="s">
        <v>270</v>
      </c>
      <c r="D99" s="193" t="s">
        <v>123</v>
      </c>
      <c r="E99" s="195"/>
      <c r="F99" s="196"/>
      <c r="G99" s="23">
        <f t="shared" si="1"/>
        <v>0</v>
      </c>
    </row>
    <row r="100" spans="1:7" x14ac:dyDescent="0.2">
      <c r="A100" s="96"/>
      <c r="B100" s="192"/>
      <c r="C100" s="193" t="s">
        <v>258</v>
      </c>
      <c r="D100" s="193" t="s">
        <v>10</v>
      </c>
      <c r="E100" s="195">
        <v>8</v>
      </c>
      <c r="F100" s="196"/>
      <c r="G100" s="23">
        <f t="shared" si="1"/>
        <v>0</v>
      </c>
    </row>
    <row r="101" spans="1:7" x14ac:dyDescent="0.2">
      <c r="B101" s="75"/>
      <c r="C101" s="1" t="s">
        <v>262</v>
      </c>
      <c r="D101" s="1" t="s">
        <v>15</v>
      </c>
      <c r="E101" s="3">
        <v>33</v>
      </c>
      <c r="F101" s="15"/>
      <c r="G101" s="23">
        <f t="shared" si="1"/>
        <v>0</v>
      </c>
    </row>
    <row r="102" spans="1:7" x14ac:dyDescent="0.2">
      <c r="B102" s="75"/>
      <c r="C102" s="1" t="s">
        <v>123</v>
      </c>
      <c r="D102" s="1" t="s">
        <v>123</v>
      </c>
      <c r="E102" s="3"/>
      <c r="F102" s="15"/>
      <c r="G102" s="23">
        <f t="shared" si="1"/>
        <v>0</v>
      </c>
    </row>
    <row r="103" spans="1:7" ht="30" x14ac:dyDescent="0.2">
      <c r="B103" s="75">
        <v>32</v>
      </c>
      <c r="C103" s="1" t="s">
        <v>272</v>
      </c>
      <c r="D103" s="1" t="s">
        <v>15</v>
      </c>
      <c r="E103" s="3">
        <v>33</v>
      </c>
      <c r="F103" s="15"/>
      <c r="G103" s="23">
        <f t="shared" si="1"/>
        <v>0</v>
      </c>
    </row>
    <row r="104" spans="1:7" x14ac:dyDescent="0.2">
      <c r="B104" s="75"/>
      <c r="C104" s="1" t="s">
        <v>123</v>
      </c>
      <c r="D104" s="1" t="s">
        <v>123</v>
      </c>
      <c r="E104" s="3"/>
      <c r="F104" s="15"/>
      <c r="G104" s="23">
        <f t="shared" si="1"/>
        <v>0</v>
      </c>
    </row>
    <row r="105" spans="1:7" ht="30" x14ac:dyDescent="0.2">
      <c r="B105" s="75">
        <v>33</v>
      </c>
      <c r="C105" s="1" t="s">
        <v>263</v>
      </c>
      <c r="D105" s="1" t="s">
        <v>18</v>
      </c>
      <c r="E105" s="3">
        <v>1</v>
      </c>
      <c r="F105" s="15"/>
      <c r="G105" s="23">
        <f t="shared" si="1"/>
        <v>0</v>
      </c>
    </row>
    <row r="106" spans="1:7" x14ac:dyDescent="0.2">
      <c r="B106" s="75"/>
      <c r="C106" s="1" t="s">
        <v>123</v>
      </c>
      <c r="D106" s="2" t="s">
        <v>123</v>
      </c>
      <c r="E106" s="3"/>
      <c r="F106" s="15"/>
      <c r="G106" s="23">
        <f t="shared" ref="G106:G107" si="2">E106*F106</f>
        <v>0</v>
      </c>
    </row>
    <row r="107" spans="1:7" ht="30" x14ac:dyDescent="0.2">
      <c r="B107" s="75">
        <v>34</v>
      </c>
      <c r="C107" s="1" t="s">
        <v>227</v>
      </c>
      <c r="D107" s="2" t="s">
        <v>22</v>
      </c>
      <c r="E107" s="3">
        <v>1</v>
      </c>
      <c r="F107" s="26"/>
      <c r="G107" s="23">
        <f t="shared" si="2"/>
        <v>0</v>
      </c>
    </row>
    <row r="108" spans="1:7" x14ac:dyDescent="0.2">
      <c r="B108" s="75"/>
      <c r="C108" s="1" t="s">
        <v>123</v>
      </c>
      <c r="D108" s="2" t="s">
        <v>123</v>
      </c>
      <c r="E108" s="3"/>
      <c r="F108" s="15">
        <v>0</v>
      </c>
      <c r="G108" s="23">
        <f t="shared" si="1"/>
        <v>0</v>
      </c>
    </row>
    <row r="109" spans="1:7" ht="15.75" thickBot="1" x14ac:dyDescent="0.25">
      <c r="B109" s="75"/>
      <c r="C109" s="1" t="s">
        <v>123</v>
      </c>
      <c r="D109" s="2" t="s">
        <v>123</v>
      </c>
      <c r="E109" s="3"/>
      <c r="F109" s="15">
        <v>0</v>
      </c>
      <c r="G109" s="23">
        <f t="shared" si="1"/>
        <v>0</v>
      </c>
    </row>
    <row r="110" spans="1:7" ht="16.5" thickBot="1" x14ac:dyDescent="0.3">
      <c r="B110" s="77"/>
      <c r="C110" s="4" t="s">
        <v>48</v>
      </c>
      <c r="D110" s="6" t="s">
        <v>123</v>
      </c>
      <c r="E110" s="7"/>
      <c r="F110" s="213">
        <v>0</v>
      </c>
      <c r="G110" s="214">
        <f>SUM(G71:G109)</f>
        <v>0</v>
      </c>
    </row>
    <row r="111" spans="1:7" x14ac:dyDescent="0.2">
      <c r="B111" s="75"/>
      <c r="C111" s="1" t="s">
        <v>123</v>
      </c>
      <c r="D111" s="2" t="s">
        <v>123</v>
      </c>
      <c r="E111" s="3"/>
      <c r="F111" s="15">
        <v>0</v>
      </c>
      <c r="G111" s="23">
        <f t="shared" si="1"/>
        <v>0</v>
      </c>
    </row>
    <row r="112" spans="1:7" ht="15.75" x14ac:dyDescent="0.25">
      <c r="B112" s="75"/>
      <c r="C112" s="4" t="s">
        <v>49</v>
      </c>
      <c r="D112" s="2" t="s">
        <v>123</v>
      </c>
      <c r="E112" s="3"/>
      <c r="F112" s="15">
        <v>0</v>
      </c>
      <c r="G112" s="23">
        <f t="shared" si="1"/>
        <v>0</v>
      </c>
    </row>
    <row r="113" spans="2:7" x14ac:dyDescent="0.2">
      <c r="B113" s="75"/>
      <c r="C113" s="1" t="s">
        <v>123</v>
      </c>
      <c r="D113" s="2" t="s">
        <v>123</v>
      </c>
      <c r="E113" s="3"/>
      <c r="F113" s="15">
        <v>0</v>
      </c>
      <c r="G113" s="23">
        <f t="shared" si="1"/>
        <v>0</v>
      </c>
    </row>
    <row r="114" spans="2:7" x14ac:dyDescent="0.2">
      <c r="B114" s="75">
        <v>35</v>
      </c>
      <c r="C114" s="1" t="s">
        <v>50</v>
      </c>
      <c r="D114" s="2" t="s">
        <v>123</v>
      </c>
      <c r="E114" s="3"/>
      <c r="F114" s="15">
        <v>0</v>
      </c>
      <c r="G114" s="23">
        <f t="shared" si="1"/>
        <v>0</v>
      </c>
    </row>
    <row r="115" spans="2:7" x14ac:dyDescent="0.2">
      <c r="B115" s="75"/>
      <c r="C115" s="5" t="s">
        <v>141</v>
      </c>
      <c r="D115" s="2" t="s">
        <v>43</v>
      </c>
      <c r="E115" s="3">
        <v>258.82</v>
      </c>
      <c r="F115" s="15"/>
      <c r="G115" s="23">
        <f t="shared" si="1"/>
        <v>0</v>
      </c>
    </row>
    <row r="116" spans="2:7" x14ac:dyDescent="0.2">
      <c r="B116" s="75"/>
      <c r="C116" s="5" t="s">
        <v>130</v>
      </c>
      <c r="D116" s="2" t="s">
        <v>10</v>
      </c>
      <c r="E116" s="3">
        <v>7</v>
      </c>
      <c r="F116" s="15"/>
      <c r="G116" s="23">
        <f t="shared" si="1"/>
        <v>0</v>
      </c>
    </row>
    <row r="117" spans="2:7" x14ac:dyDescent="0.2">
      <c r="B117" s="75"/>
      <c r="C117" s="5" t="s">
        <v>51</v>
      </c>
      <c r="D117" s="2" t="s">
        <v>43</v>
      </c>
      <c r="E117" s="3">
        <v>258.82</v>
      </c>
      <c r="F117" s="15"/>
      <c r="G117" s="23">
        <f t="shared" si="1"/>
        <v>0</v>
      </c>
    </row>
    <row r="118" spans="2:7" x14ac:dyDescent="0.2">
      <c r="B118" s="75"/>
      <c r="C118" s="1" t="s">
        <v>123</v>
      </c>
      <c r="D118" s="2" t="s">
        <v>123</v>
      </c>
      <c r="E118" s="3"/>
      <c r="F118" s="15"/>
      <c r="G118" s="23">
        <f t="shared" si="1"/>
        <v>0</v>
      </c>
    </row>
    <row r="119" spans="2:7" ht="30" x14ac:dyDescent="0.2">
      <c r="B119" s="75">
        <v>36</v>
      </c>
      <c r="C119" s="1" t="s">
        <v>52</v>
      </c>
      <c r="D119" s="2" t="s">
        <v>123</v>
      </c>
      <c r="E119" s="3"/>
      <c r="F119" s="15"/>
      <c r="G119" s="23">
        <f t="shared" si="1"/>
        <v>0</v>
      </c>
    </row>
    <row r="120" spans="2:7" x14ac:dyDescent="0.2">
      <c r="B120" s="75"/>
      <c r="C120" s="5" t="s">
        <v>53</v>
      </c>
      <c r="D120" s="2" t="s">
        <v>22</v>
      </c>
      <c r="E120" s="3">
        <v>1</v>
      </c>
      <c r="F120" s="15"/>
      <c r="G120" s="23">
        <f t="shared" si="1"/>
        <v>0</v>
      </c>
    </row>
    <row r="121" spans="2:7" x14ac:dyDescent="0.2">
      <c r="B121" s="75"/>
      <c r="C121" s="5" t="s">
        <v>54</v>
      </c>
      <c r="D121" s="2" t="s">
        <v>10</v>
      </c>
      <c r="E121" s="3">
        <v>7</v>
      </c>
      <c r="F121" s="15"/>
      <c r="G121" s="23">
        <f t="shared" si="1"/>
        <v>0</v>
      </c>
    </row>
    <row r="122" spans="2:7" x14ac:dyDescent="0.2">
      <c r="B122" s="75"/>
      <c r="C122" s="5" t="s">
        <v>55</v>
      </c>
      <c r="D122" s="2" t="s">
        <v>22</v>
      </c>
      <c r="E122" s="3">
        <v>1</v>
      </c>
      <c r="F122" s="15"/>
      <c r="G122" s="23">
        <f t="shared" si="1"/>
        <v>0</v>
      </c>
    </row>
    <row r="123" spans="2:7" x14ac:dyDescent="0.2">
      <c r="B123" s="75"/>
      <c r="C123" s="1" t="s">
        <v>123</v>
      </c>
      <c r="D123" s="2" t="s">
        <v>123</v>
      </c>
      <c r="E123" s="3"/>
      <c r="F123" s="15"/>
      <c r="G123" s="23">
        <f t="shared" si="1"/>
        <v>0</v>
      </c>
    </row>
    <row r="124" spans="2:7" ht="15" customHeight="1" x14ac:dyDescent="0.2">
      <c r="B124" s="75">
        <v>37</v>
      </c>
      <c r="C124" s="1" t="s">
        <v>265</v>
      </c>
      <c r="D124" s="2" t="s">
        <v>123</v>
      </c>
      <c r="E124" s="3"/>
      <c r="F124" s="15"/>
      <c r="G124" s="23">
        <f t="shared" si="1"/>
        <v>0</v>
      </c>
    </row>
    <row r="125" spans="2:7" x14ac:dyDescent="0.2">
      <c r="B125" s="75"/>
      <c r="C125" s="5" t="s">
        <v>53</v>
      </c>
      <c r="D125" s="2" t="s">
        <v>22</v>
      </c>
      <c r="E125" s="3">
        <v>1</v>
      </c>
      <c r="F125" s="15"/>
      <c r="G125" s="23">
        <f t="shared" si="1"/>
        <v>0</v>
      </c>
    </row>
    <row r="126" spans="2:7" x14ac:dyDescent="0.2">
      <c r="B126" s="75"/>
      <c r="C126" s="5" t="s">
        <v>54</v>
      </c>
      <c r="D126" s="2" t="s">
        <v>10</v>
      </c>
      <c r="E126" s="3">
        <v>7</v>
      </c>
      <c r="F126" s="15"/>
      <c r="G126" s="23">
        <f t="shared" si="1"/>
        <v>0</v>
      </c>
    </row>
    <row r="127" spans="2:7" x14ac:dyDescent="0.2">
      <c r="B127" s="75"/>
      <c r="C127" s="5" t="s">
        <v>55</v>
      </c>
      <c r="D127" s="2" t="s">
        <v>22</v>
      </c>
      <c r="E127" s="3">
        <v>1</v>
      </c>
      <c r="F127" s="15"/>
      <c r="G127" s="23">
        <f t="shared" si="1"/>
        <v>0</v>
      </c>
    </row>
    <row r="128" spans="2:7" x14ac:dyDescent="0.2">
      <c r="B128" s="75"/>
      <c r="C128" s="1" t="s">
        <v>123</v>
      </c>
      <c r="D128" s="2" t="s">
        <v>123</v>
      </c>
      <c r="E128" s="3"/>
      <c r="F128" s="15"/>
      <c r="G128" s="23">
        <f t="shared" si="1"/>
        <v>0</v>
      </c>
    </row>
    <row r="129" spans="2:7" ht="30" x14ac:dyDescent="0.2">
      <c r="B129" s="75">
        <v>38</v>
      </c>
      <c r="C129" s="1" t="s">
        <v>56</v>
      </c>
      <c r="D129" s="2" t="s">
        <v>22</v>
      </c>
      <c r="E129" s="3">
        <v>1</v>
      </c>
      <c r="F129" s="15"/>
      <c r="G129" s="23">
        <f t="shared" si="1"/>
        <v>0</v>
      </c>
    </row>
    <row r="130" spans="2:7" x14ac:dyDescent="0.2">
      <c r="B130" s="75"/>
      <c r="C130" s="1" t="s">
        <v>123</v>
      </c>
      <c r="D130" s="2" t="s">
        <v>123</v>
      </c>
      <c r="E130" s="3"/>
      <c r="F130" s="15"/>
      <c r="G130" s="23">
        <f t="shared" si="1"/>
        <v>0</v>
      </c>
    </row>
    <row r="131" spans="2:7" ht="15" customHeight="1" x14ac:dyDescent="0.2">
      <c r="B131" s="75">
        <v>39</v>
      </c>
      <c r="C131" s="1" t="s">
        <v>57</v>
      </c>
      <c r="D131" s="2" t="s">
        <v>123</v>
      </c>
      <c r="E131" s="3"/>
      <c r="F131" s="15"/>
      <c r="G131" s="23">
        <f t="shared" si="1"/>
        <v>0</v>
      </c>
    </row>
    <row r="132" spans="2:7" x14ac:dyDescent="0.2">
      <c r="B132" s="75"/>
      <c r="C132" s="5" t="s">
        <v>53</v>
      </c>
      <c r="D132" s="2" t="s">
        <v>22</v>
      </c>
      <c r="E132" s="3">
        <v>1</v>
      </c>
      <c r="F132" s="15"/>
      <c r="G132" s="23">
        <f t="shared" si="1"/>
        <v>0</v>
      </c>
    </row>
    <row r="133" spans="2:7" x14ac:dyDescent="0.2">
      <c r="B133" s="75"/>
      <c r="C133" s="5" t="s">
        <v>54</v>
      </c>
      <c r="D133" s="2" t="s">
        <v>10</v>
      </c>
      <c r="E133" s="3">
        <v>7</v>
      </c>
      <c r="F133" s="15"/>
      <c r="G133" s="23">
        <f t="shared" si="1"/>
        <v>0</v>
      </c>
    </row>
    <row r="134" spans="2:7" x14ac:dyDescent="0.2">
      <c r="B134" s="75"/>
      <c r="C134" s="5" t="s">
        <v>55</v>
      </c>
      <c r="D134" s="2" t="s">
        <v>22</v>
      </c>
      <c r="E134" s="3">
        <v>1</v>
      </c>
      <c r="F134" s="15"/>
      <c r="G134" s="23">
        <f t="shared" si="1"/>
        <v>0</v>
      </c>
    </row>
    <row r="135" spans="2:7" x14ac:dyDescent="0.2">
      <c r="B135" s="75"/>
      <c r="C135" s="1" t="s">
        <v>123</v>
      </c>
      <c r="D135" s="2" t="s">
        <v>123</v>
      </c>
      <c r="E135" s="3"/>
      <c r="F135" s="15"/>
      <c r="G135" s="23">
        <f t="shared" si="1"/>
        <v>0</v>
      </c>
    </row>
    <row r="136" spans="2:7" ht="30" x14ac:dyDescent="0.2">
      <c r="B136" s="75">
        <v>40</v>
      </c>
      <c r="C136" s="1" t="s">
        <v>58</v>
      </c>
      <c r="D136" s="2" t="s">
        <v>123</v>
      </c>
      <c r="E136" s="3"/>
      <c r="F136" s="15"/>
      <c r="G136" s="23">
        <f t="shared" si="1"/>
        <v>0</v>
      </c>
    </row>
    <row r="137" spans="2:7" x14ac:dyDescent="0.2">
      <c r="B137" s="75"/>
      <c r="C137" s="5" t="s">
        <v>53</v>
      </c>
      <c r="D137" s="2" t="s">
        <v>15</v>
      </c>
      <c r="E137" s="3">
        <v>25.65</v>
      </c>
      <c r="F137" s="15"/>
      <c r="G137" s="23">
        <f t="shared" si="1"/>
        <v>0</v>
      </c>
    </row>
    <row r="138" spans="2:7" x14ac:dyDescent="0.2">
      <c r="B138" s="75"/>
      <c r="C138" s="5" t="s">
        <v>54</v>
      </c>
      <c r="D138" s="2" t="s">
        <v>10</v>
      </c>
      <c r="E138" s="3">
        <v>7</v>
      </c>
      <c r="F138" s="15"/>
      <c r="G138" s="23">
        <f t="shared" ref="G138:G187" si="3">E138*F138</f>
        <v>0</v>
      </c>
    </row>
    <row r="139" spans="2:7" x14ac:dyDescent="0.2">
      <c r="B139" s="75"/>
      <c r="C139" s="5" t="s">
        <v>55</v>
      </c>
      <c r="D139" s="2" t="s">
        <v>15</v>
      </c>
      <c r="E139" s="3">
        <v>25.65</v>
      </c>
      <c r="F139" s="15"/>
      <c r="G139" s="23">
        <f t="shared" si="3"/>
        <v>0</v>
      </c>
    </row>
    <row r="140" spans="2:7" x14ac:dyDescent="0.2">
      <c r="B140" s="75"/>
      <c r="C140" s="1" t="s">
        <v>123</v>
      </c>
      <c r="D140" s="2" t="s">
        <v>123</v>
      </c>
      <c r="E140" s="3"/>
      <c r="F140" s="15"/>
      <c r="G140" s="23">
        <f t="shared" si="3"/>
        <v>0</v>
      </c>
    </row>
    <row r="141" spans="2:7" x14ac:dyDescent="0.2">
      <c r="B141" s="75">
        <v>41</v>
      </c>
      <c r="C141" s="1" t="s">
        <v>273</v>
      </c>
      <c r="D141" s="2" t="s">
        <v>123</v>
      </c>
      <c r="E141" s="3"/>
      <c r="F141" s="15"/>
      <c r="G141" s="23">
        <f t="shared" si="3"/>
        <v>0</v>
      </c>
    </row>
    <row r="142" spans="2:7" x14ac:dyDescent="0.2">
      <c r="B142" s="75"/>
      <c r="C142" s="5" t="s">
        <v>53</v>
      </c>
      <c r="D142" s="2" t="s">
        <v>15</v>
      </c>
      <c r="E142" s="3">
        <v>25.65</v>
      </c>
      <c r="F142" s="15"/>
      <c r="G142" s="23">
        <f t="shared" si="3"/>
        <v>0</v>
      </c>
    </row>
    <row r="143" spans="2:7" x14ac:dyDescent="0.2">
      <c r="B143" s="75"/>
      <c r="C143" s="5" t="s">
        <v>54</v>
      </c>
      <c r="D143" s="2" t="s">
        <v>10</v>
      </c>
      <c r="E143" s="3">
        <v>7</v>
      </c>
      <c r="F143" s="15"/>
      <c r="G143" s="23">
        <f t="shared" si="3"/>
        <v>0</v>
      </c>
    </row>
    <row r="144" spans="2:7" x14ac:dyDescent="0.2">
      <c r="B144" s="75"/>
      <c r="C144" s="5" t="s">
        <v>55</v>
      </c>
      <c r="D144" s="2" t="s">
        <v>15</v>
      </c>
      <c r="E144" s="3">
        <v>25.65</v>
      </c>
      <c r="F144" s="15"/>
      <c r="G144" s="23">
        <f t="shared" si="3"/>
        <v>0</v>
      </c>
    </row>
    <row r="145" spans="2:7" x14ac:dyDescent="0.2">
      <c r="B145" s="75"/>
      <c r="C145" s="1" t="s">
        <v>123</v>
      </c>
      <c r="D145" s="2" t="s">
        <v>123</v>
      </c>
      <c r="E145" s="3"/>
      <c r="F145" s="15"/>
      <c r="G145" s="23">
        <f t="shared" si="3"/>
        <v>0</v>
      </c>
    </row>
    <row r="146" spans="2:7" ht="30" x14ac:dyDescent="0.2">
      <c r="B146" s="75">
        <v>42</v>
      </c>
      <c r="C146" s="1" t="s">
        <v>143</v>
      </c>
      <c r="D146" s="2" t="s">
        <v>22</v>
      </c>
      <c r="E146" s="3">
        <v>1</v>
      </c>
      <c r="F146" s="15"/>
      <c r="G146" s="23">
        <f t="shared" si="3"/>
        <v>0</v>
      </c>
    </row>
    <row r="147" spans="2:7" x14ac:dyDescent="0.2">
      <c r="B147" s="75"/>
      <c r="C147" s="1" t="s">
        <v>123</v>
      </c>
      <c r="D147" s="2" t="s">
        <v>123</v>
      </c>
      <c r="E147" s="3"/>
      <c r="F147" s="15"/>
      <c r="G147" s="23">
        <f t="shared" si="3"/>
        <v>0</v>
      </c>
    </row>
    <row r="148" spans="2:7" x14ac:dyDescent="0.2">
      <c r="B148" s="75">
        <v>43</v>
      </c>
      <c r="C148" s="1" t="s">
        <v>144</v>
      </c>
      <c r="D148" s="2" t="s">
        <v>123</v>
      </c>
      <c r="E148" s="3"/>
      <c r="F148" s="15"/>
      <c r="G148" s="23">
        <f t="shared" si="3"/>
        <v>0</v>
      </c>
    </row>
    <row r="149" spans="2:7" x14ac:dyDescent="0.2">
      <c r="B149" s="75"/>
      <c r="C149" s="5" t="s">
        <v>53</v>
      </c>
      <c r="D149" s="2" t="s">
        <v>43</v>
      </c>
      <c r="E149" s="3">
        <v>211.87</v>
      </c>
      <c r="F149" s="15"/>
      <c r="G149" s="23">
        <f t="shared" si="3"/>
        <v>0</v>
      </c>
    </row>
    <row r="150" spans="2:7" x14ac:dyDescent="0.2">
      <c r="B150" s="75"/>
      <c r="C150" s="5" t="s">
        <v>54</v>
      </c>
      <c r="D150" s="2" t="s">
        <v>10</v>
      </c>
      <c r="E150" s="3">
        <v>7</v>
      </c>
      <c r="F150" s="15"/>
      <c r="G150" s="23">
        <f t="shared" si="3"/>
        <v>0</v>
      </c>
    </row>
    <row r="151" spans="2:7" x14ac:dyDescent="0.2">
      <c r="B151" s="75"/>
      <c r="C151" s="5" t="s">
        <v>55</v>
      </c>
      <c r="D151" s="2" t="s">
        <v>43</v>
      </c>
      <c r="E151" s="3">
        <v>211.87</v>
      </c>
      <c r="F151" s="15"/>
      <c r="G151" s="23">
        <f t="shared" si="3"/>
        <v>0</v>
      </c>
    </row>
    <row r="152" spans="2:7" ht="15.75" thickBot="1" x14ac:dyDescent="0.25">
      <c r="B152" s="75"/>
      <c r="C152" s="1" t="s">
        <v>123</v>
      </c>
      <c r="D152" s="2" t="s">
        <v>123</v>
      </c>
      <c r="E152" s="3"/>
      <c r="F152" s="15">
        <v>0</v>
      </c>
      <c r="G152" s="23">
        <f t="shared" si="3"/>
        <v>0</v>
      </c>
    </row>
    <row r="153" spans="2:7" ht="16.5" thickBot="1" x14ac:dyDescent="0.3">
      <c r="B153" s="77"/>
      <c r="C153" s="4" t="s">
        <v>59</v>
      </c>
      <c r="D153" s="8" t="s">
        <v>123</v>
      </c>
      <c r="E153" s="9"/>
      <c r="F153" s="17">
        <v>0</v>
      </c>
      <c r="G153" s="214">
        <f>SUM(G113:G152)</f>
        <v>0</v>
      </c>
    </row>
    <row r="154" spans="2:7" x14ac:dyDescent="0.2">
      <c r="B154" s="75"/>
      <c r="C154" s="1" t="s">
        <v>123</v>
      </c>
      <c r="D154" s="2" t="s">
        <v>123</v>
      </c>
      <c r="E154" s="3"/>
      <c r="F154" s="15">
        <v>0</v>
      </c>
      <c r="G154" s="23">
        <f t="shared" si="3"/>
        <v>0</v>
      </c>
    </row>
    <row r="155" spans="2:7" x14ac:dyDescent="0.2">
      <c r="B155" s="75"/>
      <c r="C155" s="1" t="s">
        <v>123</v>
      </c>
      <c r="D155" s="2" t="s">
        <v>123</v>
      </c>
      <c r="E155" s="3"/>
      <c r="F155" s="15">
        <v>0</v>
      </c>
      <c r="G155" s="23">
        <f t="shared" si="3"/>
        <v>0</v>
      </c>
    </row>
    <row r="156" spans="2:7" ht="15.75" x14ac:dyDescent="0.25">
      <c r="B156" s="77"/>
      <c r="C156" s="4" t="s">
        <v>60</v>
      </c>
      <c r="D156" s="2" t="s">
        <v>123</v>
      </c>
      <c r="E156" s="3"/>
      <c r="F156" s="15">
        <v>0</v>
      </c>
      <c r="G156" s="23">
        <f t="shared" si="3"/>
        <v>0</v>
      </c>
    </row>
    <row r="157" spans="2:7" x14ac:dyDescent="0.2">
      <c r="B157" s="75"/>
      <c r="C157" s="1" t="s">
        <v>123</v>
      </c>
      <c r="D157" s="2" t="s">
        <v>123</v>
      </c>
      <c r="E157" s="3"/>
      <c r="F157" s="15">
        <v>0</v>
      </c>
      <c r="G157" s="23">
        <f t="shared" si="3"/>
        <v>0</v>
      </c>
    </row>
    <row r="158" spans="2:7" x14ac:dyDescent="0.2">
      <c r="B158" s="75">
        <v>44</v>
      </c>
      <c r="C158" s="1" t="s">
        <v>61</v>
      </c>
      <c r="D158" s="2" t="s">
        <v>123</v>
      </c>
      <c r="E158" s="3"/>
      <c r="F158" s="15">
        <v>0</v>
      </c>
      <c r="G158" s="23">
        <f t="shared" si="3"/>
        <v>0</v>
      </c>
    </row>
    <row r="159" spans="2:7" x14ac:dyDescent="0.2">
      <c r="B159" s="75"/>
      <c r="C159" s="5" t="s">
        <v>141</v>
      </c>
      <c r="D159" s="2" t="s">
        <v>43</v>
      </c>
      <c r="E159" s="3">
        <v>531.54</v>
      </c>
      <c r="F159" s="15"/>
      <c r="G159" s="23">
        <f t="shared" si="3"/>
        <v>0</v>
      </c>
    </row>
    <row r="160" spans="2:7" x14ac:dyDescent="0.2">
      <c r="B160" s="75"/>
      <c r="C160" s="5" t="s">
        <v>130</v>
      </c>
      <c r="D160" s="2" t="s">
        <v>10</v>
      </c>
      <c r="E160" s="3">
        <v>7</v>
      </c>
      <c r="F160" s="15"/>
      <c r="G160" s="23">
        <f t="shared" si="3"/>
        <v>0</v>
      </c>
    </row>
    <row r="161" spans="2:7" x14ac:dyDescent="0.2">
      <c r="B161" s="75"/>
      <c r="C161" s="5" t="s">
        <v>51</v>
      </c>
      <c r="D161" s="2" t="s">
        <v>43</v>
      </c>
      <c r="E161" s="3">
        <v>531.54</v>
      </c>
      <c r="F161" s="15"/>
      <c r="G161" s="23">
        <f t="shared" si="3"/>
        <v>0</v>
      </c>
    </row>
    <row r="162" spans="2:7" x14ac:dyDescent="0.2">
      <c r="B162" s="75"/>
      <c r="C162" s="1" t="s">
        <v>123</v>
      </c>
      <c r="D162" s="2" t="s">
        <v>123</v>
      </c>
      <c r="E162" s="3"/>
      <c r="F162" s="15"/>
      <c r="G162" s="23">
        <f t="shared" si="3"/>
        <v>0</v>
      </c>
    </row>
    <row r="163" spans="2:7" ht="30" x14ac:dyDescent="0.2">
      <c r="B163" s="75">
        <v>45</v>
      </c>
      <c r="C163" s="1" t="s">
        <v>228</v>
      </c>
      <c r="D163" s="2" t="s">
        <v>123</v>
      </c>
      <c r="E163" s="3"/>
      <c r="F163" s="15"/>
      <c r="G163" s="23">
        <f t="shared" si="3"/>
        <v>0</v>
      </c>
    </row>
    <row r="164" spans="2:7" x14ac:dyDescent="0.2">
      <c r="B164" s="75"/>
      <c r="C164" s="5" t="s">
        <v>53</v>
      </c>
      <c r="D164" s="2" t="s">
        <v>43</v>
      </c>
      <c r="E164" s="3">
        <v>20</v>
      </c>
      <c r="F164" s="15"/>
      <c r="G164" s="23">
        <f t="shared" si="3"/>
        <v>0</v>
      </c>
    </row>
    <row r="165" spans="2:7" x14ac:dyDescent="0.2">
      <c r="B165" s="75"/>
      <c r="C165" s="5" t="s">
        <v>54</v>
      </c>
      <c r="D165" s="2" t="s">
        <v>10</v>
      </c>
      <c r="E165" s="3">
        <v>7</v>
      </c>
      <c r="F165" s="15"/>
      <c r="G165" s="23">
        <f t="shared" si="3"/>
        <v>0</v>
      </c>
    </row>
    <row r="166" spans="2:7" x14ac:dyDescent="0.2">
      <c r="B166" s="75"/>
      <c r="C166" s="5" t="s">
        <v>55</v>
      </c>
      <c r="D166" s="2" t="s">
        <v>43</v>
      </c>
      <c r="E166" s="3">
        <v>20</v>
      </c>
      <c r="F166" s="15"/>
      <c r="G166" s="23">
        <f t="shared" si="3"/>
        <v>0</v>
      </c>
    </row>
    <row r="167" spans="2:7" x14ac:dyDescent="0.2">
      <c r="B167" s="75"/>
      <c r="C167" s="5"/>
      <c r="D167" s="2"/>
      <c r="E167" s="3"/>
      <c r="F167" s="15"/>
      <c r="G167" s="23"/>
    </row>
    <row r="168" spans="2:7" ht="30" x14ac:dyDescent="0.2">
      <c r="B168" s="75">
        <v>46</v>
      </c>
      <c r="C168" s="1" t="s">
        <v>62</v>
      </c>
      <c r="D168" s="2" t="s">
        <v>43</v>
      </c>
      <c r="E168" s="3">
        <v>232.73</v>
      </c>
      <c r="F168" s="15"/>
      <c r="G168" s="23">
        <f t="shared" si="3"/>
        <v>0</v>
      </c>
    </row>
    <row r="169" spans="2:7" x14ac:dyDescent="0.2">
      <c r="B169" s="75"/>
      <c r="C169" s="1" t="s">
        <v>123</v>
      </c>
      <c r="D169" s="2" t="s">
        <v>123</v>
      </c>
      <c r="E169" s="3"/>
      <c r="F169" s="15"/>
      <c r="G169" s="23">
        <f t="shared" si="3"/>
        <v>0</v>
      </c>
    </row>
    <row r="170" spans="2:7" ht="30" x14ac:dyDescent="0.2">
      <c r="B170" s="75">
        <v>47</v>
      </c>
      <c r="C170" s="1" t="s">
        <v>143</v>
      </c>
      <c r="D170" s="1" t="s">
        <v>22</v>
      </c>
      <c r="E170" s="1">
        <v>1</v>
      </c>
      <c r="F170" s="15"/>
      <c r="G170" s="23">
        <f t="shared" si="3"/>
        <v>0</v>
      </c>
    </row>
    <row r="171" spans="2:7" ht="15.75" thickBot="1" x14ac:dyDescent="0.25">
      <c r="B171" s="75"/>
      <c r="C171" s="1" t="s">
        <v>123</v>
      </c>
      <c r="D171" s="2" t="s">
        <v>123</v>
      </c>
      <c r="E171" s="3"/>
      <c r="F171" s="15">
        <v>0</v>
      </c>
      <c r="G171" s="23">
        <f t="shared" si="3"/>
        <v>0</v>
      </c>
    </row>
    <row r="172" spans="2:7" ht="16.5" thickBot="1" x14ac:dyDescent="0.3">
      <c r="B172" s="78"/>
      <c r="C172" s="4" t="s">
        <v>63</v>
      </c>
      <c r="D172" s="6" t="s">
        <v>123</v>
      </c>
      <c r="E172" s="7"/>
      <c r="F172" s="16">
        <v>0</v>
      </c>
      <c r="G172" s="214">
        <f>SUM(G159:G171)</f>
        <v>0</v>
      </c>
    </row>
    <row r="173" spans="2:7" x14ac:dyDescent="0.2">
      <c r="B173" s="75"/>
      <c r="C173" s="1" t="s">
        <v>123</v>
      </c>
      <c r="D173" s="2" t="s">
        <v>123</v>
      </c>
      <c r="E173" s="3"/>
      <c r="F173" s="15">
        <v>0</v>
      </c>
      <c r="G173" s="23">
        <f t="shared" si="3"/>
        <v>0</v>
      </c>
    </row>
    <row r="174" spans="2:7" x14ac:dyDescent="0.2">
      <c r="B174" s="75"/>
      <c r="C174" s="1" t="s">
        <v>123</v>
      </c>
      <c r="D174" s="2" t="s">
        <v>123</v>
      </c>
      <c r="E174" s="3"/>
      <c r="F174" s="15">
        <v>0</v>
      </c>
      <c r="G174" s="23">
        <f t="shared" si="3"/>
        <v>0</v>
      </c>
    </row>
    <row r="175" spans="2:7" ht="15.75" x14ac:dyDescent="0.25">
      <c r="B175" s="75"/>
      <c r="C175" s="4" t="s">
        <v>64</v>
      </c>
      <c r="D175" s="2" t="s">
        <v>123</v>
      </c>
      <c r="E175" s="3"/>
      <c r="F175" s="15">
        <v>0</v>
      </c>
      <c r="G175" s="23">
        <f t="shared" si="3"/>
        <v>0</v>
      </c>
    </row>
    <row r="176" spans="2:7" x14ac:dyDescent="0.2">
      <c r="B176" s="75"/>
      <c r="C176" s="1" t="s">
        <v>123</v>
      </c>
      <c r="D176" s="2" t="s">
        <v>123</v>
      </c>
      <c r="E176" s="3"/>
      <c r="F176" s="15">
        <v>0</v>
      </c>
      <c r="G176" s="23">
        <f t="shared" si="3"/>
        <v>0</v>
      </c>
    </row>
    <row r="177" spans="2:7" ht="30" x14ac:dyDescent="0.2">
      <c r="B177" s="75">
        <v>48</v>
      </c>
      <c r="C177" s="1" t="s">
        <v>65</v>
      </c>
      <c r="D177" s="2" t="s">
        <v>22</v>
      </c>
      <c r="E177" s="3">
        <v>1</v>
      </c>
      <c r="F177" s="15"/>
      <c r="G177" s="23">
        <f t="shared" si="3"/>
        <v>0</v>
      </c>
    </row>
    <row r="178" spans="2:7" x14ac:dyDescent="0.2">
      <c r="B178" s="75"/>
      <c r="C178" s="1">
        <v>0</v>
      </c>
      <c r="D178" s="2">
        <v>0</v>
      </c>
      <c r="E178" s="3"/>
      <c r="F178" s="15"/>
      <c r="G178" s="23">
        <f t="shared" si="3"/>
        <v>0</v>
      </c>
    </row>
    <row r="179" spans="2:7" ht="30" x14ac:dyDescent="0.2">
      <c r="B179" s="75">
        <v>49</v>
      </c>
      <c r="C179" s="1" t="s">
        <v>66</v>
      </c>
      <c r="D179" s="2" t="s">
        <v>22</v>
      </c>
      <c r="E179" s="3">
        <v>1</v>
      </c>
      <c r="F179" s="15"/>
      <c r="G179" s="23">
        <f t="shared" si="3"/>
        <v>0</v>
      </c>
    </row>
    <row r="180" spans="2:7" x14ac:dyDescent="0.2">
      <c r="B180" s="75"/>
      <c r="C180" s="1">
        <v>0</v>
      </c>
      <c r="D180" s="2">
        <v>0</v>
      </c>
      <c r="E180" s="3"/>
      <c r="F180" s="15"/>
      <c r="G180" s="23">
        <f t="shared" si="3"/>
        <v>0</v>
      </c>
    </row>
    <row r="181" spans="2:7" ht="45" x14ac:dyDescent="0.2">
      <c r="B181" s="75">
        <v>50</v>
      </c>
      <c r="C181" s="1" t="s">
        <v>67</v>
      </c>
      <c r="D181" s="2" t="s">
        <v>22</v>
      </c>
      <c r="E181" s="3">
        <v>1</v>
      </c>
      <c r="F181" s="15"/>
      <c r="G181" s="23">
        <f t="shared" si="3"/>
        <v>0</v>
      </c>
    </row>
    <row r="182" spans="2:7" x14ac:dyDescent="0.2">
      <c r="B182" s="75"/>
      <c r="C182" s="1">
        <v>0</v>
      </c>
      <c r="D182" s="2">
        <v>0</v>
      </c>
      <c r="E182" s="3"/>
      <c r="F182" s="15"/>
      <c r="G182" s="23">
        <f t="shared" si="3"/>
        <v>0</v>
      </c>
    </row>
    <row r="183" spans="2:7" x14ac:dyDescent="0.2">
      <c r="B183" s="75">
        <v>51</v>
      </c>
      <c r="C183" s="1" t="s">
        <v>266</v>
      </c>
      <c r="D183" s="2" t="s">
        <v>18</v>
      </c>
      <c r="E183" s="3">
        <v>8</v>
      </c>
      <c r="F183" s="15"/>
      <c r="G183" s="23">
        <f t="shared" si="3"/>
        <v>0</v>
      </c>
    </row>
    <row r="184" spans="2:7" x14ac:dyDescent="0.2">
      <c r="B184" s="75"/>
      <c r="C184" s="1">
        <v>0</v>
      </c>
      <c r="D184" s="2">
        <v>0</v>
      </c>
      <c r="E184" s="3"/>
      <c r="F184" s="15"/>
      <c r="G184" s="23">
        <f t="shared" si="3"/>
        <v>0</v>
      </c>
    </row>
    <row r="185" spans="2:7" ht="45" x14ac:dyDescent="0.2">
      <c r="B185" s="75">
        <v>52</v>
      </c>
      <c r="C185" s="1" t="s">
        <v>145</v>
      </c>
      <c r="D185" s="2" t="s">
        <v>22</v>
      </c>
      <c r="E185" s="3">
        <v>1</v>
      </c>
      <c r="F185" s="15"/>
      <c r="G185" s="23">
        <f t="shared" si="3"/>
        <v>0</v>
      </c>
    </row>
    <row r="186" spans="2:7" x14ac:dyDescent="0.2">
      <c r="B186" s="75"/>
      <c r="C186" s="1">
        <v>0</v>
      </c>
      <c r="D186" s="2">
        <v>0</v>
      </c>
      <c r="E186" s="3"/>
      <c r="F186" s="15"/>
      <c r="G186" s="23">
        <f t="shared" si="3"/>
        <v>0</v>
      </c>
    </row>
    <row r="187" spans="2:7" ht="45" x14ac:dyDescent="0.2">
      <c r="B187" s="75">
        <v>53</v>
      </c>
      <c r="C187" s="1" t="s">
        <v>70</v>
      </c>
      <c r="D187" s="2">
        <v>0</v>
      </c>
      <c r="E187" s="3"/>
      <c r="F187" s="15"/>
      <c r="G187" s="23">
        <f t="shared" si="3"/>
        <v>0</v>
      </c>
    </row>
    <row r="188" spans="2:7" x14ac:dyDescent="0.2">
      <c r="B188" s="75"/>
      <c r="C188" s="5" t="s">
        <v>229</v>
      </c>
      <c r="D188" s="2" t="s">
        <v>43</v>
      </c>
      <c r="E188" s="3">
        <v>193.85</v>
      </c>
      <c r="F188" s="15"/>
      <c r="G188" s="23">
        <f t="shared" ref="G188:G246" si="4">E188*F188</f>
        <v>0</v>
      </c>
    </row>
    <row r="189" spans="2:7" x14ac:dyDescent="0.2">
      <c r="B189" s="75"/>
      <c r="C189" s="5" t="s">
        <v>230</v>
      </c>
      <c r="D189" s="2" t="s">
        <v>43</v>
      </c>
      <c r="E189" s="3">
        <v>40.18</v>
      </c>
      <c r="F189" s="15"/>
      <c r="G189" s="23">
        <f t="shared" si="4"/>
        <v>0</v>
      </c>
    </row>
    <row r="190" spans="2:7" x14ac:dyDescent="0.2">
      <c r="B190" s="75"/>
      <c r="C190" s="1">
        <v>0</v>
      </c>
      <c r="D190" s="2">
        <v>0</v>
      </c>
      <c r="E190" s="3"/>
      <c r="F190" s="15"/>
      <c r="G190" s="23">
        <f t="shared" si="4"/>
        <v>0</v>
      </c>
    </row>
    <row r="191" spans="2:7" x14ac:dyDescent="0.2">
      <c r="B191" s="75">
        <v>54</v>
      </c>
      <c r="C191" s="1" t="s">
        <v>73</v>
      </c>
      <c r="D191" s="2">
        <v>0</v>
      </c>
      <c r="E191" s="3"/>
      <c r="F191" s="15"/>
      <c r="G191" s="23">
        <f t="shared" si="4"/>
        <v>0</v>
      </c>
    </row>
    <row r="192" spans="2:7" x14ac:dyDescent="0.2">
      <c r="B192" s="75"/>
      <c r="C192" s="5" t="s">
        <v>71</v>
      </c>
      <c r="D192" s="2" t="s">
        <v>43</v>
      </c>
      <c r="E192" s="3">
        <v>193.85</v>
      </c>
      <c r="F192" s="15"/>
      <c r="G192" s="23">
        <f t="shared" si="4"/>
        <v>0</v>
      </c>
    </row>
    <row r="193" spans="2:7" x14ac:dyDescent="0.2">
      <c r="B193" s="75"/>
      <c r="C193" s="5" t="s">
        <v>72</v>
      </c>
      <c r="D193" s="2" t="s">
        <v>43</v>
      </c>
      <c r="E193" s="3">
        <v>40.18</v>
      </c>
      <c r="F193" s="15"/>
      <c r="G193" s="23">
        <f t="shared" si="4"/>
        <v>0</v>
      </c>
    </row>
    <row r="194" spans="2:7" x14ac:dyDescent="0.2">
      <c r="B194" s="75"/>
      <c r="C194" s="1">
        <v>0</v>
      </c>
      <c r="D194" s="2">
        <v>0</v>
      </c>
      <c r="E194" s="3"/>
      <c r="F194" s="15"/>
      <c r="G194" s="23">
        <f t="shared" si="4"/>
        <v>0</v>
      </c>
    </row>
    <row r="195" spans="2:7" ht="30" customHeight="1" x14ac:dyDescent="0.2">
      <c r="B195" s="75">
        <v>55</v>
      </c>
      <c r="C195" s="1" t="s">
        <v>275</v>
      </c>
      <c r="D195" s="2">
        <v>0</v>
      </c>
      <c r="E195" s="3"/>
      <c r="F195" s="15"/>
      <c r="G195" s="23">
        <f t="shared" si="4"/>
        <v>0</v>
      </c>
    </row>
    <row r="196" spans="2:7" x14ac:dyDescent="0.2">
      <c r="B196" s="75"/>
      <c r="C196" s="5" t="s">
        <v>229</v>
      </c>
      <c r="D196" s="2" t="s">
        <v>43</v>
      </c>
      <c r="E196" s="3">
        <v>193.85</v>
      </c>
      <c r="F196" s="15"/>
      <c r="G196" s="23">
        <f t="shared" si="4"/>
        <v>0</v>
      </c>
    </row>
    <row r="197" spans="2:7" x14ac:dyDescent="0.2">
      <c r="B197" s="75"/>
      <c r="C197" s="5" t="s">
        <v>230</v>
      </c>
      <c r="D197" s="2" t="s">
        <v>43</v>
      </c>
      <c r="E197" s="3">
        <v>40.18</v>
      </c>
      <c r="F197" s="15"/>
      <c r="G197" s="23">
        <f t="shared" si="4"/>
        <v>0</v>
      </c>
    </row>
    <row r="198" spans="2:7" x14ac:dyDescent="0.2">
      <c r="B198" s="75"/>
      <c r="C198" s="1">
        <v>0</v>
      </c>
      <c r="D198" s="2">
        <v>0</v>
      </c>
      <c r="E198" s="3"/>
      <c r="F198" s="15"/>
      <c r="G198" s="23">
        <f t="shared" si="4"/>
        <v>0</v>
      </c>
    </row>
    <row r="199" spans="2:7" x14ac:dyDescent="0.2">
      <c r="B199" s="75"/>
      <c r="C199" s="10" t="s">
        <v>75</v>
      </c>
      <c r="D199" s="2">
        <v>0</v>
      </c>
      <c r="E199" s="3"/>
      <c r="F199" s="15"/>
      <c r="G199" s="23">
        <f t="shared" si="4"/>
        <v>0</v>
      </c>
    </row>
    <row r="200" spans="2:7" x14ac:dyDescent="0.2">
      <c r="B200" s="75"/>
      <c r="C200" s="1">
        <v>0</v>
      </c>
      <c r="D200" s="2">
        <v>0</v>
      </c>
      <c r="E200" s="3"/>
      <c r="F200" s="15"/>
      <c r="G200" s="23">
        <f t="shared" si="4"/>
        <v>0</v>
      </c>
    </row>
    <row r="201" spans="2:7" ht="30" x14ac:dyDescent="0.2">
      <c r="B201" s="75">
        <v>56</v>
      </c>
      <c r="C201" s="1" t="s">
        <v>231</v>
      </c>
      <c r="D201" s="2" t="s">
        <v>22</v>
      </c>
      <c r="E201" s="3">
        <v>1</v>
      </c>
      <c r="F201" s="15"/>
      <c r="G201" s="23">
        <f t="shared" si="4"/>
        <v>0</v>
      </c>
    </row>
    <row r="202" spans="2:7" x14ac:dyDescent="0.2">
      <c r="B202" s="75"/>
      <c r="C202" s="1">
        <v>0</v>
      </c>
      <c r="D202" s="2">
        <v>0</v>
      </c>
      <c r="E202" s="3"/>
      <c r="F202" s="15"/>
      <c r="G202" s="23">
        <f t="shared" si="4"/>
        <v>0</v>
      </c>
    </row>
    <row r="203" spans="2:7" ht="15" customHeight="1" x14ac:dyDescent="0.2">
      <c r="B203" s="75">
        <v>57</v>
      </c>
      <c r="C203" s="1" t="s">
        <v>146</v>
      </c>
      <c r="D203" s="2" t="s">
        <v>76</v>
      </c>
      <c r="E203" s="3">
        <v>1.155</v>
      </c>
      <c r="F203" s="15"/>
      <c r="G203" s="23">
        <f t="shared" si="4"/>
        <v>0</v>
      </c>
    </row>
    <row r="204" spans="2:7" x14ac:dyDescent="0.2">
      <c r="B204" s="75">
        <v>58</v>
      </c>
      <c r="C204" s="1" t="s">
        <v>77</v>
      </c>
      <c r="D204" s="2" t="s">
        <v>78</v>
      </c>
      <c r="E204" s="3">
        <v>16.5</v>
      </c>
      <c r="F204" s="15"/>
      <c r="G204" s="23">
        <f t="shared" si="4"/>
        <v>0</v>
      </c>
    </row>
    <row r="205" spans="2:7" x14ac:dyDescent="0.2">
      <c r="B205" s="75">
        <v>59</v>
      </c>
      <c r="C205" s="1" t="s">
        <v>79</v>
      </c>
      <c r="D205" s="2" t="s">
        <v>80</v>
      </c>
      <c r="E205" s="3">
        <v>32.14</v>
      </c>
      <c r="F205" s="15"/>
      <c r="G205" s="23">
        <f t="shared" si="4"/>
        <v>0</v>
      </c>
    </row>
    <row r="206" spans="2:7" x14ac:dyDescent="0.2">
      <c r="B206" s="75"/>
      <c r="C206" s="1">
        <v>0</v>
      </c>
      <c r="D206" s="2">
        <v>0</v>
      </c>
      <c r="E206" s="3"/>
      <c r="F206" s="15"/>
      <c r="G206" s="23">
        <f t="shared" si="4"/>
        <v>0</v>
      </c>
    </row>
    <row r="207" spans="2:7" ht="30" x14ac:dyDescent="0.2">
      <c r="B207" s="75">
        <v>60</v>
      </c>
      <c r="C207" s="1" t="s">
        <v>232</v>
      </c>
      <c r="D207" s="2" t="s">
        <v>76</v>
      </c>
      <c r="E207" s="3">
        <v>0.45500000000000002</v>
      </c>
      <c r="F207" s="15"/>
      <c r="G207" s="23">
        <f t="shared" si="4"/>
        <v>0</v>
      </c>
    </row>
    <row r="208" spans="2:7" x14ac:dyDescent="0.2">
      <c r="B208" s="75">
        <v>61</v>
      </c>
      <c r="C208" s="1" t="s">
        <v>77</v>
      </c>
      <c r="D208" s="2" t="s">
        <v>78</v>
      </c>
      <c r="E208" s="3">
        <v>8.14</v>
      </c>
      <c r="F208" s="15"/>
      <c r="G208" s="23">
        <f t="shared" si="4"/>
        <v>0</v>
      </c>
    </row>
    <row r="209" spans="2:7" x14ac:dyDescent="0.2">
      <c r="B209" s="75">
        <v>62</v>
      </c>
      <c r="C209" s="1" t="s">
        <v>79</v>
      </c>
      <c r="D209" s="2" t="s">
        <v>80</v>
      </c>
      <c r="E209" s="3">
        <v>31.5</v>
      </c>
      <c r="F209" s="15"/>
      <c r="G209" s="23">
        <f t="shared" si="4"/>
        <v>0</v>
      </c>
    </row>
    <row r="210" spans="2:7" x14ac:dyDescent="0.2">
      <c r="B210" s="75"/>
      <c r="C210" s="1">
        <v>0</v>
      </c>
      <c r="D210" s="2">
        <v>0</v>
      </c>
      <c r="E210" s="3"/>
      <c r="F210" s="15"/>
      <c r="G210" s="23">
        <f t="shared" si="4"/>
        <v>0</v>
      </c>
    </row>
    <row r="211" spans="2:7" x14ac:dyDescent="0.2">
      <c r="B211" s="75">
        <v>63</v>
      </c>
      <c r="C211" s="1" t="s">
        <v>81</v>
      </c>
      <c r="D211" s="2">
        <v>0</v>
      </c>
      <c r="E211" s="3"/>
      <c r="F211" s="15"/>
      <c r="G211" s="23">
        <f t="shared" si="4"/>
        <v>0</v>
      </c>
    </row>
    <row r="212" spans="2:7" x14ac:dyDescent="0.2">
      <c r="B212" s="75"/>
      <c r="C212" s="5" t="s">
        <v>82</v>
      </c>
      <c r="D212" s="2" t="s">
        <v>76</v>
      </c>
      <c r="E212" s="3">
        <v>0.80500000000000005</v>
      </c>
      <c r="F212" s="15"/>
      <c r="G212" s="23">
        <f t="shared" si="4"/>
        <v>0</v>
      </c>
    </row>
    <row r="213" spans="2:7" x14ac:dyDescent="0.2">
      <c r="B213" s="75"/>
      <c r="C213" s="5" t="s">
        <v>274</v>
      </c>
      <c r="D213" s="2" t="s">
        <v>76</v>
      </c>
      <c r="E213" s="3">
        <v>0.80500000000000005</v>
      </c>
      <c r="F213" s="15"/>
      <c r="G213" s="23">
        <f t="shared" si="4"/>
        <v>0</v>
      </c>
    </row>
    <row r="214" spans="2:7" ht="15" customHeight="1" x14ac:dyDescent="0.2">
      <c r="B214" s="75"/>
      <c r="C214" s="5" t="s">
        <v>84</v>
      </c>
      <c r="D214" s="2" t="s">
        <v>76</v>
      </c>
      <c r="E214" s="3">
        <v>1.61</v>
      </c>
      <c r="F214" s="15"/>
      <c r="G214" s="23">
        <f t="shared" si="4"/>
        <v>0</v>
      </c>
    </row>
    <row r="215" spans="2:7" x14ac:dyDescent="0.2">
      <c r="B215" s="75"/>
      <c r="C215" s="5" t="s">
        <v>85</v>
      </c>
      <c r="D215" s="2" t="s">
        <v>76</v>
      </c>
      <c r="E215" s="3">
        <v>1.61</v>
      </c>
      <c r="F215" s="15"/>
      <c r="G215" s="23">
        <f t="shared" si="4"/>
        <v>0</v>
      </c>
    </row>
    <row r="216" spans="2:7" x14ac:dyDescent="0.2">
      <c r="B216" s="75"/>
      <c r="C216" s="1">
        <v>0</v>
      </c>
      <c r="D216" s="2">
        <v>0</v>
      </c>
      <c r="E216" s="3"/>
      <c r="F216" s="15"/>
      <c r="G216" s="23">
        <f t="shared" si="4"/>
        <v>0</v>
      </c>
    </row>
    <row r="217" spans="2:7" x14ac:dyDescent="0.2">
      <c r="B217" s="75">
        <v>64</v>
      </c>
      <c r="C217" s="1" t="s">
        <v>86</v>
      </c>
      <c r="D217" s="2" t="s">
        <v>18</v>
      </c>
      <c r="E217" s="3">
        <v>10</v>
      </c>
      <c r="F217" s="15"/>
      <c r="G217" s="23">
        <f t="shared" si="4"/>
        <v>0</v>
      </c>
    </row>
    <row r="218" spans="2:7" x14ac:dyDescent="0.2">
      <c r="B218" s="75"/>
      <c r="C218" s="1">
        <v>0</v>
      </c>
      <c r="D218" s="2">
        <v>0</v>
      </c>
      <c r="E218" s="3"/>
      <c r="F218" s="15"/>
      <c r="G218" s="23">
        <f t="shared" si="4"/>
        <v>0</v>
      </c>
    </row>
    <row r="219" spans="2:7" x14ac:dyDescent="0.2">
      <c r="B219" s="75">
        <v>65</v>
      </c>
      <c r="C219" s="1" t="s">
        <v>87</v>
      </c>
      <c r="D219" s="2" t="s">
        <v>18</v>
      </c>
      <c r="E219" s="3">
        <v>5</v>
      </c>
      <c r="F219" s="15"/>
      <c r="G219" s="23">
        <f t="shared" si="4"/>
        <v>0</v>
      </c>
    </row>
    <row r="220" spans="2:7" x14ac:dyDescent="0.2">
      <c r="B220" s="75"/>
      <c r="C220" s="1">
        <v>0</v>
      </c>
      <c r="D220" s="2">
        <v>0</v>
      </c>
      <c r="E220" s="3"/>
      <c r="F220" s="15"/>
      <c r="G220" s="23">
        <f t="shared" si="4"/>
        <v>0</v>
      </c>
    </row>
    <row r="221" spans="2:7" x14ac:dyDescent="0.2">
      <c r="B221" s="75">
        <v>66</v>
      </c>
      <c r="C221" s="1" t="s">
        <v>88</v>
      </c>
      <c r="D221" s="2" t="s">
        <v>18</v>
      </c>
      <c r="E221" s="3">
        <v>10</v>
      </c>
      <c r="F221" s="15"/>
      <c r="G221" s="23">
        <f t="shared" si="4"/>
        <v>0</v>
      </c>
    </row>
    <row r="222" spans="2:7" x14ac:dyDescent="0.2">
      <c r="B222" s="75"/>
      <c r="C222" s="1">
        <v>0</v>
      </c>
      <c r="D222" s="2">
        <v>0</v>
      </c>
      <c r="E222" s="3"/>
      <c r="F222" s="15"/>
      <c r="G222" s="23">
        <f t="shared" si="4"/>
        <v>0</v>
      </c>
    </row>
    <row r="223" spans="2:7" x14ac:dyDescent="0.2">
      <c r="B223" s="75">
        <v>67</v>
      </c>
      <c r="C223" s="1" t="s">
        <v>89</v>
      </c>
      <c r="D223" s="2" t="s">
        <v>18</v>
      </c>
      <c r="E223" s="3">
        <v>5</v>
      </c>
      <c r="F223" s="15"/>
      <c r="G223" s="23">
        <f t="shared" si="4"/>
        <v>0</v>
      </c>
    </row>
    <row r="224" spans="2:7" x14ac:dyDescent="0.2">
      <c r="B224" s="75"/>
      <c r="C224" s="1">
        <v>0</v>
      </c>
      <c r="D224" s="2">
        <v>0</v>
      </c>
      <c r="E224" s="3"/>
      <c r="F224" s="15"/>
      <c r="G224" s="23">
        <f t="shared" si="4"/>
        <v>0</v>
      </c>
    </row>
    <row r="225" spans="2:9" ht="30" x14ac:dyDescent="0.2">
      <c r="B225" s="75">
        <v>68</v>
      </c>
      <c r="C225" s="1" t="s">
        <v>90</v>
      </c>
      <c r="D225" s="2" t="s">
        <v>18</v>
      </c>
      <c r="E225" s="3">
        <v>4</v>
      </c>
      <c r="F225" s="15"/>
      <c r="G225" s="23">
        <f t="shared" si="4"/>
        <v>0</v>
      </c>
    </row>
    <row r="226" spans="2:9" x14ac:dyDescent="0.2">
      <c r="B226" s="75"/>
      <c r="C226" s="1">
        <v>0</v>
      </c>
      <c r="D226" s="2">
        <v>0</v>
      </c>
      <c r="E226" s="3"/>
      <c r="F226" s="15"/>
      <c r="G226" s="23">
        <f t="shared" si="4"/>
        <v>0</v>
      </c>
    </row>
    <row r="227" spans="2:9" ht="30" x14ac:dyDescent="0.2">
      <c r="B227" s="75">
        <v>69</v>
      </c>
      <c r="C227" s="1" t="s">
        <v>91</v>
      </c>
      <c r="D227" s="2" t="s">
        <v>18</v>
      </c>
      <c r="E227" s="3">
        <v>5</v>
      </c>
      <c r="F227" s="15"/>
      <c r="G227" s="23">
        <f t="shared" si="4"/>
        <v>0</v>
      </c>
    </row>
    <row r="228" spans="2:9" x14ac:dyDescent="0.2">
      <c r="B228" s="75"/>
      <c r="C228" s="1">
        <v>0</v>
      </c>
      <c r="D228" s="2">
        <v>0</v>
      </c>
      <c r="E228" s="3"/>
      <c r="F228" s="15"/>
      <c r="G228" s="23">
        <f t="shared" si="4"/>
        <v>0</v>
      </c>
    </row>
    <row r="229" spans="2:9" ht="30" x14ac:dyDescent="0.2">
      <c r="B229" s="75">
        <v>70</v>
      </c>
      <c r="C229" s="1" t="s">
        <v>92</v>
      </c>
      <c r="D229" s="2" t="s">
        <v>18</v>
      </c>
      <c r="E229" s="3">
        <v>10</v>
      </c>
      <c r="F229" s="15"/>
      <c r="G229" s="23">
        <f t="shared" si="4"/>
        <v>0</v>
      </c>
    </row>
    <row r="230" spans="2:9" x14ac:dyDescent="0.2">
      <c r="B230" s="75"/>
      <c r="C230" s="1">
        <v>0</v>
      </c>
      <c r="D230" s="2">
        <v>0</v>
      </c>
      <c r="E230" s="3"/>
      <c r="F230" s="15"/>
      <c r="G230" s="23">
        <f t="shared" si="4"/>
        <v>0</v>
      </c>
    </row>
    <row r="231" spans="2:9" ht="15" customHeight="1" x14ac:dyDescent="0.2">
      <c r="B231" s="75">
        <v>71</v>
      </c>
      <c r="C231" s="1" t="s">
        <v>233</v>
      </c>
      <c r="D231" s="2" t="s">
        <v>18</v>
      </c>
      <c r="E231" s="3">
        <v>32</v>
      </c>
      <c r="F231" s="15"/>
      <c r="G231" s="23">
        <f t="shared" si="4"/>
        <v>0</v>
      </c>
      <c r="I231" s="210"/>
    </row>
    <row r="232" spans="2:9" x14ac:dyDescent="0.2">
      <c r="B232" s="75"/>
      <c r="C232" s="1">
        <v>0</v>
      </c>
      <c r="D232" s="2">
        <v>0</v>
      </c>
      <c r="E232" s="3"/>
      <c r="F232" s="15"/>
      <c r="G232" s="23">
        <f t="shared" si="4"/>
        <v>0</v>
      </c>
    </row>
    <row r="233" spans="2:9" ht="30" x14ac:dyDescent="0.2">
      <c r="B233" s="75">
        <v>72</v>
      </c>
      <c r="C233" s="1" t="s">
        <v>267</v>
      </c>
      <c r="D233" s="2" t="s">
        <v>18</v>
      </c>
      <c r="E233" s="3">
        <v>32</v>
      </c>
      <c r="F233" s="15"/>
      <c r="G233" s="23">
        <f t="shared" si="4"/>
        <v>0</v>
      </c>
    </row>
    <row r="234" spans="2:9" x14ac:dyDescent="0.2">
      <c r="B234" s="75"/>
      <c r="C234" s="1">
        <v>0</v>
      </c>
      <c r="D234" s="2">
        <v>0</v>
      </c>
      <c r="E234" s="3"/>
      <c r="F234" s="15"/>
      <c r="G234" s="23">
        <f t="shared" si="4"/>
        <v>0</v>
      </c>
    </row>
    <row r="235" spans="2:9" ht="30" x14ac:dyDescent="0.2">
      <c r="B235" s="75">
        <v>73</v>
      </c>
      <c r="C235" s="1" t="s">
        <v>93</v>
      </c>
      <c r="D235" s="2" t="s">
        <v>76</v>
      </c>
      <c r="E235" s="3">
        <v>1.61</v>
      </c>
      <c r="F235" s="15"/>
      <c r="G235" s="23">
        <f t="shared" si="4"/>
        <v>0</v>
      </c>
    </row>
    <row r="236" spans="2:9" x14ac:dyDescent="0.2">
      <c r="B236" s="75"/>
      <c r="C236" s="1">
        <v>0</v>
      </c>
      <c r="D236" s="2">
        <v>0</v>
      </c>
      <c r="E236" s="3"/>
      <c r="F236" s="15">
        <v>0</v>
      </c>
      <c r="G236" s="23">
        <f t="shared" si="4"/>
        <v>0</v>
      </c>
    </row>
    <row r="237" spans="2:9" x14ac:dyDescent="0.2">
      <c r="B237" s="75"/>
      <c r="C237" s="1">
        <v>0</v>
      </c>
      <c r="D237" s="2">
        <v>0</v>
      </c>
      <c r="E237" s="3"/>
      <c r="F237" s="15">
        <v>0</v>
      </c>
      <c r="G237" s="23">
        <f t="shared" si="4"/>
        <v>0</v>
      </c>
    </row>
    <row r="238" spans="2:9" x14ac:dyDescent="0.2">
      <c r="B238" s="75"/>
      <c r="C238" s="10" t="s">
        <v>94</v>
      </c>
      <c r="D238" s="2">
        <v>0</v>
      </c>
      <c r="E238" s="3"/>
      <c r="F238" s="15">
        <v>0</v>
      </c>
      <c r="G238" s="23">
        <f t="shared" si="4"/>
        <v>0</v>
      </c>
    </row>
    <row r="239" spans="2:9" x14ac:dyDescent="0.2">
      <c r="B239" s="75"/>
      <c r="C239" s="1">
        <v>0</v>
      </c>
      <c r="D239" s="2">
        <v>0</v>
      </c>
      <c r="E239" s="3"/>
      <c r="F239" s="15">
        <v>0</v>
      </c>
      <c r="G239" s="23">
        <f t="shared" si="4"/>
        <v>0</v>
      </c>
    </row>
    <row r="240" spans="2:9" ht="30" x14ac:dyDescent="0.2">
      <c r="B240" s="75">
        <v>74</v>
      </c>
      <c r="C240" s="1" t="s">
        <v>95</v>
      </c>
      <c r="D240" s="2" t="s">
        <v>76</v>
      </c>
      <c r="E240" s="3">
        <v>1.6</v>
      </c>
      <c r="F240" s="15"/>
      <c r="G240" s="23">
        <f t="shared" si="4"/>
        <v>0</v>
      </c>
    </row>
    <row r="241" spans="2:7" x14ac:dyDescent="0.2">
      <c r="B241" s="75"/>
      <c r="C241" s="1">
        <v>0</v>
      </c>
      <c r="D241" s="2">
        <v>0</v>
      </c>
      <c r="E241" s="3"/>
      <c r="F241" s="15"/>
      <c r="G241" s="23">
        <f t="shared" si="4"/>
        <v>0</v>
      </c>
    </row>
    <row r="242" spans="2:7" ht="30" x14ac:dyDescent="0.2">
      <c r="B242" s="75">
        <v>75</v>
      </c>
      <c r="C242" s="1" t="s">
        <v>96</v>
      </c>
      <c r="D242" s="2" t="s">
        <v>76</v>
      </c>
      <c r="E242" s="3">
        <v>1.6</v>
      </c>
      <c r="F242" s="15"/>
      <c r="G242" s="23">
        <f t="shared" si="4"/>
        <v>0</v>
      </c>
    </row>
    <row r="243" spans="2:7" x14ac:dyDescent="0.2">
      <c r="B243" s="75"/>
      <c r="C243" s="1">
        <v>0</v>
      </c>
      <c r="D243" s="2">
        <v>0</v>
      </c>
      <c r="E243" s="3"/>
      <c r="F243" s="15"/>
      <c r="G243" s="23">
        <f t="shared" si="4"/>
        <v>0</v>
      </c>
    </row>
    <row r="244" spans="2:7" x14ac:dyDescent="0.2">
      <c r="B244" s="75">
        <v>76</v>
      </c>
      <c r="C244" s="1" t="s">
        <v>268</v>
      </c>
      <c r="D244" s="2" t="s">
        <v>76</v>
      </c>
      <c r="E244" s="3">
        <v>1.6</v>
      </c>
      <c r="F244" s="15"/>
      <c r="G244" s="23">
        <f t="shared" si="4"/>
        <v>0</v>
      </c>
    </row>
    <row r="245" spans="2:7" x14ac:dyDescent="0.2">
      <c r="B245" s="75"/>
      <c r="C245" s="1">
        <v>0</v>
      </c>
      <c r="D245" s="2">
        <v>0</v>
      </c>
      <c r="E245" s="3"/>
      <c r="F245" s="15"/>
      <c r="G245" s="23">
        <f t="shared" si="4"/>
        <v>0</v>
      </c>
    </row>
    <row r="246" spans="2:7" x14ac:dyDescent="0.2">
      <c r="B246" s="75">
        <v>77</v>
      </c>
      <c r="C246" s="1" t="s">
        <v>147</v>
      </c>
      <c r="D246" s="2" t="s">
        <v>76</v>
      </c>
      <c r="E246" s="3">
        <v>1.6</v>
      </c>
      <c r="F246" s="15"/>
      <c r="G246" s="23">
        <f t="shared" si="4"/>
        <v>0</v>
      </c>
    </row>
    <row r="247" spans="2:7" x14ac:dyDescent="0.2">
      <c r="B247" s="75">
        <v>78</v>
      </c>
      <c r="C247" s="1" t="s">
        <v>77</v>
      </c>
      <c r="D247" s="2" t="s">
        <v>78</v>
      </c>
      <c r="E247" s="3">
        <v>6.4</v>
      </c>
      <c r="F247" s="15"/>
      <c r="G247" s="23">
        <f t="shared" ref="G247:G308" si="5">E247*F247</f>
        <v>0</v>
      </c>
    </row>
    <row r="248" spans="2:7" x14ac:dyDescent="0.2">
      <c r="B248" s="75">
        <v>79</v>
      </c>
      <c r="C248" s="1" t="s">
        <v>79</v>
      </c>
      <c r="D248" s="2" t="s">
        <v>80</v>
      </c>
      <c r="E248" s="3">
        <v>19.2</v>
      </c>
      <c r="F248" s="15"/>
      <c r="G248" s="23">
        <f t="shared" si="5"/>
        <v>0</v>
      </c>
    </row>
    <row r="249" spans="2:7" x14ac:dyDescent="0.2">
      <c r="B249" s="75"/>
      <c r="C249" s="1">
        <v>0</v>
      </c>
      <c r="D249" s="2">
        <v>0</v>
      </c>
      <c r="E249" s="3"/>
      <c r="F249" s="15"/>
      <c r="G249" s="23">
        <f t="shared" si="5"/>
        <v>0</v>
      </c>
    </row>
    <row r="250" spans="2:7" x14ac:dyDescent="0.2">
      <c r="B250" s="75">
        <v>80</v>
      </c>
      <c r="C250" s="1" t="s">
        <v>97</v>
      </c>
      <c r="D250" s="2">
        <v>0</v>
      </c>
      <c r="E250" s="3"/>
      <c r="F250" s="15"/>
      <c r="G250" s="23">
        <f t="shared" si="5"/>
        <v>0</v>
      </c>
    </row>
    <row r="251" spans="2:7" x14ac:dyDescent="0.2">
      <c r="B251" s="75"/>
      <c r="C251" s="5" t="s">
        <v>83</v>
      </c>
      <c r="D251" s="2" t="s">
        <v>76</v>
      </c>
      <c r="E251" s="3">
        <v>1.6</v>
      </c>
      <c r="F251" s="15"/>
      <c r="G251" s="23">
        <f t="shared" si="5"/>
        <v>0</v>
      </c>
    </row>
    <row r="252" spans="2:7" ht="15" customHeight="1" x14ac:dyDescent="0.2">
      <c r="B252" s="75"/>
      <c r="C252" s="5" t="s">
        <v>84</v>
      </c>
      <c r="D252" s="2" t="s">
        <v>76</v>
      </c>
      <c r="E252" s="3">
        <v>1.6</v>
      </c>
      <c r="F252" s="15"/>
      <c r="G252" s="23">
        <f t="shared" si="5"/>
        <v>0</v>
      </c>
    </row>
    <row r="253" spans="2:7" x14ac:dyDescent="0.2">
      <c r="B253" s="75"/>
      <c r="C253" s="5" t="s">
        <v>85</v>
      </c>
      <c r="D253" s="2" t="s">
        <v>76</v>
      </c>
      <c r="E253" s="3">
        <v>1.6</v>
      </c>
      <c r="F253" s="15"/>
      <c r="G253" s="23">
        <f t="shared" si="5"/>
        <v>0</v>
      </c>
    </row>
    <row r="254" spans="2:7" x14ac:dyDescent="0.2">
      <c r="B254" s="75"/>
      <c r="C254" s="1">
        <v>0</v>
      </c>
      <c r="D254" s="2">
        <v>0</v>
      </c>
      <c r="E254" s="3"/>
      <c r="F254" s="15"/>
      <c r="G254" s="23">
        <f t="shared" si="5"/>
        <v>0</v>
      </c>
    </row>
    <row r="255" spans="2:7" x14ac:dyDescent="0.2">
      <c r="B255" s="75">
        <v>81</v>
      </c>
      <c r="C255" s="1" t="s">
        <v>87</v>
      </c>
      <c r="D255" s="2" t="s">
        <v>18</v>
      </c>
      <c r="E255" s="3">
        <v>5</v>
      </c>
      <c r="F255" s="15"/>
      <c r="G255" s="23">
        <f t="shared" si="5"/>
        <v>0</v>
      </c>
    </row>
    <row r="256" spans="2:7" x14ac:dyDescent="0.2">
      <c r="B256" s="75"/>
      <c r="C256" s="1">
        <v>0</v>
      </c>
      <c r="D256" s="2">
        <v>0</v>
      </c>
      <c r="E256" s="3"/>
      <c r="F256" s="15"/>
      <c r="G256" s="23">
        <f t="shared" si="5"/>
        <v>0</v>
      </c>
    </row>
    <row r="257" spans="2:7" x14ac:dyDescent="0.2">
      <c r="B257" s="75">
        <v>82</v>
      </c>
      <c r="C257" s="1" t="s">
        <v>88</v>
      </c>
      <c r="D257" s="2" t="s">
        <v>18</v>
      </c>
      <c r="E257" s="3">
        <v>10</v>
      </c>
      <c r="F257" s="15"/>
      <c r="G257" s="23">
        <f t="shared" si="5"/>
        <v>0</v>
      </c>
    </row>
    <row r="258" spans="2:7" x14ac:dyDescent="0.2">
      <c r="B258" s="75"/>
      <c r="C258" s="1">
        <v>0</v>
      </c>
      <c r="D258" s="2">
        <v>0</v>
      </c>
      <c r="E258" s="3"/>
      <c r="F258" s="15"/>
      <c r="G258" s="23">
        <f t="shared" si="5"/>
        <v>0</v>
      </c>
    </row>
    <row r="259" spans="2:7" x14ac:dyDescent="0.2">
      <c r="B259" s="75">
        <v>83</v>
      </c>
      <c r="C259" s="1" t="s">
        <v>89</v>
      </c>
      <c r="D259" s="2" t="s">
        <v>18</v>
      </c>
      <c r="E259" s="3">
        <v>5</v>
      </c>
      <c r="F259" s="15"/>
      <c r="G259" s="23">
        <f t="shared" si="5"/>
        <v>0</v>
      </c>
    </row>
    <row r="260" spans="2:7" x14ac:dyDescent="0.2">
      <c r="B260" s="75"/>
      <c r="C260" s="1">
        <v>0</v>
      </c>
      <c r="D260" s="2">
        <v>0</v>
      </c>
      <c r="E260" s="3"/>
      <c r="F260" s="15"/>
      <c r="G260" s="23">
        <f t="shared" si="5"/>
        <v>0</v>
      </c>
    </row>
    <row r="261" spans="2:7" ht="30" x14ac:dyDescent="0.2">
      <c r="B261" s="75">
        <v>84</v>
      </c>
      <c r="C261" s="1" t="s">
        <v>91</v>
      </c>
      <c r="D261" s="2" t="s">
        <v>18</v>
      </c>
      <c r="E261" s="3">
        <v>4</v>
      </c>
      <c r="F261" s="15"/>
      <c r="G261" s="23">
        <f t="shared" si="5"/>
        <v>0</v>
      </c>
    </row>
    <row r="262" spans="2:7" x14ac:dyDescent="0.2">
      <c r="B262" s="75"/>
      <c r="C262" s="1">
        <v>0</v>
      </c>
      <c r="D262" s="2">
        <v>0</v>
      </c>
      <c r="E262" s="3"/>
      <c r="F262" s="15"/>
      <c r="G262" s="23">
        <f t="shared" si="5"/>
        <v>0</v>
      </c>
    </row>
    <row r="263" spans="2:7" ht="30" x14ac:dyDescent="0.2">
      <c r="B263" s="75">
        <v>85</v>
      </c>
      <c r="C263" s="1" t="s">
        <v>98</v>
      </c>
      <c r="D263" s="2" t="s">
        <v>18</v>
      </c>
      <c r="E263" s="3">
        <v>10</v>
      </c>
      <c r="F263" s="15"/>
      <c r="G263" s="23">
        <f t="shared" si="5"/>
        <v>0</v>
      </c>
    </row>
    <row r="264" spans="2:7" x14ac:dyDescent="0.2">
      <c r="B264" s="75"/>
      <c r="C264" s="1">
        <v>0</v>
      </c>
      <c r="D264" s="2">
        <v>0</v>
      </c>
      <c r="E264" s="3"/>
      <c r="F264" s="15"/>
      <c r="G264" s="23">
        <f t="shared" si="5"/>
        <v>0</v>
      </c>
    </row>
    <row r="265" spans="2:7" x14ac:dyDescent="0.2">
      <c r="B265" s="75">
        <v>86</v>
      </c>
      <c r="C265" s="1" t="s">
        <v>276</v>
      </c>
      <c r="D265" s="2" t="s">
        <v>15</v>
      </c>
      <c r="E265" s="3">
        <v>44</v>
      </c>
      <c r="F265" s="15"/>
      <c r="G265" s="23">
        <f t="shared" si="5"/>
        <v>0</v>
      </c>
    </row>
    <row r="266" spans="2:7" x14ac:dyDescent="0.2">
      <c r="B266" s="75"/>
      <c r="C266" s="1">
        <v>0</v>
      </c>
      <c r="D266" s="2">
        <v>0</v>
      </c>
      <c r="E266" s="3"/>
      <c r="F266" s="15"/>
      <c r="G266" s="23">
        <f t="shared" si="5"/>
        <v>0</v>
      </c>
    </row>
    <row r="267" spans="2:7" ht="30" x14ac:dyDescent="0.2">
      <c r="B267" s="75">
        <v>87</v>
      </c>
      <c r="C267" s="1" t="s">
        <v>148</v>
      </c>
      <c r="D267" s="2" t="s">
        <v>76</v>
      </c>
      <c r="E267" s="3">
        <v>0.8</v>
      </c>
      <c r="F267" s="15"/>
      <c r="G267" s="23">
        <f t="shared" si="5"/>
        <v>0</v>
      </c>
    </row>
    <row r="268" spans="2:7" x14ac:dyDescent="0.2">
      <c r="B268" s="75"/>
      <c r="C268" s="1">
        <v>0</v>
      </c>
      <c r="D268" s="2">
        <v>0</v>
      </c>
      <c r="E268" s="3"/>
      <c r="F268" s="15">
        <v>0</v>
      </c>
      <c r="G268" s="23">
        <f t="shared" si="5"/>
        <v>0</v>
      </c>
    </row>
    <row r="269" spans="2:7" x14ac:dyDescent="0.2">
      <c r="B269" s="75"/>
      <c r="C269" s="1">
        <v>0</v>
      </c>
      <c r="D269" s="2">
        <v>0</v>
      </c>
      <c r="E269" s="3"/>
      <c r="F269" s="15">
        <v>0</v>
      </c>
      <c r="G269" s="23">
        <f t="shared" si="5"/>
        <v>0</v>
      </c>
    </row>
    <row r="270" spans="2:7" x14ac:dyDescent="0.2">
      <c r="B270" s="75"/>
      <c r="C270" s="10" t="s">
        <v>149</v>
      </c>
      <c r="D270" s="2">
        <v>0</v>
      </c>
      <c r="E270" s="3"/>
      <c r="F270" s="15">
        <v>0</v>
      </c>
      <c r="G270" s="23">
        <f t="shared" si="5"/>
        <v>0</v>
      </c>
    </row>
    <row r="271" spans="2:7" x14ac:dyDescent="0.2">
      <c r="B271" s="75"/>
      <c r="C271" s="1">
        <v>0</v>
      </c>
      <c r="D271" s="2">
        <v>0</v>
      </c>
      <c r="E271" s="3"/>
      <c r="F271" s="15">
        <v>0</v>
      </c>
      <c r="G271" s="23">
        <f t="shared" si="5"/>
        <v>0</v>
      </c>
    </row>
    <row r="272" spans="2:7" ht="30" x14ac:dyDescent="0.2">
      <c r="B272" s="75">
        <v>88</v>
      </c>
      <c r="C272" s="1" t="s">
        <v>95</v>
      </c>
      <c r="D272" s="2" t="s">
        <v>76</v>
      </c>
      <c r="E272" s="3">
        <v>2.907</v>
      </c>
      <c r="F272" s="15"/>
      <c r="G272" s="23">
        <f t="shared" si="5"/>
        <v>0</v>
      </c>
    </row>
    <row r="273" spans="2:7" x14ac:dyDescent="0.2">
      <c r="B273" s="75"/>
      <c r="C273" s="1">
        <v>0</v>
      </c>
      <c r="D273" s="2">
        <v>0</v>
      </c>
      <c r="E273" s="3"/>
      <c r="F273" s="15"/>
      <c r="G273" s="23">
        <f t="shared" si="5"/>
        <v>0</v>
      </c>
    </row>
    <row r="274" spans="2:7" x14ac:dyDescent="0.2">
      <c r="B274" s="75">
        <v>89</v>
      </c>
      <c r="C274" s="1" t="s">
        <v>101</v>
      </c>
      <c r="D274" s="2" t="s">
        <v>76</v>
      </c>
      <c r="E274" s="3">
        <v>2.907</v>
      </c>
      <c r="F274" s="15"/>
      <c r="G274" s="23">
        <f t="shared" si="5"/>
        <v>0</v>
      </c>
    </row>
    <row r="275" spans="2:7" x14ac:dyDescent="0.2">
      <c r="B275" s="75"/>
      <c r="C275" s="1">
        <v>0</v>
      </c>
      <c r="D275" s="2">
        <v>0</v>
      </c>
      <c r="E275" s="3"/>
      <c r="F275" s="15"/>
      <c r="G275" s="23">
        <f t="shared" si="5"/>
        <v>0</v>
      </c>
    </row>
    <row r="276" spans="2:7" ht="30" x14ac:dyDescent="0.2">
      <c r="B276" s="75">
        <v>90</v>
      </c>
      <c r="C276" s="1" t="s">
        <v>150</v>
      </c>
      <c r="D276" s="2" t="s">
        <v>76</v>
      </c>
      <c r="E276" s="3">
        <v>2.907</v>
      </c>
      <c r="F276" s="15"/>
      <c r="G276" s="23">
        <f t="shared" si="5"/>
        <v>0</v>
      </c>
    </row>
    <row r="277" spans="2:7" x14ac:dyDescent="0.2">
      <c r="B277" s="75">
        <v>91</v>
      </c>
      <c r="C277" s="1" t="s">
        <v>77</v>
      </c>
      <c r="D277" s="2" t="s">
        <v>78</v>
      </c>
      <c r="E277" s="3">
        <v>11.63</v>
      </c>
      <c r="F277" s="15"/>
      <c r="G277" s="23">
        <f t="shared" si="5"/>
        <v>0</v>
      </c>
    </row>
    <row r="278" spans="2:7" x14ac:dyDescent="0.2">
      <c r="B278" s="75"/>
      <c r="C278" s="1">
        <v>0</v>
      </c>
      <c r="D278" s="2">
        <v>0</v>
      </c>
      <c r="E278" s="3"/>
      <c r="F278" s="15"/>
      <c r="G278" s="23">
        <f t="shared" si="5"/>
        <v>0</v>
      </c>
    </row>
    <row r="279" spans="2:7" x14ac:dyDescent="0.2">
      <c r="B279" s="75">
        <v>92</v>
      </c>
      <c r="C279" s="1" t="s">
        <v>102</v>
      </c>
      <c r="D279" s="2">
        <v>0</v>
      </c>
      <c r="E279" s="3"/>
      <c r="F279" s="15"/>
      <c r="G279" s="23">
        <f t="shared" si="5"/>
        <v>0</v>
      </c>
    </row>
    <row r="280" spans="2:7" x14ac:dyDescent="0.2">
      <c r="B280" s="75"/>
      <c r="C280" s="5" t="s">
        <v>83</v>
      </c>
      <c r="D280" s="2" t="s">
        <v>76</v>
      </c>
      <c r="E280" s="3">
        <v>2.907</v>
      </c>
      <c r="F280" s="15"/>
      <c r="G280" s="23">
        <f t="shared" si="5"/>
        <v>0</v>
      </c>
    </row>
    <row r="281" spans="2:7" x14ac:dyDescent="0.2">
      <c r="B281" s="75"/>
      <c r="C281" s="5" t="s">
        <v>85</v>
      </c>
      <c r="D281" s="2" t="s">
        <v>76</v>
      </c>
      <c r="E281" s="3">
        <v>2.907</v>
      </c>
      <c r="F281" s="15"/>
      <c r="G281" s="23">
        <f t="shared" si="5"/>
        <v>0</v>
      </c>
    </row>
    <row r="282" spans="2:7" x14ac:dyDescent="0.2">
      <c r="B282" s="75"/>
      <c r="C282" s="1">
        <v>0</v>
      </c>
      <c r="D282" s="2">
        <v>0</v>
      </c>
      <c r="E282" s="3"/>
      <c r="F282" s="15"/>
      <c r="G282" s="23">
        <f t="shared" si="5"/>
        <v>0</v>
      </c>
    </row>
    <row r="283" spans="2:7" x14ac:dyDescent="0.2">
      <c r="B283" s="75">
        <v>93</v>
      </c>
      <c r="C283" s="1" t="s">
        <v>103</v>
      </c>
      <c r="D283" s="2" t="s">
        <v>18</v>
      </c>
      <c r="E283" s="3">
        <v>10</v>
      </c>
      <c r="F283" s="15"/>
      <c r="G283" s="23">
        <f t="shared" si="5"/>
        <v>0</v>
      </c>
    </row>
    <row r="284" spans="2:7" x14ac:dyDescent="0.2">
      <c r="B284" s="75"/>
      <c r="C284" s="1">
        <v>0</v>
      </c>
      <c r="D284" s="2">
        <v>0</v>
      </c>
      <c r="E284" s="3"/>
      <c r="F284" s="15"/>
      <c r="G284" s="23">
        <f t="shared" si="5"/>
        <v>0</v>
      </c>
    </row>
    <row r="285" spans="2:7" ht="30" x14ac:dyDescent="0.2">
      <c r="B285" s="75">
        <v>94</v>
      </c>
      <c r="C285" s="1" t="s">
        <v>90</v>
      </c>
      <c r="D285" s="2" t="s">
        <v>18</v>
      </c>
      <c r="E285" s="3">
        <v>5</v>
      </c>
      <c r="F285" s="15"/>
      <c r="G285" s="23">
        <f t="shared" si="5"/>
        <v>0</v>
      </c>
    </row>
    <row r="286" spans="2:7" x14ac:dyDescent="0.2">
      <c r="B286" s="75"/>
      <c r="C286" s="1">
        <v>0</v>
      </c>
      <c r="D286" s="2">
        <v>0</v>
      </c>
      <c r="E286" s="3"/>
      <c r="F286" s="15"/>
      <c r="G286" s="23">
        <f t="shared" si="5"/>
        <v>0</v>
      </c>
    </row>
    <row r="287" spans="2:7" ht="30" x14ac:dyDescent="0.2">
      <c r="B287" s="75">
        <v>95</v>
      </c>
      <c r="C287" s="1" t="s">
        <v>98</v>
      </c>
      <c r="D287" s="2" t="s">
        <v>18</v>
      </c>
      <c r="E287" s="3">
        <v>10</v>
      </c>
      <c r="F287" s="15"/>
      <c r="G287" s="23">
        <f t="shared" si="5"/>
        <v>0</v>
      </c>
    </row>
    <row r="288" spans="2:7" x14ac:dyDescent="0.2">
      <c r="B288" s="75"/>
      <c r="C288" s="1">
        <v>0</v>
      </c>
      <c r="D288" s="2">
        <v>0</v>
      </c>
      <c r="E288" s="3"/>
      <c r="F288" s="15"/>
      <c r="G288" s="23">
        <f t="shared" si="5"/>
        <v>0</v>
      </c>
    </row>
    <row r="289" spans="2:7" ht="30" x14ac:dyDescent="0.2">
      <c r="B289" s="75">
        <v>96</v>
      </c>
      <c r="C289" s="1" t="s">
        <v>93</v>
      </c>
      <c r="D289" s="2" t="s">
        <v>76</v>
      </c>
      <c r="E289" s="3">
        <v>2.907</v>
      </c>
      <c r="F289" s="15"/>
      <c r="G289" s="23">
        <f t="shared" si="5"/>
        <v>0</v>
      </c>
    </row>
    <row r="290" spans="2:7" x14ac:dyDescent="0.2">
      <c r="B290" s="75"/>
      <c r="C290" s="1">
        <v>0</v>
      </c>
      <c r="D290" s="2">
        <v>0</v>
      </c>
      <c r="E290" s="3"/>
      <c r="F290" s="15"/>
      <c r="G290" s="23">
        <f t="shared" si="5"/>
        <v>0</v>
      </c>
    </row>
    <row r="291" spans="2:7" x14ac:dyDescent="0.2">
      <c r="B291" s="75"/>
      <c r="C291" s="1">
        <v>0</v>
      </c>
      <c r="D291" s="2">
        <v>0</v>
      </c>
      <c r="E291" s="3"/>
      <c r="F291" s="15"/>
      <c r="G291" s="23">
        <f t="shared" si="5"/>
        <v>0</v>
      </c>
    </row>
    <row r="292" spans="2:7" x14ac:dyDescent="0.2">
      <c r="B292" s="75"/>
      <c r="C292" s="10" t="s">
        <v>104</v>
      </c>
      <c r="D292" s="2">
        <v>0</v>
      </c>
      <c r="E292" s="3"/>
      <c r="F292" s="15"/>
      <c r="G292" s="23">
        <f t="shared" si="5"/>
        <v>0</v>
      </c>
    </row>
    <row r="293" spans="2:7" x14ac:dyDescent="0.2">
      <c r="B293" s="75"/>
      <c r="C293" s="1">
        <v>0</v>
      </c>
      <c r="D293" s="2">
        <v>0</v>
      </c>
      <c r="E293" s="3"/>
      <c r="F293" s="15"/>
      <c r="G293" s="23">
        <f t="shared" si="5"/>
        <v>0</v>
      </c>
    </row>
    <row r="294" spans="2:7" x14ac:dyDescent="0.2">
      <c r="B294" s="75">
        <v>97</v>
      </c>
      <c r="C294" s="1" t="s">
        <v>105</v>
      </c>
      <c r="D294" s="2" t="s">
        <v>43</v>
      </c>
      <c r="E294" s="3">
        <v>190.85</v>
      </c>
      <c r="F294" s="15"/>
      <c r="G294" s="23">
        <f t="shared" si="5"/>
        <v>0</v>
      </c>
    </row>
    <row r="295" spans="2:7" x14ac:dyDescent="0.2">
      <c r="B295" s="75"/>
      <c r="C295" s="1">
        <v>0</v>
      </c>
      <c r="D295" s="2">
        <v>0</v>
      </c>
      <c r="E295" s="3"/>
      <c r="F295" s="15"/>
      <c r="G295" s="23">
        <f t="shared" si="5"/>
        <v>0</v>
      </c>
    </row>
    <row r="296" spans="2:7" x14ac:dyDescent="0.2">
      <c r="B296" s="75">
        <v>98</v>
      </c>
      <c r="C296" s="1" t="s">
        <v>106</v>
      </c>
      <c r="D296" s="2" t="s">
        <v>43</v>
      </c>
      <c r="E296" s="3">
        <v>40.183</v>
      </c>
      <c r="F296" s="15"/>
      <c r="G296" s="23">
        <f t="shared" si="5"/>
        <v>0</v>
      </c>
    </row>
    <row r="297" spans="2:7" x14ac:dyDescent="0.2">
      <c r="B297" s="75"/>
      <c r="C297" s="1">
        <v>0</v>
      </c>
      <c r="D297" s="2">
        <v>0</v>
      </c>
      <c r="E297" s="3"/>
      <c r="F297" s="15"/>
      <c r="G297" s="23">
        <f t="shared" si="5"/>
        <v>0</v>
      </c>
    </row>
    <row r="298" spans="2:7" ht="30" x14ac:dyDescent="0.2">
      <c r="B298" s="75">
        <v>99</v>
      </c>
      <c r="C298" s="1" t="s">
        <v>107</v>
      </c>
      <c r="D298" s="2" t="s">
        <v>108</v>
      </c>
      <c r="E298" s="3">
        <v>1848.26</v>
      </c>
      <c r="F298" s="15"/>
      <c r="G298" s="23">
        <f t="shared" si="5"/>
        <v>0</v>
      </c>
    </row>
    <row r="299" spans="2:7" x14ac:dyDescent="0.2">
      <c r="B299" s="75"/>
      <c r="C299" s="1">
        <v>0</v>
      </c>
      <c r="D299" s="2">
        <v>0</v>
      </c>
      <c r="E299" s="3"/>
      <c r="F299" s="15"/>
      <c r="G299" s="23">
        <f t="shared" si="5"/>
        <v>0</v>
      </c>
    </row>
    <row r="300" spans="2:7" ht="30" x14ac:dyDescent="0.2">
      <c r="B300" s="75">
        <v>100</v>
      </c>
      <c r="C300" s="1" t="s">
        <v>109</v>
      </c>
      <c r="D300" s="2" t="s">
        <v>15</v>
      </c>
      <c r="E300" s="3">
        <v>10</v>
      </c>
      <c r="F300" s="15"/>
      <c r="G300" s="23">
        <f t="shared" si="5"/>
        <v>0</v>
      </c>
    </row>
    <row r="301" spans="2:7" x14ac:dyDescent="0.2">
      <c r="B301" s="75"/>
      <c r="C301" s="1">
        <v>0</v>
      </c>
      <c r="D301" s="2">
        <v>0</v>
      </c>
      <c r="E301" s="3"/>
      <c r="F301" s="15"/>
      <c r="G301" s="23">
        <f t="shared" si="5"/>
        <v>0</v>
      </c>
    </row>
    <row r="302" spans="2:7" ht="30" x14ac:dyDescent="0.2">
      <c r="B302" s="75">
        <v>101</v>
      </c>
      <c r="C302" s="1" t="s">
        <v>148</v>
      </c>
      <c r="D302" s="2" t="s">
        <v>76</v>
      </c>
      <c r="E302" s="3">
        <v>6.931</v>
      </c>
      <c r="F302" s="15"/>
      <c r="G302" s="23">
        <f t="shared" si="5"/>
        <v>0</v>
      </c>
    </row>
    <row r="303" spans="2:7" x14ac:dyDescent="0.2">
      <c r="B303" s="75"/>
      <c r="C303" s="1">
        <v>0</v>
      </c>
      <c r="D303" s="2">
        <v>0</v>
      </c>
      <c r="E303" s="3"/>
      <c r="F303" s="15"/>
      <c r="G303" s="23">
        <f t="shared" si="5"/>
        <v>0</v>
      </c>
    </row>
    <row r="304" spans="2:7" x14ac:dyDescent="0.2">
      <c r="B304" s="75"/>
      <c r="C304" s="10" t="s">
        <v>110</v>
      </c>
      <c r="D304" s="2">
        <v>0</v>
      </c>
      <c r="E304" s="3"/>
      <c r="F304" s="15"/>
      <c r="G304" s="23">
        <f t="shared" si="5"/>
        <v>0</v>
      </c>
    </row>
    <row r="305" spans="2:7" x14ac:dyDescent="0.2">
      <c r="B305" s="75"/>
      <c r="C305" s="1">
        <v>0</v>
      </c>
      <c r="D305" s="2">
        <v>0</v>
      </c>
      <c r="E305" s="3"/>
      <c r="F305" s="15"/>
      <c r="G305" s="23">
        <f t="shared" si="5"/>
        <v>0</v>
      </c>
    </row>
    <row r="306" spans="2:7" ht="30" x14ac:dyDescent="0.2">
      <c r="B306" s="75">
        <v>102</v>
      </c>
      <c r="C306" s="1" t="s">
        <v>111</v>
      </c>
      <c r="D306" s="2">
        <v>0</v>
      </c>
      <c r="E306" s="3"/>
      <c r="F306" s="15"/>
      <c r="G306" s="23">
        <f t="shared" si="5"/>
        <v>0</v>
      </c>
    </row>
    <row r="307" spans="2:7" ht="30" x14ac:dyDescent="0.2">
      <c r="B307" s="75"/>
      <c r="C307" s="5" t="s">
        <v>112</v>
      </c>
      <c r="D307" s="2" t="s">
        <v>22</v>
      </c>
      <c r="E307" s="3">
        <v>1</v>
      </c>
      <c r="F307" s="15"/>
      <c r="G307" s="23">
        <f t="shared" si="5"/>
        <v>0</v>
      </c>
    </row>
    <row r="308" spans="2:7" x14ac:dyDescent="0.2">
      <c r="B308" s="75"/>
      <c r="C308" s="5" t="s">
        <v>234</v>
      </c>
      <c r="D308" s="2" t="s">
        <v>22</v>
      </c>
      <c r="E308" s="3">
        <v>1</v>
      </c>
      <c r="F308" s="15"/>
      <c r="G308" s="23">
        <f t="shared" si="5"/>
        <v>0</v>
      </c>
    </row>
    <row r="309" spans="2:7" ht="30" x14ac:dyDescent="0.2">
      <c r="B309" s="75"/>
      <c r="C309" s="5" t="s">
        <v>269</v>
      </c>
      <c r="D309" s="2" t="s">
        <v>15</v>
      </c>
      <c r="E309" s="3">
        <v>70</v>
      </c>
      <c r="F309" s="15"/>
      <c r="G309" s="23">
        <f t="shared" ref="G309:G365" si="6">E309*F309</f>
        <v>0</v>
      </c>
    </row>
    <row r="310" spans="2:7" ht="45" x14ac:dyDescent="0.2">
      <c r="B310" s="75"/>
      <c r="C310" s="5" t="s">
        <v>151</v>
      </c>
      <c r="D310" s="2" t="s">
        <v>18</v>
      </c>
      <c r="E310" s="3">
        <v>2</v>
      </c>
      <c r="F310" s="15"/>
      <c r="G310" s="23">
        <f t="shared" si="6"/>
        <v>0</v>
      </c>
    </row>
    <row r="311" spans="2:7" ht="30" x14ac:dyDescent="0.2">
      <c r="B311" s="75"/>
      <c r="C311" s="5" t="s">
        <v>113</v>
      </c>
      <c r="D311" s="2" t="s">
        <v>15</v>
      </c>
      <c r="E311" s="3">
        <v>70</v>
      </c>
      <c r="F311" s="15"/>
      <c r="G311" s="23">
        <f t="shared" si="6"/>
        <v>0</v>
      </c>
    </row>
    <row r="312" spans="2:7" x14ac:dyDescent="0.2">
      <c r="B312" s="75"/>
      <c r="C312" s="1">
        <v>0</v>
      </c>
      <c r="D312" s="2">
        <v>0</v>
      </c>
      <c r="E312" s="3"/>
      <c r="F312" s="15"/>
      <c r="G312" s="23">
        <f t="shared" si="6"/>
        <v>0</v>
      </c>
    </row>
    <row r="313" spans="2:7" x14ac:dyDescent="0.2">
      <c r="B313" s="75"/>
      <c r="C313" s="1">
        <v>0</v>
      </c>
      <c r="D313" s="2">
        <v>0</v>
      </c>
      <c r="E313" s="3"/>
      <c r="F313" s="15">
        <v>0</v>
      </c>
      <c r="G313" s="23">
        <f t="shared" si="6"/>
        <v>0</v>
      </c>
    </row>
    <row r="314" spans="2:7" x14ac:dyDescent="0.2">
      <c r="B314" s="75"/>
      <c r="C314" s="10" t="s">
        <v>114</v>
      </c>
      <c r="D314" s="2">
        <v>0</v>
      </c>
      <c r="E314" s="3"/>
      <c r="F314" s="15">
        <v>0</v>
      </c>
      <c r="G314" s="23">
        <f t="shared" si="6"/>
        <v>0</v>
      </c>
    </row>
    <row r="315" spans="2:7" x14ac:dyDescent="0.2">
      <c r="B315" s="75"/>
      <c r="C315" s="1">
        <v>0</v>
      </c>
      <c r="D315" s="2">
        <v>0</v>
      </c>
      <c r="E315" s="3"/>
      <c r="F315" s="15">
        <v>0</v>
      </c>
      <c r="G315" s="23">
        <f t="shared" si="6"/>
        <v>0</v>
      </c>
    </row>
    <row r="316" spans="2:7" ht="30" x14ac:dyDescent="0.2">
      <c r="B316" s="75">
        <v>103</v>
      </c>
      <c r="C316" s="1" t="s">
        <v>152</v>
      </c>
      <c r="D316" s="2" t="s">
        <v>15</v>
      </c>
      <c r="E316" s="3">
        <v>40</v>
      </c>
      <c r="F316" s="15"/>
      <c r="G316" s="23">
        <f t="shared" si="6"/>
        <v>0</v>
      </c>
    </row>
    <row r="317" spans="2:7" x14ac:dyDescent="0.2">
      <c r="B317" s="75"/>
      <c r="C317" s="1">
        <v>0</v>
      </c>
      <c r="D317" s="2">
        <v>0</v>
      </c>
      <c r="E317" s="3"/>
      <c r="F317" s="15"/>
      <c r="G317" s="23">
        <f t="shared" si="6"/>
        <v>0</v>
      </c>
    </row>
    <row r="318" spans="2:7" ht="30" customHeight="1" x14ac:dyDescent="0.2">
      <c r="B318" s="75">
        <v>104</v>
      </c>
      <c r="C318" s="1" t="s">
        <v>115</v>
      </c>
      <c r="D318" s="2" t="s">
        <v>22</v>
      </c>
      <c r="E318" s="3">
        <v>1</v>
      </c>
      <c r="F318" s="15"/>
      <c r="G318" s="23">
        <f t="shared" si="6"/>
        <v>0</v>
      </c>
    </row>
    <row r="319" spans="2:7" x14ac:dyDescent="0.2">
      <c r="B319" s="75"/>
      <c r="C319" s="1" t="s">
        <v>123</v>
      </c>
      <c r="D319" s="2" t="s">
        <v>123</v>
      </c>
      <c r="E319" s="3"/>
      <c r="F319" s="15"/>
      <c r="G319" s="23">
        <f t="shared" si="6"/>
        <v>0</v>
      </c>
    </row>
    <row r="320" spans="2:7" ht="45" x14ac:dyDescent="0.2">
      <c r="B320" s="75">
        <v>105</v>
      </c>
      <c r="C320" s="1" t="s">
        <v>153</v>
      </c>
      <c r="D320" s="2" t="s">
        <v>76</v>
      </c>
      <c r="E320" s="3">
        <v>0.5</v>
      </c>
      <c r="F320" s="15"/>
      <c r="G320" s="23">
        <f t="shared" si="6"/>
        <v>0</v>
      </c>
    </row>
    <row r="321" spans="2:7" ht="15.75" thickBot="1" x14ac:dyDescent="0.25">
      <c r="B321" s="75"/>
      <c r="C321" s="1" t="s">
        <v>123</v>
      </c>
      <c r="D321" s="2" t="s">
        <v>123</v>
      </c>
      <c r="E321" s="3"/>
      <c r="F321" s="15">
        <v>0</v>
      </c>
      <c r="G321" s="23">
        <f t="shared" si="6"/>
        <v>0</v>
      </c>
    </row>
    <row r="322" spans="2:7" ht="16.5" thickBot="1" x14ac:dyDescent="0.3">
      <c r="B322" s="78" t="s">
        <v>243</v>
      </c>
      <c r="C322" s="4" t="s">
        <v>116</v>
      </c>
      <c r="D322" s="6" t="s">
        <v>123</v>
      </c>
      <c r="E322" s="7"/>
      <c r="F322" s="213">
        <v>0</v>
      </c>
      <c r="G322" s="214">
        <f>SUM(G176:G321)</f>
        <v>0</v>
      </c>
    </row>
    <row r="323" spans="2:7" x14ac:dyDescent="0.2">
      <c r="B323" s="75"/>
      <c r="C323" s="1" t="s">
        <v>123</v>
      </c>
      <c r="D323" s="2" t="s">
        <v>123</v>
      </c>
      <c r="E323" s="3"/>
      <c r="F323" s="15">
        <v>0</v>
      </c>
      <c r="G323" s="23">
        <f t="shared" si="6"/>
        <v>0</v>
      </c>
    </row>
    <row r="324" spans="2:7" ht="15.75" thickBot="1" x14ac:dyDescent="0.25">
      <c r="B324" s="75"/>
      <c r="C324" s="1" t="s">
        <v>123</v>
      </c>
      <c r="D324" s="2" t="s">
        <v>123</v>
      </c>
      <c r="E324" s="3"/>
      <c r="F324" s="15">
        <v>0</v>
      </c>
      <c r="G324" s="23">
        <f t="shared" si="6"/>
        <v>0</v>
      </c>
    </row>
    <row r="325" spans="2:7" ht="16.5" thickBot="1" x14ac:dyDescent="0.3">
      <c r="B325" s="79"/>
      <c r="C325" s="29" t="s">
        <v>117</v>
      </c>
      <c r="D325" s="30" t="s">
        <v>123</v>
      </c>
      <c r="E325" s="31"/>
      <c r="F325" s="215">
        <v>0</v>
      </c>
      <c r="G325" s="212"/>
    </row>
    <row r="326" spans="2:7" x14ac:dyDescent="0.2">
      <c r="B326" s="75"/>
      <c r="C326" s="1" t="s">
        <v>123</v>
      </c>
      <c r="D326" s="2" t="s">
        <v>123</v>
      </c>
      <c r="E326" s="3"/>
      <c r="F326" s="15">
        <v>0</v>
      </c>
      <c r="G326" s="23">
        <f t="shared" si="6"/>
        <v>0</v>
      </c>
    </row>
    <row r="327" spans="2:7" x14ac:dyDescent="0.2">
      <c r="B327" s="75"/>
      <c r="C327" s="1" t="s">
        <v>123</v>
      </c>
      <c r="D327" s="2" t="s">
        <v>123</v>
      </c>
      <c r="E327" s="3"/>
      <c r="F327" s="15">
        <v>0</v>
      </c>
      <c r="G327" s="23" t="s">
        <v>1</v>
      </c>
    </row>
    <row r="328" spans="2:7" s="64" customFormat="1" ht="40.5" x14ac:dyDescent="0.3">
      <c r="B328" s="80" t="s">
        <v>243</v>
      </c>
      <c r="C328" s="65" t="s">
        <v>244</v>
      </c>
      <c r="D328" s="60" t="s">
        <v>123</v>
      </c>
      <c r="E328" s="61"/>
      <c r="F328" s="62">
        <v>0</v>
      </c>
      <c r="G328" s="63">
        <f t="shared" si="6"/>
        <v>0</v>
      </c>
    </row>
    <row r="329" spans="2:7" x14ac:dyDescent="0.2">
      <c r="B329" s="75"/>
      <c r="C329" s="1" t="s">
        <v>123</v>
      </c>
      <c r="D329" s="2" t="s">
        <v>123</v>
      </c>
      <c r="E329" s="3"/>
      <c r="F329" s="15">
        <v>0</v>
      </c>
      <c r="G329" s="23">
        <f t="shared" si="6"/>
        <v>0</v>
      </c>
    </row>
    <row r="330" spans="2:7" x14ac:dyDescent="0.2">
      <c r="B330" s="75"/>
      <c r="C330" s="1" t="s">
        <v>123</v>
      </c>
      <c r="D330" s="2" t="s">
        <v>123</v>
      </c>
      <c r="E330" s="3"/>
      <c r="F330" s="15">
        <v>0</v>
      </c>
      <c r="G330" s="23">
        <f t="shared" si="6"/>
        <v>0</v>
      </c>
    </row>
    <row r="331" spans="2:7" ht="15.75" x14ac:dyDescent="0.25">
      <c r="B331" s="75"/>
      <c r="C331" s="4" t="s">
        <v>31</v>
      </c>
      <c r="D331" s="1" t="s">
        <v>123</v>
      </c>
      <c r="E331" s="3"/>
      <c r="F331" s="15">
        <v>0</v>
      </c>
      <c r="G331" s="23">
        <f t="shared" si="6"/>
        <v>0</v>
      </c>
    </row>
    <row r="332" spans="2:7" x14ac:dyDescent="0.2">
      <c r="B332" s="75"/>
      <c r="C332" s="1" t="s">
        <v>123</v>
      </c>
      <c r="D332" s="2" t="s">
        <v>123</v>
      </c>
      <c r="E332" s="3"/>
      <c r="F332" s="15">
        <v>0</v>
      </c>
      <c r="G332" s="23">
        <f t="shared" si="6"/>
        <v>0</v>
      </c>
    </row>
    <row r="333" spans="2:7" ht="45" x14ac:dyDescent="0.2">
      <c r="B333" s="75">
        <v>106</v>
      </c>
      <c r="C333" s="1" t="s">
        <v>154</v>
      </c>
      <c r="D333" s="2" t="s">
        <v>22</v>
      </c>
      <c r="E333" s="3">
        <v>1</v>
      </c>
      <c r="F333" s="15"/>
      <c r="G333" s="23">
        <f t="shared" si="6"/>
        <v>0</v>
      </c>
    </row>
    <row r="334" spans="2:7" x14ac:dyDescent="0.2">
      <c r="B334" s="75"/>
      <c r="C334" s="1">
        <v>0</v>
      </c>
      <c r="D334" s="2">
        <v>0</v>
      </c>
      <c r="E334" s="3"/>
      <c r="F334" s="15"/>
      <c r="G334" s="23">
        <f t="shared" si="6"/>
        <v>0</v>
      </c>
    </row>
    <row r="335" spans="2:7" ht="60" x14ac:dyDescent="0.2">
      <c r="B335" s="75">
        <v>107</v>
      </c>
      <c r="C335" s="1" t="s">
        <v>118</v>
      </c>
      <c r="D335" s="2">
        <v>0</v>
      </c>
      <c r="E335" s="3"/>
      <c r="F335" s="15"/>
      <c r="G335" s="23">
        <f t="shared" si="6"/>
        <v>0</v>
      </c>
    </row>
    <row r="336" spans="2:7" x14ac:dyDescent="0.2">
      <c r="B336" s="75"/>
      <c r="C336" s="5" t="s">
        <v>36</v>
      </c>
      <c r="D336" s="2" t="s">
        <v>18</v>
      </c>
      <c r="E336" s="3">
        <v>2</v>
      </c>
      <c r="F336" s="15"/>
      <c r="G336" s="23">
        <f t="shared" si="6"/>
        <v>0</v>
      </c>
    </row>
    <row r="337" spans="2:7" x14ac:dyDescent="0.2">
      <c r="B337" s="75"/>
      <c r="C337" s="1">
        <v>0</v>
      </c>
      <c r="D337" s="2">
        <v>0</v>
      </c>
      <c r="E337" s="3"/>
      <c r="F337" s="15"/>
      <c r="G337" s="23">
        <f t="shared" si="6"/>
        <v>0</v>
      </c>
    </row>
    <row r="338" spans="2:7" ht="30" x14ac:dyDescent="0.2">
      <c r="B338" s="75"/>
      <c r="C338" s="11" t="s">
        <v>38</v>
      </c>
      <c r="D338" s="2">
        <v>0</v>
      </c>
      <c r="E338" s="3"/>
      <c r="F338" s="15"/>
      <c r="G338" s="23">
        <f t="shared" si="6"/>
        <v>0</v>
      </c>
    </row>
    <row r="339" spans="2:7" x14ac:dyDescent="0.2">
      <c r="B339" s="75"/>
      <c r="C339" s="1">
        <v>0</v>
      </c>
      <c r="D339" s="2">
        <v>0</v>
      </c>
      <c r="E339" s="3"/>
      <c r="F339" s="15"/>
      <c r="G339" s="23">
        <f t="shared" si="6"/>
        <v>0</v>
      </c>
    </row>
    <row r="340" spans="2:7" ht="30" x14ac:dyDescent="0.2">
      <c r="B340" s="75">
        <v>108</v>
      </c>
      <c r="C340" s="1" t="s">
        <v>140</v>
      </c>
      <c r="D340" s="2">
        <v>0</v>
      </c>
      <c r="E340" s="3"/>
      <c r="F340" s="15"/>
      <c r="G340" s="23">
        <f t="shared" si="6"/>
        <v>0</v>
      </c>
    </row>
    <row r="341" spans="2:7" x14ac:dyDescent="0.2">
      <c r="B341" s="75"/>
      <c r="C341" s="5" t="s">
        <v>41</v>
      </c>
      <c r="D341" s="2" t="s">
        <v>18</v>
      </c>
      <c r="E341" s="3">
        <v>1</v>
      </c>
      <c r="F341" s="15"/>
      <c r="G341" s="23">
        <f t="shared" si="6"/>
        <v>0</v>
      </c>
    </row>
    <row r="342" spans="2:7" x14ac:dyDescent="0.2">
      <c r="B342" s="75"/>
      <c r="C342" s="1">
        <v>0</v>
      </c>
      <c r="D342" s="2">
        <v>0</v>
      </c>
      <c r="E342" s="3"/>
      <c r="F342" s="15"/>
      <c r="G342" s="23">
        <f t="shared" si="6"/>
        <v>0</v>
      </c>
    </row>
    <row r="343" spans="2:7" ht="30" x14ac:dyDescent="0.2">
      <c r="B343" s="75">
        <v>109</v>
      </c>
      <c r="C343" s="1" t="s">
        <v>277</v>
      </c>
      <c r="D343" s="2" t="s">
        <v>43</v>
      </c>
      <c r="E343" s="3">
        <v>30</v>
      </c>
      <c r="F343" s="15"/>
      <c r="G343" s="23">
        <f t="shared" si="6"/>
        <v>0</v>
      </c>
    </row>
    <row r="344" spans="2:7" x14ac:dyDescent="0.2">
      <c r="B344" s="75"/>
      <c r="C344" s="1" t="s">
        <v>123</v>
      </c>
      <c r="D344" s="2" t="s">
        <v>123</v>
      </c>
      <c r="E344" s="3"/>
      <c r="F344" s="15"/>
      <c r="G344" s="23">
        <f t="shared" si="6"/>
        <v>0</v>
      </c>
    </row>
    <row r="345" spans="2:7" ht="60" x14ac:dyDescent="0.2">
      <c r="B345" s="75">
        <v>110</v>
      </c>
      <c r="C345" s="1" t="s">
        <v>155</v>
      </c>
      <c r="D345" s="2" t="s">
        <v>15</v>
      </c>
      <c r="E345" s="3">
        <v>25</v>
      </c>
      <c r="F345" s="15"/>
      <c r="G345" s="23">
        <f t="shared" si="6"/>
        <v>0</v>
      </c>
    </row>
    <row r="346" spans="2:7" x14ac:dyDescent="0.2">
      <c r="B346" s="75"/>
      <c r="C346" s="1" t="s">
        <v>123</v>
      </c>
      <c r="D346" s="2" t="s">
        <v>123</v>
      </c>
      <c r="E346" s="3"/>
      <c r="F346" s="15"/>
      <c r="G346" s="23">
        <f t="shared" si="6"/>
        <v>0</v>
      </c>
    </row>
    <row r="347" spans="2:7" ht="30" x14ac:dyDescent="0.2">
      <c r="B347" s="75">
        <v>111</v>
      </c>
      <c r="C347" s="1" t="s">
        <v>223</v>
      </c>
      <c r="D347" s="2" t="s">
        <v>15</v>
      </c>
      <c r="E347" s="2">
        <v>15</v>
      </c>
      <c r="F347" s="15"/>
      <c r="G347" s="23">
        <f t="shared" si="6"/>
        <v>0</v>
      </c>
    </row>
    <row r="348" spans="2:7" x14ac:dyDescent="0.2">
      <c r="B348" s="75"/>
      <c r="C348" s="1" t="s">
        <v>123</v>
      </c>
      <c r="D348" s="2" t="s">
        <v>123</v>
      </c>
      <c r="E348" s="3"/>
      <c r="F348" s="15"/>
      <c r="G348" s="23">
        <f t="shared" si="6"/>
        <v>0</v>
      </c>
    </row>
    <row r="349" spans="2:7" ht="30" x14ac:dyDescent="0.2">
      <c r="B349" s="75">
        <v>112</v>
      </c>
      <c r="C349" s="1" t="s">
        <v>235</v>
      </c>
      <c r="D349" s="2">
        <v>0</v>
      </c>
      <c r="E349" s="3"/>
      <c r="F349" s="15"/>
      <c r="G349" s="23">
        <f t="shared" si="6"/>
        <v>0</v>
      </c>
    </row>
    <row r="350" spans="2:7" x14ac:dyDescent="0.2">
      <c r="B350" s="75"/>
      <c r="C350" s="5" t="s">
        <v>45</v>
      </c>
      <c r="D350" s="2" t="s">
        <v>43</v>
      </c>
      <c r="E350" s="3">
        <v>58</v>
      </c>
      <c r="F350" s="15"/>
      <c r="G350" s="23">
        <f t="shared" si="6"/>
        <v>0</v>
      </c>
    </row>
    <row r="351" spans="2:7" x14ac:dyDescent="0.2">
      <c r="B351" s="75"/>
      <c r="C351" s="5" t="s">
        <v>46</v>
      </c>
      <c r="D351" s="2" t="s">
        <v>10</v>
      </c>
      <c r="E351" s="3">
        <v>5</v>
      </c>
      <c r="F351" s="15"/>
      <c r="G351" s="23">
        <f t="shared" si="6"/>
        <v>0</v>
      </c>
    </row>
    <row r="352" spans="2:7" x14ac:dyDescent="0.2">
      <c r="B352" s="75"/>
      <c r="C352" s="5" t="s">
        <v>47</v>
      </c>
      <c r="D352" s="2" t="s">
        <v>43</v>
      </c>
      <c r="E352" s="3">
        <v>58</v>
      </c>
      <c r="F352" s="15"/>
      <c r="G352" s="23">
        <f t="shared" si="6"/>
        <v>0</v>
      </c>
    </row>
    <row r="353" spans="2:7" x14ac:dyDescent="0.2">
      <c r="B353" s="75"/>
      <c r="C353" s="1" t="s">
        <v>123</v>
      </c>
      <c r="D353" s="2" t="s">
        <v>123</v>
      </c>
      <c r="E353" s="3"/>
      <c r="F353" s="15"/>
      <c r="G353" s="23">
        <f t="shared" si="6"/>
        <v>0</v>
      </c>
    </row>
    <row r="354" spans="2:7" ht="45" x14ac:dyDescent="0.2">
      <c r="B354" s="75">
        <v>113</v>
      </c>
      <c r="C354" s="1" t="s">
        <v>236</v>
      </c>
      <c r="D354" s="2" t="s">
        <v>43</v>
      </c>
      <c r="E354" s="3">
        <v>42.08</v>
      </c>
      <c r="F354" s="15"/>
      <c r="G354" s="23">
        <f t="shared" si="6"/>
        <v>0</v>
      </c>
    </row>
    <row r="355" spans="2:7" x14ac:dyDescent="0.2">
      <c r="B355" s="75"/>
      <c r="C355" s="1" t="s">
        <v>123</v>
      </c>
      <c r="D355" s="2" t="s">
        <v>123</v>
      </c>
      <c r="E355" s="3"/>
      <c r="F355" s="15"/>
      <c r="G355" s="23">
        <f t="shared" si="6"/>
        <v>0</v>
      </c>
    </row>
    <row r="356" spans="2:7" ht="45" x14ac:dyDescent="0.2">
      <c r="B356" s="75">
        <v>114</v>
      </c>
      <c r="C356" s="1" t="s">
        <v>126</v>
      </c>
      <c r="D356" s="2" t="s">
        <v>15</v>
      </c>
      <c r="E356" s="3">
        <v>24</v>
      </c>
      <c r="F356" s="15"/>
      <c r="G356" s="23">
        <f t="shared" si="6"/>
        <v>0</v>
      </c>
    </row>
    <row r="357" spans="2:7" x14ac:dyDescent="0.2">
      <c r="B357" s="75">
        <v>115</v>
      </c>
      <c r="C357" s="1" t="s">
        <v>278</v>
      </c>
      <c r="D357" s="2" t="s">
        <v>10</v>
      </c>
      <c r="E357" s="3">
        <v>5</v>
      </c>
      <c r="F357" s="15"/>
      <c r="G357" s="23">
        <f t="shared" si="6"/>
        <v>0</v>
      </c>
    </row>
    <row r="358" spans="2:7" x14ac:dyDescent="0.2">
      <c r="B358" s="75">
        <v>116</v>
      </c>
      <c r="C358" s="1" t="s">
        <v>279</v>
      </c>
      <c r="D358" s="2" t="s">
        <v>15</v>
      </c>
      <c r="E358" s="3">
        <v>24</v>
      </c>
      <c r="F358" s="15"/>
      <c r="G358" s="23">
        <f t="shared" si="6"/>
        <v>0</v>
      </c>
    </row>
    <row r="359" spans="2:7" x14ac:dyDescent="0.2">
      <c r="B359" s="75"/>
      <c r="C359" s="1" t="s">
        <v>123</v>
      </c>
      <c r="D359" s="2" t="s">
        <v>123</v>
      </c>
      <c r="E359" s="3"/>
      <c r="F359" s="15"/>
      <c r="G359" s="23">
        <f t="shared" si="6"/>
        <v>0</v>
      </c>
    </row>
    <row r="360" spans="2:7" ht="30" x14ac:dyDescent="0.2">
      <c r="B360" s="75">
        <v>117</v>
      </c>
      <c r="C360" s="1" t="s">
        <v>237</v>
      </c>
      <c r="D360" s="2" t="s">
        <v>15</v>
      </c>
      <c r="E360" s="3">
        <v>24</v>
      </c>
      <c r="F360" s="15"/>
      <c r="G360" s="23">
        <f t="shared" si="6"/>
        <v>0</v>
      </c>
    </row>
    <row r="361" spans="2:7" x14ac:dyDescent="0.2">
      <c r="B361" s="75"/>
      <c r="C361" s="1" t="s">
        <v>123</v>
      </c>
      <c r="D361" s="2" t="s">
        <v>123</v>
      </c>
      <c r="E361" s="3"/>
      <c r="F361" s="15"/>
      <c r="G361" s="23">
        <f t="shared" si="6"/>
        <v>0</v>
      </c>
    </row>
    <row r="362" spans="2:7" ht="30" x14ac:dyDescent="0.2">
      <c r="B362" s="75">
        <v>118</v>
      </c>
      <c r="C362" s="1" t="s">
        <v>17</v>
      </c>
      <c r="D362" s="2" t="s">
        <v>18</v>
      </c>
      <c r="E362" s="3">
        <v>1</v>
      </c>
      <c r="F362" s="15"/>
      <c r="G362" s="23">
        <f t="shared" si="6"/>
        <v>0</v>
      </c>
    </row>
    <row r="363" spans="2:7" ht="15.75" thickBot="1" x14ac:dyDescent="0.25">
      <c r="B363" s="75"/>
      <c r="C363" s="1" t="s">
        <v>123</v>
      </c>
      <c r="D363" s="2" t="s">
        <v>123</v>
      </c>
      <c r="E363" s="3"/>
      <c r="F363" s="15">
        <v>0</v>
      </c>
      <c r="G363" s="23">
        <f t="shared" si="6"/>
        <v>0</v>
      </c>
    </row>
    <row r="364" spans="2:7" ht="16.5" thickBot="1" x14ac:dyDescent="0.3">
      <c r="B364" s="77"/>
      <c r="C364" s="12" t="s">
        <v>48</v>
      </c>
      <c r="D364" s="8" t="s">
        <v>123</v>
      </c>
      <c r="E364" s="9"/>
      <c r="F364" s="216">
        <v>0</v>
      </c>
      <c r="G364" s="214">
        <f>SUM(G332:G363)</f>
        <v>0</v>
      </c>
    </row>
    <row r="365" spans="2:7" x14ac:dyDescent="0.2">
      <c r="B365" s="75"/>
      <c r="C365" s="1" t="s">
        <v>123</v>
      </c>
      <c r="D365" s="2" t="s">
        <v>123</v>
      </c>
      <c r="E365" s="3"/>
      <c r="F365" s="15">
        <v>0</v>
      </c>
      <c r="G365" s="23">
        <f t="shared" si="6"/>
        <v>0</v>
      </c>
    </row>
    <row r="366" spans="2:7" ht="15.75" x14ac:dyDescent="0.25">
      <c r="B366" s="75"/>
      <c r="C366" s="4" t="s">
        <v>49</v>
      </c>
      <c r="D366" s="2" t="s">
        <v>123</v>
      </c>
      <c r="E366" s="3"/>
      <c r="F366" s="15">
        <v>0</v>
      </c>
      <c r="G366" s="23">
        <f t="shared" ref="G366:G414" si="7">E366*F366</f>
        <v>0</v>
      </c>
    </row>
    <row r="367" spans="2:7" x14ac:dyDescent="0.2">
      <c r="B367" s="75"/>
      <c r="C367" s="1" t="s">
        <v>123</v>
      </c>
      <c r="D367" s="2" t="s">
        <v>123</v>
      </c>
      <c r="E367" s="3"/>
      <c r="F367" s="15">
        <v>0</v>
      </c>
      <c r="G367" s="23">
        <f t="shared" si="7"/>
        <v>0</v>
      </c>
    </row>
    <row r="368" spans="2:7" x14ac:dyDescent="0.2">
      <c r="B368" s="75">
        <v>119</v>
      </c>
      <c r="C368" s="1" t="s">
        <v>50</v>
      </c>
      <c r="D368" s="2" t="s">
        <v>123</v>
      </c>
      <c r="E368" s="3"/>
      <c r="F368" s="15">
        <v>0</v>
      </c>
      <c r="G368" s="23">
        <f t="shared" si="7"/>
        <v>0</v>
      </c>
    </row>
    <row r="369" spans="2:7" x14ac:dyDescent="0.2">
      <c r="B369" s="75"/>
      <c r="C369" s="5" t="s">
        <v>141</v>
      </c>
      <c r="D369" s="2" t="s">
        <v>43</v>
      </c>
      <c r="E369" s="3">
        <v>194.62</v>
      </c>
      <c r="F369" s="15"/>
      <c r="G369" s="23">
        <f t="shared" si="7"/>
        <v>0</v>
      </c>
    </row>
    <row r="370" spans="2:7" x14ac:dyDescent="0.2">
      <c r="B370" s="75"/>
      <c r="C370" s="5" t="s">
        <v>130</v>
      </c>
      <c r="D370" s="2" t="s">
        <v>10</v>
      </c>
      <c r="E370" s="3">
        <v>4</v>
      </c>
      <c r="F370" s="15"/>
      <c r="G370" s="23">
        <f t="shared" si="7"/>
        <v>0</v>
      </c>
    </row>
    <row r="371" spans="2:7" x14ac:dyDescent="0.2">
      <c r="B371" s="75"/>
      <c r="C371" s="5" t="s">
        <v>51</v>
      </c>
      <c r="D371" s="2" t="s">
        <v>43</v>
      </c>
      <c r="E371" s="3">
        <v>194.62</v>
      </c>
      <c r="F371" s="15"/>
      <c r="G371" s="23">
        <f t="shared" si="7"/>
        <v>0</v>
      </c>
    </row>
    <row r="372" spans="2:7" x14ac:dyDescent="0.2">
      <c r="B372" s="75"/>
      <c r="C372" s="1" t="s">
        <v>123</v>
      </c>
      <c r="D372" s="2" t="s">
        <v>123</v>
      </c>
      <c r="E372" s="3"/>
      <c r="F372" s="15"/>
      <c r="G372" s="23">
        <f t="shared" si="7"/>
        <v>0</v>
      </c>
    </row>
    <row r="373" spans="2:7" ht="30" x14ac:dyDescent="0.2">
      <c r="B373" s="75">
        <v>120</v>
      </c>
      <c r="C373" s="1" t="s">
        <v>52</v>
      </c>
      <c r="D373" s="2" t="s">
        <v>123</v>
      </c>
      <c r="E373" s="3"/>
      <c r="F373" s="15"/>
      <c r="G373" s="23">
        <f t="shared" si="7"/>
        <v>0</v>
      </c>
    </row>
    <row r="374" spans="2:7" x14ac:dyDescent="0.2">
      <c r="B374" s="75"/>
      <c r="C374" s="5" t="s">
        <v>53</v>
      </c>
      <c r="D374" s="2" t="s">
        <v>22</v>
      </c>
      <c r="E374" s="3">
        <v>1</v>
      </c>
      <c r="F374" s="15"/>
      <c r="G374" s="23">
        <f t="shared" si="7"/>
        <v>0</v>
      </c>
    </row>
    <row r="375" spans="2:7" x14ac:dyDescent="0.2">
      <c r="B375" s="75"/>
      <c r="C375" s="5" t="s">
        <v>54</v>
      </c>
      <c r="D375" s="2" t="s">
        <v>10</v>
      </c>
      <c r="E375" s="3">
        <v>4</v>
      </c>
      <c r="F375" s="15"/>
      <c r="G375" s="23">
        <f t="shared" si="7"/>
        <v>0</v>
      </c>
    </row>
    <row r="376" spans="2:7" x14ac:dyDescent="0.2">
      <c r="B376" s="75"/>
      <c r="C376" s="5" t="s">
        <v>55</v>
      </c>
      <c r="D376" s="2" t="s">
        <v>22</v>
      </c>
      <c r="E376" s="3">
        <v>1</v>
      </c>
      <c r="F376" s="15"/>
      <c r="G376" s="23">
        <f t="shared" si="7"/>
        <v>0</v>
      </c>
    </row>
    <row r="377" spans="2:7" x14ac:dyDescent="0.2">
      <c r="B377" s="75"/>
      <c r="C377" s="1" t="s">
        <v>123</v>
      </c>
      <c r="D377" s="2" t="s">
        <v>123</v>
      </c>
      <c r="E377" s="3"/>
      <c r="F377" s="15"/>
      <c r="G377" s="23">
        <f t="shared" si="7"/>
        <v>0</v>
      </c>
    </row>
    <row r="378" spans="2:7" ht="15" customHeight="1" x14ac:dyDescent="0.2">
      <c r="B378" s="75">
        <v>121</v>
      </c>
      <c r="C378" s="1" t="s">
        <v>265</v>
      </c>
      <c r="D378" s="2" t="s">
        <v>123</v>
      </c>
      <c r="E378" s="3"/>
      <c r="F378" s="15"/>
      <c r="G378" s="23">
        <f t="shared" si="7"/>
        <v>0</v>
      </c>
    </row>
    <row r="379" spans="2:7" x14ac:dyDescent="0.2">
      <c r="B379" s="75"/>
      <c r="C379" s="5" t="s">
        <v>53</v>
      </c>
      <c r="D379" s="2" t="s">
        <v>22</v>
      </c>
      <c r="E379" s="3">
        <v>1</v>
      </c>
      <c r="F379" s="15"/>
      <c r="G379" s="23">
        <f t="shared" si="7"/>
        <v>0</v>
      </c>
    </row>
    <row r="380" spans="2:7" x14ac:dyDescent="0.2">
      <c r="B380" s="75"/>
      <c r="C380" s="5" t="s">
        <v>54</v>
      </c>
      <c r="D380" s="2" t="s">
        <v>10</v>
      </c>
      <c r="E380" s="3">
        <v>4</v>
      </c>
      <c r="F380" s="15"/>
      <c r="G380" s="23">
        <f t="shared" si="7"/>
        <v>0</v>
      </c>
    </row>
    <row r="381" spans="2:7" x14ac:dyDescent="0.2">
      <c r="B381" s="75"/>
      <c r="C381" s="5" t="s">
        <v>55</v>
      </c>
      <c r="D381" s="2" t="s">
        <v>22</v>
      </c>
      <c r="E381" s="3">
        <v>1</v>
      </c>
      <c r="F381" s="15"/>
      <c r="G381" s="23">
        <f t="shared" si="7"/>
        <v>0</v>
      </c>
    </row>
    <row r="382" spans="2:7" x14ac:dyDescent="0.2">
      <c r="B382" s="75"/>
      <c r="C382" s="1" t="s">
        <v>123</v>
      </c>
      <c r="D382" s="2" t="s">
        <v>123</v>
      </c>
      <c r="E382" s="3"/>
      <c r="F382" s="15"/>
      <c r="G382" s="23">
        <f t="shared" si="7"/>
        <v>0</v>
      </c>
    </row>
    <row r="383" spans="2:7" ht="30" x14ac:dyDescent="0.2">
      <c r="B383" s="75">
        <v>122</v>
      </c>
      <c r="C383" s="1" t="s">
        <v>56</v>
      </c>
      <c r="D383" s="2" t="s">
        <v>22</v>
      </c>
      <c r="E383" s="3">
        <v>1</v>
      </c>
      <c r="F383" s="15"/>
      <c r="G383" s="23">
        <f t="shared" si="7"/>
        <v>0</v>
      </c>
    </row>
    <row r="384" spans="2:7" x14ac:dyDescent="0.2">
      <c r="B384" s="75"/>
      <c r="C384" s="1" t="s">
        <v>123</v>
      </c>
      <c r="D384" s="2" t="s">
        <v>123</v>
      </c>
      <c r="E384" s="3"/>
      <c r="F384" s="15"/>
      <c r="G384" s="23">
        <f t="shared" si="7"/>
        <v>0</v>
      </c>
    </row>
    <row r="385" spans="2:7" ht="15" customHeight="1" x14ac:dyDescent="0.2">
      <c r="B385" s="75">
        <v>123</v>
      </c>
      <c r="C385" s="1" t="s">
        <v>57</v>
      </c>
      <c r="D385" s="2" t="s">
        <v>123</v>
      </c>
      <c r="E385" s="3"/>
      <c r="F385" s="15"/>
      <c r="G385" s="23">
        <f t="shared" si="7"/>
        <v>0</v>
      </c>
    </row>
    <row r="386" spans="2:7" x14ac:dyDescent="0.2">
      <c r="B386" s="75"/>
      <c r="C386" s="5" t="s">
        <v>53</v>
      </c>
      <c r="D386" s="2" t="s">
        <v>22</v>
      </c>
      <c r="E386" s="3">
        <v>1</v>
      </c>
      <c r="F386" s="15"/>
      <c r="G386" s="23">
        <f t="shared" si="7"/>
        <v>0</v>
      </c>
    </row>
    <row r="387" spans="2:7" x14ac:dyDescent="0.2">
      <c r="B387" s="75"/>
      <c r="C387" s="5" t="s">
        <v>54</v>
      </c>
      <c r="D387" s="2" t="s">
        <v>10</v>
      </c>
      <c r="E387" s="3">
        <v>4</v>
      </c>
      <c r="F387" s="15"/>
      <c r="G387" s="23">
        <f t="shared" si="7"/>
        <v>0</v>
      </c>
    </row>
    <row r="388" spans="2:7" x14ac:dyDescent="0.2">
      <c r="B388" s="75"/>
      <c r="C388" s="5" t="s">
        <v>55</v>
      </c>
      <c r="D388" s="2" t="s">
        <v>22</v>
      </c>
      <c r="E388" s="3">
        <v>1</v>
      </c>
      <c r="F388" s="15"/>
      <c r="G388" s="23">
        <f t="shared" si="7"/>
        <v>0</v>
      </c>
    </row>
    <row r="389" spans="2:7" x14ac:dyDescent="0.2">
      <c r="B389" s="75"/>
      <c r="C389" s="1" t="s">
        <v>123</v>
      </c>
      <c r="D389" s="2" t="s">
        <v>123</v>
      </c>
      <c r="E389" s="3"/>
      <c r="F389" s="15"/>
      <c r="G389" s="23">
        <f t="shared" si="7"/>
        <v>0</v>
      </c>
    </row>
    <row r="390" spans="2:7" ht="30" x14ac:dyDescent="0.2">
      <c r="B390" s="75">
        <v>124</v>
      </c>
      <c r="C390" s="1" t="s">
        <v>58</v>
      </c>
      <c r="D390" s="2" t="s">
        <v>123</v>
      </c>
      <c r="E390" s="3"/>
      <c r="F390" s="15"/>
      <c r="G390" s="23">
        <f t="shared" si="7"/>
        <v>0</v>
      </c>
    </row>
    <row r="391" spans="2:7" x14ac:dyDescent="0.2">
      <c r="B391" s="75"/>
      <c r="C391" s="5" t="s">
        <v>53</v>
      </c>
      <c r="D391" s="2" t="s">
        <v>15</v>
      </c>
      <c r="E391" s="3">
        <v>17.649999999999999</v>
      </c>
      <c r="F391" s="15"/>
      <c r="G391" s="23">
        <f t="shared" si="7"/>
        <v>0</v>
      </c>
    </row>
    <row r="392" spans="2:7" x14ac:dyDescent="0.2">
      <c r="B392" s="75"/>
      <c r="C392" s="5" t="s">
        <v>54</v>
      </c>
      <c r="D392" s="2" t="s">
        <v>10</v>
      </c>
      <c r="E392" s="3">
        <v>4</v>
      </c>
      <c r="F392" s="15"/>
      <c r="G392" s="23">
        <f t="shared" si="7"/>
        <v>0</v>
      </c>
    </row>
    <row r="393" spans="2:7" x14ac:dyDescent="0.2">
      <c r="B393" s="75"/>
      <c r="C393" s="5" t="s">
        <v>55</v>
      </c>
      <c r="D393" s="2" t="s">
        <v>15</v>
      </c>
      <c r="E393" s="3">
        <v>17.649999999999999</v>
      </c>
      <c r="F393" s="15"/>
      <c r="G393" s="23">
        <f t="shared" si="7"/>
        <v>0</v>
      </c>
    </row>
    <row r="394" spans="2:7" x14ac:dyDescent="0.2">
      <c r="B394" s="75"/>
      <c r="C394" s="1" t="s">
        <v>123</v>
      </c>
      <c r="D394" s="2" t="s">
        <v>123</v>
      </c>
      <c r="E394" s="3"/>
      <c r="F394" s="15"/>
      <c r="G394" s="23">
        <f t="shared" si="7"/>
        <v>0</v>
      </c>
    </row>
    <row r="395" spans="2:7" x14ac:dyDescent="0.2">
      <c r="B395" s="75">
        <v>125</v>
      </c>
      <c r="C395" s="1" t="s">
        <v>273</v>
      </c>
      <c r="D395" s="2" t="s">
        <v>123</v>
      </c>
      <c r="E395" s="3"/>
      <c r="F395" s="15"/>
      <c r="G395" s="23">
        <f t="shared" si="7"/>
        <v>0</v>
      </c>
    </row>
    <row r="396" spans="2:7" x14ac:dyDescent="0.2">
      <c r="B396" s="75"/>
      <c r="C396" s="5" t="s">
        <v>53</v>
      </c>
      <c r="D396" s="2" t="s">
        <v>15</v>
      </c>
      <c r="E396" s="3">
        <v>17.649999999999999</v>
      </c>
      <c r="F396" s="15"/>
      <c r="G396" s="23">
        <f t="shared" si="7"/>
        <v>0</v>
      </c>
    </row>
    <row r="397" spans="2:7" x14ac:dyDescent="0.2">
      <c r="B397" s="75"/>
      <c r="C397" s="5" t="s">
        <v>54</v>
      </c>
      <c r="D397" s="2" t="s">
        <v>10</v>
      </c>
      <c r="E397" s="3">
        <v>4</v>
      </c>
      <c r="F397" s="15"/>
      <c r="G397" s="23">
        <f t="shared" si="7"/>
        <v>0</v>
      </c>
    </row>
    <row r="398" spans="2:7" x14ac:dyDescent="0.2">
      <c r="B398" s="75"/>
      <c r="C398" s="5" t="s">
        <v>55</v>
      </c>
      <c r="D398" s="2" t="s">
        <v>15</v>
      </c>
      <c r="E398" s="3">
        <v>17.649999999999999</v>
      </c>
      <c r="F398" s="15"/>
      <c r="G398" s="23">
        <f t="shared" si="7"/>
        <v>0</v>
      </c>
    </row>
    <row r="399" spans="2:7" x14ac:dyDescent="0.2">
      <c r="B399" s="75"/>
      <c r="C399" s="1" t="s">
        <v>123</v>
      </c>
      <c r="D399" s="2" t="s">
        <v>123</v>
      </c>
      <c r="E399" s="3"/>
      <c r="F399" s="15"/>
      <c r="G399" s="23">
        <f t="shared" si="7"/>
        <v>0</v>
      </c>
    </row>
    <row r="400" spans="2:7" ht="30" x14ac:dyDescent="0.2">
      <c r="B400" s="75">
        <v>126</v>
      </c>
      <c r="C400" s="1" t="s">
        <v>143</v>
      </c>
      <c r="D400" s="2" t="s">
        <v>22</v>
      </c>
      <c r="E400" s="3">
        <v>1</v>
      </c>
      <c r="F400" s="15"/>
      <c r="G400" s="23">
        <f t="shared" si="7"/>
        <v>0</v>
      </c>
    </row>
    <row r="401" spans="2:7" x14ac:dyDescent="0.2">
      <c r="B401" s="75"/>
      <c r="C401" s="1" t="s">
        <v>123</v>
      </c>
      <c r="D401" s="2" t="s">
        <v>123</v>
      </c>
      <c r="E401" s="3"/>
      <c r="F401" s="15"/>
      <c r="G401" s="23">
        <f t="shared" si="7"/>
        <v>0</v>
      </c>
    </row>
    <row r="402" spans="2:7" x14ac:dyDescent="0.2">
      <c r="B402" s="75">
        <v>127</v>
      </c>
      <c r="C402" s="1" t="s">
        <v>144</v>
      </c>
      <c r="D402" s="2" t="s">
        <v>123</v>
      </c>
      <c r="E402" s="3"/>
      <c r="F402" s="15"/>
      <c r="G402" s="23">
        <f t="shared" si="7"/>
        <v>0</v>
      </c>
    </row>
    <row r="403" spans="2:7" x14ac:dyDescent="0.2">
      <c r="B403" s="75"/>
      <c r="C403" s="5" t="s">
        <v>53</v>
      </c>
      <c r="D403" s="2" t="s">
        <v>43</v>
      </c>
      <c r="E403" s="3">
        <v>146.66999999999999</v>
      </c>
      <c r="F403" s="15"/>
      <c r="G403" s="23">
        <f t="shared" si="7"/>
        <v>0</v>
      </c>
    </row>
    <row r="404" spans="2:7" x14ac:dyDescent="0.2">
      <c r="B404" s="75"/>
      <c r="C404" s="5" t="s">
        <v>54</v>
      </c>
      <c r="D404" s="2" t="s">
        <v>10</v>
      </c>
      <c r="E404" s="3">
        <v>4</v>
      </c>
      <c r="F404" s="15"/>
      <c r="G404" s="23">
        <f t="shared" si="7"/>
        <v>0</v>
      </c>
    </row>
    <row r="405" spans="2:7" x14ac:dyDescent="0.2">
      <c r="B405" s="75"/>
      <c r="C405" s="5" t="s">
        <v>55</v>
      </c>
      <c r="D405" s="2" t="s">
        <v>43</v>
      </c>
      <c r="E405" s="3">
        <v>146.66999999999999</v>
      </c>
      <c r="F405" s="15"/>
      <c r="G405" s="23">
        <f t="shared" si="7"/>
        <v>0</v>
      </c>
    </row>
    <row r="406" spans="2:7" ht="15.75" thickBot="1" x14ac:dyDescent="0.25">
      <c r="B406" s="75"/>
      <c r="C406" s="1" t="s">
        <v>123</v>
      </c>
      <c r="D406" s="2" t="s">
        <v>123</v>
      </c>
      <c r="E406" s="3"/>
      <c r="F406" s="15">
        <v>0</v>
      </c>
      <c r="G406" s="23">
        <f t="shared" si="7"/>
        <v>0</v>
      </c>
    </row>
    <row r="407" spans="2:7" ht="16.5" thickBot="1" x14ac:dyDescent="0.3">
      <c r="B407" s="78"/>
      <c r="C407" s="12" t="s">
        <v>59</v>
      </c>
      <c r="D407" s="6" t="s">
        <v>123</v>
      </c>
      <c r="E407" s="7"/>
      <c r="F407" s="213">
        <v>0</v>
      </c>
      <c r="G407" s="214">
        <f>SUM(G367:G406)</f>
        <v>0</v>
      </c>
    </row>
    <row r="408" spans="2:7" x14ac:dyDescent="0.2">
      <c r="B408" s="75"/>
      <c r="C408" s="1" t="s">
        <v>123</v>
      </c>
      <c r="D408" s="2" t="s">
        <v>123</v>
      </c>
      <c r="E408" s="3"/>
      <c r="F408" s="15">
        <v>0</v>
      </c>
      <c r="G408" s="23">
        <f t="shared" si="7"/>
        <v>0</v>
      </c>
    </row>
    <row r="409" spans="2:7" x14ac:dyDescent="0.2">
      <c r="B409" s="75"/>
      <c r="C409" s="1" t="s">
        <v>123</v>
      </c>
      <c r="D409" s="2" t="s">
        <v>123</v>
      </c>
      <c r="E409" s="3"/>
      <c r="F409" s="15">
        <v>0</v>
      </c>
      <c r="G409" s="23">
        <f t="shared" si="7"/>
        <v>0</v>
      </c>
    </row>
    <row r="410" spans="2:7" ht="15.75" x14ac:dyDescent="0.25">
      <c r="B410" s="75"/>
      <c r="C410" s="4" t="s">
        <v>60</v>
      </c>
      <c r="D410" s="2" t="s">
        <v>123</v>
      </c>
      <c r="E410" s="3"/>
      <c r="F410" s="15">
        <v>0</v>
      </c>
      <c r="G410" s="23">
        <f t="shared" si="7"/>
        <v>0</v>
      </c>
    </row>
    <row r="411" spans="2:7" x14ac:dyDescent="0.2">
      <c r="B411" s="75"/>
      <c r="C411" s="1" t="s">
        <v>123</v>
      </c>
      <c r="D411" s="2" t="s">
        <v>123</v>
      </c>
      <c r="E411" s="3"/>
      <c r="F411" s="15">
        <v>0</v>
      </c>
      <c r="G411" s="23">
        <f t="shared" si="7"/>
        <v>0</v>
      </c>
    </row>
    <row r="412" spans="2:7" x14ac:dyDescent="0.2">
      <c r="B412" s="75">
        <v>128</v>
      </c>
      <c r="C412" s="1" t="s">
        <v>61</v>
      </c>
      <c r="D412" s="2" t="s">
        <v>123</v>
      </c>
      <c r="E412" s="3"/>
      <c r="F412" s="15">
        <v>0</v>
      </c>
      <c r="G412" s="23">
        <f t="shared" si="7"/>
        <v>0</v>
      </c>
    </row>
    <row r="413" spans="2:7" x14ac:dyDescent="0.2">
      <c r="B413" s="75"/>
      <c r="C413" s="5" t="s">
        <v>141</v>
      </c>
      <c r="D413" s="2" t="s">
        <v>43</v>
      </c>
      <c r="E413" s="3">
        <v>99.13</v>
      </c>
      <c r="F413" s="15"/>
      <c r="G413" s="23">
        <f t="shared" si="7"/>
        <v>0</v>
      </c>
    </row>
    <row r="414" spans="2:7" x14ac:dyDescent="0.2">
      <c r="B414" s="75"/>
      <c r="C414" s="5" t="s">
        <v>130</v>
      </c>
      <c r="D414" s="2" t="s">
        <v>10</v>
      </c>
      <c r="E414" s="3">
        <v>4</v>
      </c>
      <c r="F414" s="15"/>
      <c r="G414" s="23">
        <f t="shared" si="7"/>
        <v>0</v>
      </c>
    </row>
    <row r="415" spans="2:7" x14ac:dyDescent="0.2">
      <c r="B415" s="75"/>
      <c r="C415" s="5" t="s">
        <v>51</v>
      </c>
      <c r="D415" s="2" t="s">
        <v>43</v>
      </c>
      <c r="E415" s="3">
        <v>99.13</v>
      </c>
      <c r="F415" s="15"/>
      <c r="G415" s="23">
        <f t="shared" ref="G415:G465" si="8">E415*F415</f>
        <v>0</v>
      </c>
    </row>
    <row r="416" spans="2:7" x14ac:dyDescent="0.2">
      <c r="B416" s="75"/>
      <c r="C416" s="1" t="s">
        <v>123</v>
      </c>
      <c r="D416" s="2" t="s">
        <v>123</v>
      </c>
      <c r="E416" s="3"/>
      <c r="F416" s="15"/>
      <c r="G416" s="23">
        <f t="shared" si="8"/>
        <v>0</v>
      </c>
    </row>
    <row r="417" spans="2:7" x14ac:dyDescent="0.2">
      <c r="B417" s="75">
        <v>129</v>
      </c>
      <c r="C417" s="1" t="s">
        <v>238</v>
      </c>
      <c r="D417" s="2" t="s">
        <v>123</v>
      </c>
      <c r="E417" s="3"/>
      <c r="F417" s="15"/>
      <c r="G417" s="23">
        <f t="shared" si="8"/>
        <v>0</v>
      </c>
    </row>
    <row r="418" spans="2:7" x14ac:dyDescent="0.2">
      <c r="B418" s="75"/>
      <c r="C418" s="5" t="s">
        <v>53</v>
      </c>
      <c r="D418" s="2" t="s">
        <v>43</v>
      </c>
      <c r="E418" s="3">
        <v>10</v>
      </c>
      <c r="F418" s="15"/>
      <c r="G418" s="23">
        <f t="shared" si="8"/>
        <v>0</v>
      </c>
    </row>
    <row r="419" spans="2:7" x14ac:dyDescent="0.2">
      <c r="B419" s="75"/>
      <c r="C419" s="5" t="s">
        <v>54</v>
      </c>
      <c r="D419" s="2" t="s">
        <v>10</v>
      </c>
      <c r="E419" s="3">
        <v>4</v>
      </c>
      <c r="F419" s="15"/>
      <c r="G419" s="23">
        <f t="shared" si="8"/>
        <v>0</v>
      </c>
    </row>
    <row r="420" spans="2:7" x14ac:dyDescent="0.2">
      <c r="B420" s="75"/>
      <c r="C420" s="5" t="s">
        <v>55</v>
      </c>
      <c r="D420" s="2" t="s">
        <v>43</v>
      </c>
      <c r="E420" s="3">
        <v>10</v>
      </c>
      <c r="F420" s="15"/>
      <c r="G420" s="23">
        <f t="shared" si="8"/>
        <v>0</v>
      </c>
    </row>
    <row r="421" spans="2:7" x14ac:dyDescent="0.2">
      <c r="B421" s="75"/>
      <c r="C421" s="1"/>
      <c r="D421" s="2"/>
      <c r="E421" s="3"/>
      <c r="F421" s="15"/>
      <c r="G421" s="23">
        <f t="shared" si="8"/>
        <v>0</v>
      </c>
    </row>
    <row r="422" spans="2:7" ht="30" customHeight="1" x14ac:dyDescent="0.2">
      <c r="B422" s="75">
        <v>130</v>
      </c>
      <c r="C422" s="1" t="s">
        <v>62</v>
      </c>
      <c r="D422" s="2" t="s">
        <v>43</v>
      </c>
      <c r="E422" s="3">
        <v>68.23</v>
      </c>
      <c r="F422" s="15"/>
      <c r="G422" s="23">
        <f t="shared" si="8"/>
        <v>0</v>
      </c>
    </row>
    <row r="423" spans="2:7" x14ac:dyDescent="0.2">
      <c r="B423" s="75"/>
      <c r="C423" s="1" t="s">
        <v>123</v>
      </c>
      <c r="D423" s="2" t="s">
        <v>123</v>
      </c>
      <c r="E423" s="3"/>
      <c r="F423" s="15"/>
      <c r="G423" s="23">
        <f t="shared" si="8"/>
        <v>0</v>
      </c>
    </row>
    <row r="424" spans="2:7" ht="30" x14ac:dyDescent="0.2">
      <c r="B424" s="75">
        <v>131</v>
      </c>
      <c r="C424" s="1" t="s">
        <v>143</v>
      </c>
      <c r="D424" s="2" t="s">
        <v>22</v>
      </c>
      <c r="E424" s="3">
        <v>1</v>
      </c>
      <c r="F424" s="15"/>
      <c r="G424" s="23">
        <f t="shared" si="8"/>
        <v>0</v>
      </c>
    </row>
    <row r="425" spans="2:7" ht="15.75" thickBot="1" x14ac:dyDescent="0.25">
      <c r="B425" s="75"/>
      <c r="C425" s="1" t="s">
        <v>123</v>
      </c>
      <c r="D425" s="2" t="s">
        <v>123</v>
      </c>
      <c r="E425" s="3"/>
      <c r="F425" s="15">
        <v>0</v>
      </c>
      <c r="G425" s="23">
        <f t="shared" si="8"/>
        <v>0</v>
      </c>
    </row>
    <row r="426" spans="2:7" ht="16.5" thickBot="1" x14ac:dyDescent="0.3">
      <c r="B426" s="78"/>
      <c r="C426" s="12" t="s">
        <v>63</v>
      </c>
      <c r="D426" s="6" t="s">
        <v>123</v>
      </c>
      <c r="E426" s="7"/>
      <c r="F426" s="213">
        <v>0</v>
      </c>
      <c r="G426" s="214">
        <f>SUM(G411:G425)</f>
        <v>0</v>
      </c>
    </row>
    <row r="427" spans="2:7" x14ac:dyDescent="0.2">
      <c r="B427" s="75"/>
      <c r="C427" s="1" t="s">
        <v>123</v>
      </c>
      <c r="D427" s="2" t="s">
        <v>123</v>
      </c>
      <c r="E427" s="3"/>
      <c r="F427" s="15">
        <v>0</v>
      </c>
      <c r="G427" s="23">
        <f t="shared" si="8"/>
        <v>0</v>
      </c>
    </row>
    <row r="428" spans="2:7" x14ac:dyDescent="0.2">
      <c r="B428" s="75"/>
      <c r="C428" s="1" t="s">
        <v>123</v>
      </c>
      <c r="D428" s="2" t="s">
        <v>123</v>
      </c>
      <c r="E428" s="3"/>
      <c r="F428" s="15">
        <v>0</v>
      </c>
      <c r="G428" s="23">
        <f t="shared" si="8"/>
        <v>0</v>
      </c>
    </row>
    <row r="429" spans="2:7" ht="15.75" x14ac:dyDescent="0.25">
      <c r="B429" s="75"/>
      <c r="C429" s="4" t="s">
        <v>64</v>
      </c>
      <c r="D429" s="2" t="s">
        <v>123</v>
      </c>
      <c r="E429" s="3"/>
      <c r="F429" s="15">
        <v>0</v>
      </c>
      <c r="G429" s="23">
        <f t="shared" si="8"/>
        <v>0</v>
      </c>
    </row>
    <row r="430" spans="2:7" x14ac:dyDescent="0.2">
      <c r="B430" s="75"/>
      <c r="C430" s="1" t="s">
        <v>123</v>
      </c>
      <c r="D430" s="2" t="s">
        <v>123</v>
      </c>
      <c r="E430" s="3"/>
      <c r="F430" s="15">
        <v>0</v>
      </c>
      <c r="G430" s="23">
        <f t="shared" si="8"/>
        <v>0</v>
      </c>
    </row>
    <row r="431" spans="2:7" ht="30" x14ac:dyDescent="0.2">
      <c r="B431" s="75">
        <v>132</v>
      </c>
      <c r="C431" s="1" t="s">
        <v>65</v>
      </c>
      <c r="D431" s="2" t="s">
        <v>22</v>
      </c>
      <c r="E431" s="3">
        <v>1</v>
      </c>
      <c r="F431" s="15"/>
      <c r="G431" s="23">
        <f t="shared" si="8"/>
        <v>0</v>
      </c>
    </row>
    <row r="432" spans="2:7" x14ac:dyDescent="0.2">
      <c r="B432" s="75"/>
      <c r="C432" s="1">
        <v>0</v>
      </c>
      <c r="D432" s="2">
        <v>0</v>
      </c>
      <c r="E432" s="3"/>
      <c r="F432" s="15"/>
      <c r="G432" s="23">
        <f t="shared" si="8"/>
        <v>0</v>
      </c>
    </row>
    <row r="433" spans="2:7" ht="30" x14ac:dyDescent="0.2">
      <c r="B433" s="75">
        <v>133</v>
      </c>
      <c r="C433" s="1" t="s">
        <v>66</v>
      </c>
      <c r="D433" s="2" t="s">
        <v>22</v>
      </c>
      <c r="E433" s="3">
        <v>1</v>
      </c>
      <c r="F433" s="15"/>
      <c r="G433" s="23">
        <f t="shared" si="8"/>
        <v>0</v>
      </c>
    </row>
    <row r="434" spans="2:7" x14ac:dyDescent="0.2">
      <c r="B434" s="75"/>
      <c r="C434" s="1"/>
      <c r="D434" s="2"/>
      <c r="E434" s="3"/>
      <c r="F434" s="15"/>
      <c r="G434" s="23"/>
    </row>
    <row r="435" spans="2:7" ht="45" x14ac:dyDescent="0.2">
      <c r="B435" s="75">
        <v>134</v>
      </c>
      <c r="C435" s="1" t="s">
        <v>119</v>
      </c>
      <c r="D435" s="2" t="s">
        <v>22</v>
      </c>
      <c r="E435" s="3">
        <v>1</v>
      </c>
      <c r="F435" s="15"/>
      <c r="G435" s="23">
        <f t="shared" si="8"/>
        <v>0</v>
      </c>
    </row>
    <row r="436" spans="2:7" x14ac:dyDescent="0.2">
      <c r="B436" s="75"/>
      <c r="C436" s="1">
        <v>0</v>
      </c>
      <c r="D436" s="2">
        <v>0</v>
      </c>
      <c r="E436" s="3"/>
      <c r="F436" s="15"/>
      <c r="G436" s="23">
        <f t="shared" si="8"/>
        <v>0</v>
      </c>
    </row>
    <row r="437" spans="2:7" x14ac:dyDescent="0.2">
      <c r="B437" s="75">
        <v>135</v>
      </c>
      <c r="C437" s="1" t="s">
        <v>266</v>
      </c>
      <c r="D437" s="2" t="s">
        <v>18</v>
      </c>
      <c r="E437" s="3">
        <v>1</v>
      </c>
      <c r="F437" s="15"/>
      <c r="G437" s="23">
        <f t="shared" si="8"/>
        <v>0</v>
      </c>
    </row>
    <row r="438" spans="2:7" x14ac:dyDescent="0.2">
      <c r="B438" s="75"/>
      <c r="C438" s="1">
        <v>0</v>
      </c>
      <c r="D438" s="2">
        <v>0</v>
      </c>
      <c r="E438" s="3"/>
      <c r="F438" s="15"/>
      <c r="G438" s="23">
        <f t="shared" si="8"/>
        <v>0</v>
      </c>
    </row>
    <row r="439" spans="2:7" s="48" customFormat="1" ht="45" x14ac:dyDescent="0.2">
      <c r="B439" s="88">
        <v>136</v>
      </c>
      <c r="C439" s="89" t="s">
        <v>280</v>
      </c>
      <c r="D439" s="90" t="s">
        <v>22</v>
      </c>
      <c r="E439" s="91">
        <v>1</v>
      </c>
      <c r="F439" s="92"/>
      <c r="G439" s="93">
        <f t="shared" si="8"/>
        <v>0</v>
      </c>
    </row>
    <row r="440" spans="2:7" x14ac:dyDescent="0.2">
      <c r="B440" s="75"/>
      <c r="C440" s="1">
        <v>0</v>
      </c>
      <c r="D440" s="2">
        <v>0</v>
      </c>
      <c r="E440" s="3"/>
      <c r="F440" s="15"/>
      <c r="G440" s="23">
        <f t="shared" si="8"/>
        <v>0</v>
      </c>
    </row>
    <row r="441" spans="2:7" ht="45" x14ac:dyDescent="0.2">
      <c r="B441" s="75">
        <v>137</v>
      </c>
      <c r="C441" s="1" t="s">
        <v>70</v>
      </c>
      <c r="D441" s="2">
        <v>0</v>
      </c>
      <c r="E441" s="3"/>
      <c r="F441" s="15"/>
      <c r="G441" s="23">
        <f t="shared" si="8"/>
        <v>0</v>
      </c>
    </row>
    <row r="442" spans="2:7" x14ac:dyDescent="0.2">
      <c r="B442" s="75"/>
      <c r="C442" s="5" t="s">
        <v>71</v>
      </c>
      <c r="D442" s="2" t="s">
        <v>43</v>
      </c>
      <c r="E442" s="3">
        <v>135.38999999999999</v>
      </c>
      <c r="F442" s="15"/>
      <c r="G442" s="23">
        <f t="shared" si="8"/>
        <v>0</v>
      </c>
    </row>
    <row r="443" spans="2:7" x14ac:dyDescent="0.2">
      <c r="B443" s="75"/>
      <c r="C443" s="5" t="s">
        <v>72</v>
      </c>
      <c r="D443" s="2" t="s">
        <v>43</v>
      </c>
      <c r="E443" s="3">
        <v>40.18</v>
      </c>
      <c r="F443" s="15"/>
      <c r="G443" s="23">
        <f t="shared" si="8"/>
        <v>0</v>
      </c>
    </row>
    <row r="444" spans="2:7" x14ac:dyDescent="0.2">
      <c r="B444" s="75"/>
      <c r="C444" s="1">
        <v>0</v>
      </c>
      <c r="D444" s="2">
        <v>0</v>
      </c>
      <c r="E444" s="3"/>
      <c r="F444" s="15"/>
      <c r="G444" s="23">
        <f t="shared" si="8"/>
        <v>0</v>
      </c>
    </row>
    <row r="445" spans="2:7" x14ac:dyDescent="0.2">
      <c r="B445" s="75">
        <v>138</v>
      </c>
      <c r="C445" s="1" t="s">
        <v>73</v>
      </c>
      <c r="D445" s="2">
        <v>0</v>
      </c>
      <c r="E445" s="3"/>
      <c r="F445" s="15"/>
      <c r="G445" s="23">
        <f t="shared" si="8"/>
        <v>0</v>
      </c>
    </row>
    <row r="446" spans="2:7" x14ac:dyDescent="0.2">
      <c r="B446" s="75"/>
      <c r="C446" s="5" t="s">
        <v>71</v>
      </c>
      <c r="D446" s="2" t="s">
        <v>43</v>
      </c>
      <c r="E446" s="3">
        <v>135.38999999999999</v>
      </c>
      <c r="F446" s="15"/>
      <c r="G446" s="23">
        <f t="shared" si="8"/>
        <v>0</v>
      </c>
    </row>
    <row r="447" spans="2:7" x14ac:dyDescent="0.2">
      <c r="B447" s="75"/>
      <c r="C447" s="5" t="s">
        <v>72</v>
      </c>
      <c r="D447" s="2" t="s">
        <v>43</v>
      </c>
      <c r="E447" s="3">
        <v>40.18</v>
      </c>
      <c r="F447" s="15"/>
      <c r="G447" s="23">
        <f t="shared" si="8"/>
        <v>0</v>
      </c>
    </row>
    <row r="448" spans="2:7" x14ac:dyDescent="0.2">
      <c r="B448" s="75"/>
      <c r="C448" s="1">
        <v>0</v>
      </c>
      <c r="D448" s="2">
        <v>0</v>
      </c>
      <c r="E448" s="3"/>
      <c r="F448" s="15"/>
      <c r="G448" s="23">
        <f t="shared" si="8"/>
        <v>0</v>
      </c>
    </row>
    <row r="449" spans="2:7" ht="15" customHeight="1" x14ac:dyDescent="0.2">
      <c r="B449" s="75">
        <v>139</v>
      </c>
      <c r="C449" s="1" t="s">
        <v>74</v>
      </c>
      <c r="D449" s="2">
        <v>0</v>
      </c>
      <c r="E449" s="3"/>
      <c r="F449" s="15"/>
      <c r="G449" s="23">
        <f t="shared" si="8"/>
        <v>0</v>
      </c>
    </row>
    <row r="450" spans="2:7" x14ac:dyDescent="0.2">
      <c r="B450" s="75"/>
      <c r="C450" s="5" t="s">
        <v>71</v>
      </c>
      <c r="D450" s="2" t="s">
        <v>43</v>
      </c>
      <c r="E450" s="3">
        <v>135.38999999999999</v>
      </c>
      <c r="F450" s="15"/>
      <c r="G450" s="23">
        <f t="shared" si="8"/>
        <v>0</v>
      </c>
    </row>
    <row r="451" spans="2:7" x14ac:dyDescent="0.2">
      <c r="B451" s="75"/>
      <c r="C451" s="5" t="s">
        <v>72</v>
      </c>
      <c r="D451" s="2" t="s">
        <v>43</v>
      </c>
      <c r="E451" s="3">
        <v>40.18</v>
      </c>
      <c r="F451" s="15"/>
      <c r="G451" s="23">
        <f t="shared" si="8"/>
        <v>0</v>
      </c>
    </row>
    <row r="452" spans="2:7" x14ac:dyDescent="0.2">
      <c r="B452" s="75"/>
      <c r="C452" s="1">
        <v>0</v>
      </c>
      <c r="D452" s="2">
        <v>0</v>
      </c>
      <c r="E452" s="3"/>
      <c r="F452" s="15"/>
      <c r="G452" s="23">
        <f t="shared" si="8"/>
        <v>0</v>
      </c>
    </row>
    <row r="453" spans="2:7" x14ac:dyDescent="0.2">
      <c r="B453" s="75"/>
      <c r="C453" s="10" t="s">
        <v>75</v>
      </c>
      <c r="D453" s="2">
        <v>0</v>
      </c>
      <c r="E453" s="3"/>
      <c r="F453" s="15"/>
      <c r="G453" s="23">
        <f t="shared" si="8"/>
        <v>0</v>
      </c>
    </row>
    <row r="454" spans="2:7" x14ac:dyDescent="0.2">
      <c r="B454" s="75"/>
      <c r="C454" s="1">
        <v>0</v>
      </c>
      <c r="D454" s="2">
        <v>0</v>
      </c>
      <c r="E454" s="3"/>
      <c r="F454" s="15"/>
      <c r="G454" s="23">
        <f t="shared" si="8"/>
        <v>0</v>
      </c>
    </row>
    <row r="455" spans="2:7" ht="30" x14ac:dyDescent="0.2">
      <c r="B455" s="75">
        <v>140</v>
      </c>
      <c r="C455" s="1" t="s">
        <v>231</v>
      </c>
      <c r="D455" s="2" t="s">
        <v>22</v>
      </c>
      <c r="E455" s="3">
        <v>1</v>
      </c>
      <c r="F455" s="15"/>
      <c r="G455" s="23">
        <f t="shared" si="8"/>
        <v>0</v>
      </c>
    </row>
    <row r="456" spans="2:7" x14ac:dyDescent="0.2">
      <c r="B456" s="75"/>
      <c r="C456" s="1">
        <v>0</v>
      </c>
      <c r="D456" s="2">
        <v>0</v>
      </c>
      <c r="E456" s="3"/>
      <c r="F456" s="15"/>
      <c r="G456" s="23">
        <f t="shared" si="8"/>
        <v>0</v>
      </c>
    </row>
    <row r="457" spans="2:7" ht="15" customHeight="1" x14ac:dyDescent="0.2">
      <c r="B457" s="75">
        <v>141</v>
      </c>
      <c r="C457" s="1" t="s">
        <v>146</v>
      </c>
      <c r="D457" s="2" t="s">
        <v>76</v>
      </c>
      <c r="E457" s="3">
        <v>1.155</v>
      </c>
      <c r="F457" s="15"/>
      <c r="G457" s="23">
        <f t="shared" si="8"/>
        <v>0</v>
      </c>
    </row>
    <row r="458" spans="2:7" x14ac:dyDescent="0.2">
      <c r="B458" s="75">
        <v>142</v>
      </c>
      <c r="C458" s="1" t="s">
        <v>77</v>
      </c>
      <c r="D458" s="2" t="s">
        <v>78</v>
      </c>
      <c r="E458" s="3">
        <v>16.5</v>
      </c>
      <c r="F458" s="15"/>
      <c r="G458" s="23">
        <f t="shared" si="8"/>
        <v>0</v>
      </c>
    </row>
    <row r="459" spans="2:7" x14ac:dyDescent="0.2">
      <c r="B459" s="75">
        <v>143</v>
      </c>
      <c r="C459" s="1" t="s">
        <v>79</v>
      </c>
      <c r="D459" s="2" t="s">
        <v>80</v>
      </c>
      <c r="E459" s="3">
        <v>32.14</v>
      </c>
      <c r="F459" s="15"/>
      <c r="G459" s="23">
        <f t="shared" si="8"/>
        <v>0</v>
      </c>
    </row>
    <row r="460" spans="2:7" x14ac:dyDescent="0.2">
      <c r="B460" s="75"/>
      <c r="C460" s="1">
        <v>0</v>
      </c>
      <c r="D460" s="2">
        <v>0</v>
      </c>
      <c r="E460" s="3"/>
      <c r="F460" s="15"/>
      <c r="G460" s="23">
        <f t="shared" si="8"/>
        <v>0</v>
      </c>
    </row>
    <row r="461" spans="2:7" ht="30" x14ac:dyDescent="0.2">
      <c r="B461" s="75">
        <v>144</v>
      </c>
      <c r="C461" s="1" t="s">
        <v>239</v>
      </c>
      <c r="D461" s="2" t="s">
        <v>76</v>
      </c>
      <c r="E461" s="3">
        <v>0.45500000000000002</v>
      </c>
      <c r="F461" s="15"/>
      <c r="G461" s="23">
        <f t="shared" si="8"/>
        <v>0</v>
      </c>
    </row>
    <row r="462" spans="2:7" x14ac:dyDescent="0.2">
      <c r="B462" s="75">
        <v>145</v>
      </c>
      <c r="C462" s="1" t="s">
        <v>77</v>
      </c>
      <c r="D462" s="2" t="s">
        <v>78</v>
      </c>
      <c r="E462" s="3">
        <v>8.14</v>
      </c>
      <c r="F462" s="15"/>
      <c r="G462" s="23">
        <f t="shared" si="8"/>
        <v>0</v>
      </c>
    </row>
    <row r="463" spans="2:7" x14ac:dyDescent="0.2">
      <c r="B463" s="75">
        <v>146</v>
      </c>
      <c r="C463" s="1" t="s">
        <v>79</v>
      </c>
      <c r="D463" s="2" t="s">
        <v>80</v>
      </c>
      <c r="E463" s="3">
        <v>31.5</v>
      </c>
      <c r="F463" s="15"/>
      <c r="G463" s="23">
        <f t="shared" si="8"/>
        <v>0</v>
      </c>
    </row>
    <row r="464" spans="2:7" x14ac:dyDescent="0.2">
      <c r="B464" s="75"/>
      <c r="C464" s="1">
        <v>0</v>
      </c>
      <c r="D464" s="2">
        <v>0</v>
      </c>
      <c r="E464" s="3">
        <v>0</v>
      </c>
      <c r="F464" s="15"/>
      <c r="G464" s="23">
        <f t="shared" si="8"/>
        <v>0</v>
      </c>
    </row>
    <row r="465" spans="2:7" x14ac:dyDescent="0.2">
      <c r="B465" s="75">
        <v>147</v>
      </c>
      <c r="C465" s="1" t="s">
        <v>81</v>
      </c>
      <c r="D465" s="2">
        <v>0</v>
      </c>
      <c r="E465" s="3"/>
      <c r="F465" s="15"/>
      <c r="G465" s="23">
        <f t="shared" si="8"/>
        <v>0</v>
      </c>
    </row>
    <row r="466" spans="2:7" x14ac:dyDescent="0.2">
      <c r="B466" s="75"/>
      <c r="C466" s="5" t="s">
        <v>82</v>
      </c>
      <c r="D466" s="2" t="s">
        <v>76</v>
      </c>
      <c r="E466" s="3">
        <v>0.80500000000000005</v>
      </c>
      <c r="F466" s="15"/>
      <c r="G466" s="23">
        <f t="shared" ref="G466:G527" si="9">E466*F466</f>
        <v>0</v>
      </c>
    </row>
    <row r="467" spans="2:7" x14ac:dyDescent="0.2">
      <c r="B467" s="75"/>
      <c r="C467" s="5" t="s">
        <v>274</v>
      </c>
      <c r="D467" s="2" t="s">
        <v>76</v>
      </c>
      <c r="E467" s="3">
        <v>0.85</v>
      </c>
      <c r="F467" s="15"/>
      <c r="G467" s="23">
        <f t="shared" si="9"/>
        <v>0</v>
      </c>
    </row>
    <row r="468" spans="2:7" ht="15" customHeight="1" x14ac:dyDescent="0.2">
      <c r="B468" s="75"/>
      <c r="C468" s="5" t="s">
        <v>84</v>
      </c>
      <c r="D468" s="2" t="s">
        <v>76</v>
      </c>
      <c r="E468" s="3">
        <v>1.61</v>
      </c>
      <c r="F468" s="15"/>
      <c r="G468" s="23">
        <f t="shared" si="9"/>
        <v>0</v>
      </c>
    </row>
    <row r="469" spans="2:7" ht="15" customHeight="1" x14ac:dyDescent="0.2">
      <c r="B469" s="75"/>
      <c r="C469" s="5" t="s">
        <v>85</v>
      </c>
      <c r="D469" s="2" t="s">
        <v>76</v>
      </c>
      <c r="E469" s="3">
        <v>1.61</v>
      </c>
      <c r="F469" s="15"/>
      <c r="G469" s="23">
        <f t="shared" si="9"/>
        <v>0</v>
      </c>
    </row>
    <row r="470" spans="2:7" x14ac:dyDescent="0.2">
      <c r="B470" s="75"/>
      <c r="C470" s="1">
        <v>0</v>
      </c>
      <c r="D470" s="2">
        <v>0</v>
      </c>
      <c r="E470" s="3"/>
      <c r="F470" s="15">
        <v>0</v>
      </c>
      <c r="G470" s="23">
        <f t="shared" si="9"/>
        <v>0</v>
      </c>
    </row>
    <row r="471" spans="2:7" x14ac:dyDescent="0.2">
      <c r="B471" s="75">
        <v>148</v>
      </c>
      <c r="C471" s="1" t="s">
        <v>86</v>
      </c>
      <c r="D471" s="2" t="s">
        <v>18</v>
      </c>
      <c r="E471" s="3">
        <v>10</v>
      </c>
      <c r="F471" s="15"/>
      <c r="G471" s="23">
        <f t="shared" si="9"/>
        <v>0</v>
      </c>
    </row>
    <row r="472" spans="2:7" x14ac:dyDescent="0.2">
      <c r="B472" s="75"/>
      <c r="C472" s="1">
        <v>0</v>
      </c>
      <c r="D472" s="2">
        <v>0</v>
      </c>
      <c r="E472" s="3"/>
      <c r="F472" s="15"/>
      <c r="G472" s="23">
        <f t="shared" si="9"/>
        <v>0</v>
      </c>
    </row>
    <row r="473" spans="2:7" x14ac:dyDescent="0.2">
      <c r="B473" s="75">
        <v>149</v>
      </c>
      <c r="C473" s="1" t="s">
        <v>87</v>
      </c>
      <c r="D473" s="2" t="s">
        <v>18</v>
      </c>
      <c r="E473" s="2">
        <v>5</v>
      </c>
      <c r="F473" s="15"/>
      <c r="G473" s="23">
        <f t="shared" si="9"/>
        <v>0</v>
      </c>
    </row>
    <row r="474" spans="2:7" x14ac:dyDescent="0.2">
      <c r="B474" s="75"/>
      <c r="C474" s="1">
        <v>0</v>
      </c>
      <c r="D474" s="2">
        <v>0</v>
      </c>
      <c r="E474" s="2">
        <v>0</v>
      </c>
      <c r="F474" s="15"/>
      <c r="G474" s="23">
        <f t="shared" si="9"/>
        <v>0</v>
      </c>
    </row>
    <row r="475" spans="2:7" x14ac:dyDescent="0.2">
      <c r="B475" s="75">
        <v>150</v>
      </c>
      <c r="C475" s="1" t="s">
        <v>88</v>
      </c>
      <c r="D475" s="2" t="s">
        <v>18</v>
      </c>
      <c r="E475" s="2">
        <v>10</v>
      </c>
      <c r="F475" s="15"/>
      <c r="G475" s="23">
        <f t="shared" si="9"/>
        <v>0</v>
      </c>
    </row>
    <row r="476" spans="2:7" x14ac:dyDescent="0.2">
      <c r="B476" s="75"/>
      <c r="C476" s="1">
        <v>0</v>
      </c>
      <c r="D476" s="2">
        <v>0</v>
      </c>
      <c r="E476" s="2">
        <v>0</v>
      </c>
      <c r="F476" s="15"/>
      <c r="G476" s="23">
        <f t="shared" si="9"/>
        <v>0</v>
      </c>
    </row>
    <row r="477" spans="2:7" ht="15" customHeight="1" x14ac:dyDescent="0.2">
      <c r="B477" s="75">
        <v>151</v>
      </c>
      <c r="C477" s="1" t="s">
        <v>89</v>
      </c>
      <c r="D477" s="2" t="s">
        <v>18</v>
      </c>
      <c r="E477" s="2">
        <v>5</v>
      </c>
      <c r="F477" s="15"/>
      <c r="G477" s="23">
        <f t="shared" si="9"/>
        <v>0</v>
      </c>
    </row>
    <row r="478" spans="2:7" x14ac:dyDescent="0.2">
      <c r="B478" s="75"/>
      <c r="C478" s="1">
        <v>0</v>
      </c>
      <c r="D478" s="2">
        <v>0</v>
      </c>
      <c r="E478" s="2">
        <v>0</v>
      </c>
      <c r="F478" s="15"/>
      <c r="G478" s="23">
        <f t="shared" si="9"/>
        <v>0</v>
      </c>
    </row>
    <row r="479" spans="2:7" ht="30" x14ac:dyDescent="0.2">
      <c r="B479" s="75">
        <v>152</v>
      </c>
      <c r="C479" s="1" t="s">
        <v>90</v>
      </c>
      <c r="D479" s="2" t="s">
        <v>18</v>
      </c>
      <c r="E479" s="2">
        <v>4</v>
      </c>
      <c r="F479" s="15"/>
      <c r="G479" s="23">
        <f t="shared" si="9"/>
        <v>0</v>
      </c>
    </row>
    <row r="480" spans="2:7" x14ac:dyDescent="0.2">
      <c r="B480" s="75"/>
      <c r="C480" s="1">
        <v>0</v>
      </c>
      <c r="D480" s="2">
        <v>0</v>
      </c>
      <c r="E480" s="2">
        <v>0</v>
      </c>
      <c r="F480" s="15"/>
      <c r="G480" s="23">
        <f t="shared" si="9"/>
        <v>0</v>
      </c>
    </row>
    <row r="481" spans="2:9" ht="30" x14ac:dyDescent="0.2">
      <c r="B481" s="75">
        <v>153</v>
      </c>
      <c r="C481" s="1" t="s">
        <v>91</v>
      </c>
      <c r="D481" s="2" t="s">
        <v>18</v>
      </c>
      <c r="E481" s="2">
        <v>5</v>
      </c>
      <c r="F481" s="15"/>
      <c r="G481" s="23">
        <f t="shared" si="9"/>
        <v>0</v>
      </c>
    </row>
    <row r="482" spans="2:9" x14ac:dyDescent="0.2">
      <c r="B482" s="75"/>
      <c r="C482" s="1">
        <v>0</v>
      </c>
      <c r="D482" s="2">
        <v>0</v>
      </c>
      <c r="E482" s="2">
        <v>0</v>
      </c>
      <c r="F482" s="15"/>
      <c r="G482" s="23">
        <f t="shared" si="9"/>
        <v>0</v>
      </c>
    </row>
    <row r="483" spans="2:9" ht="30" x14ac:dyDescent="0.2">
      <c r="B483" s="75">
        <v>154</v>
      </c>
      <c r="C483" s="1" t="s">
        <v>92</v>
      </c>
      <c r="D483" s="2" t="s">
        <v>18</v>
      </c>
      <c r="E483" s="2">
        <v>10</v>
      </c>
      <c r="F483" s="15"/>
      <c r="G483" s="23">
        <f t="shared" si="9"/>
        <v>0</v>
      </c>
    </row>
    <row r="484" spans="2:9" x14ac:dyDescent="0.2">
      <c r="B484" s="75"/>
      <c r="C484" s="1">
        <v>0</v>
      </c>
      <c r="D484" s="2">
        <v>0</v>
      </c>
      <c r="E484" s="2">
        <v>0</v>
      </c>
      <c r="F484" s="15"/>
      <c r="G484" s="23">
        <f t="shared" si="9"/>
        <v>0</v>
      </c>
    </row>
    <row r="485" spans="2:9" ht="15" customHeight="1" x14ac:dyDescent="0.2">
      <c r="B485" s="75">
        <v>155</v>
      </c>
      <c r="C485" s="1" t="s">
        <v>233</v>
      </c>
      <c r="D485" s="2" t="s">
        <v>18</v>
      </c>
      <c r="E485" s="2">
        <v>32</v>
      </c>
      <c r="F485" s="15"/>
      <c r="G485" s="23">
        <f t="shared" si="9"/>
        <v>0</v>
      </c>
      <c r="I485" s="210"/>
    </row>
    <row r="486" spans="2:9" x14ac:dyDescent="0.2">
      <c r="B486" s="75"/>
      <c r="C486" s="1">
        <v>0</v>
      </c>
      <c r="D486" s="2">
        <v>0</v>
      </c>
      <c r="E486" s="2">
        <v>0</v>
      </c>
      <c r="F486" s="15"/>
      <c r="G486" s="23">
        <f t="shared" si="9"/>
        <v>0</v>
      </c>
    </row>
    <row r="487" spans="2:9" ht="30" x14ac:dyDescent="0.2">
      <c r="B487" s="75">
        <v>156</v>
      </c>
      <c r="C487" s="1" t="s">
        <v>267</v>
      </c>
      <c r="D487" s="2" t="s">
        <v>18</v>
      </c>
      <c r="E487" s="2">
        <v>32</v>
      </c>
      <c r="F487" s="15"/>
      <c r="G487" s="23">
        <f t="shared" si="9"/>
        <v>0</v>
      </c>
    </row>
    <row r="488" spans="2:9" x14ac:dyDescent="0.2">
      <c r="B488" s="75"/>
      <c r="C488" s="1">
        <v>0</v>
      </c>
      <c r="D488" s="2">
        <v>0</v>
      </c>
      <c r="E488" s="2">
        <v>0</v>
      </c>
      <c r="F488" s="15"/>
      <c r="G488" s="23">
        <f t="shared" si="9"/>
        <v>0</v>
      </c>
    </row>
    <row r="489" spans="2:9" ht="30" x14ac:dyDescent="0.2">
      <c r="B489" s="75">
        <v>157</v>
      </c>
      <c r="C489" s="1" t="s">
        <v>148</v>
      </c>
      <c r="D489" s="2" t="s">
        <v>76</v>
      </c>
      <c r="E489" s="2">
        <v>1.61</v>
      </c>
      <c r="F489" s="15"/>
      <c r="G489" s="23">
        <f t="shared" si="9"/>
        <v>0</v>
      </c>
    </row>
    <row r="490" spans="2:9" x14ac:dyDescent="0.2">
      <c r="B490" s="75"/>
      <c r="C490" s="1">
        <v>0</v>
      </c>
      <c r="D490" s="2">
        <v>0</v>
      </c>
      <c r="E490" s="3"/>
      <c r="F490" s="15">
        <v>0</v>
      </c>
      <c r="G490" s="23">
        <f t="shared" si="9"/>
        <v>0</v>
      </c>
    </row>
    <row r="491" spans="2:9" x14ac:dyDescent="0.2">
      <c r="B491" s="75"/>
      <c r="C491" s="1">
        <v>0</v>
      </c>
      <c r="D491" s="2">
        <v>0</v>
      </c>
      <c r="E491" s="3"/>
      <c r="F491" s="15">
        <v>0</v>
      </c>
      <c r="G491" s="23">
        <f t="shared" si="9"/>
        <v>0</v>
      </c>
    </row>
    <row r="492" spans="2:9" x14ac:dyDescent="0.2">
      <c r="B492" s="75"/>
      <c r="C492" s="10" t="s">
        <v>94</v>
      </c>
      <c r="D492" s="2">
        <v>0</v>
      </c>
      <c r="E492" s="3"/>
      <c r="F492" s="15">
        <v>0</v>
      </c>
      <c r="G492" s="23">
        <f t="shared" si="9"/>
        <v>0</v>
      </c>
    </row>
    <row r="493" spans="2:9" x14ac:dyDescent="0.2">
      <c r="B493" s="75"/>
      <c r="C493" s="1">
        <v>0</v>
      </c>
      <c r="D493" s="2">
        <v>0</v>
      </c>
      <c r="E493" s="3"/>
      <c r="F493" s="15">
        <v>0</v>
      </c>
      <c r="G493" s="23">
        <f t="shared" si="9"/>
        <v>0</v>
      </c>
    </row>
    <row r="494" spans="2:9" ht="30" x14ac:dyDescent="0.2">
      <c r="B494" s="75">
        <v>158</v>
      </c>
      <c r="C494" s="1" t="s">
        <v>95</v>
      </c>
      <c r="D494" s="2" t="s">
        <v>76</v>
      </c>
      <c r="E494" s="3">
        <v>0.8</v>
      </c>
      <c r="F494" s="15"/>
      <c r="G494" s="23">
        <f t="shared" si="9"/>
        <v>0</v>
      </c>
    </row>
    <row r="495" spans="2:9" x14ac:dyDescent="0.2">
      <c r="B495" s="75"/>
      <c r="C495" s="1">
        <v>0</v>
      </c>
      <c r="D495" s="2">
        <v>0</v>
      </c>
      <c r="E495" s="3"/>
      <c r="F495" s="15"/>
      <c r="G495" s="23">
        <f t="shared" si="9"/>
        <v>0</v>
      </c>
    </row>
    <row r="496" spans="2:9" ht="30" x14ac:dyDescent="0.2">
      <c r="B496" s="75">
        <v>159</v>
      </c>
      <c r="C496" s="1" t="s">
        <v>96</v>
      </c>
      <c r="D496" s="2" t="s">
        <v>76</v>
      </c>
      <c r="E496" s="3">
        <v>0.8</v>
      </c>
      <c r="F496" s="15"/>
      <c r="G496" s="23">
        <f t="shared" si="9"/>
        <v>0</v>
      </c>
    </row>
    <row r="497" spans="2:7" x14ac:dyDescent="0.2">
      <c r="B497" s="75"/>
      <c r="C497" s="1">
        <v>0</v>
      </c>
      <c r="D497" s="2">
        <v>0</v>
      </c>
      <c r="E497" s="3"/>
      <c r="F497" s="15"/>
      <c r="G497" s="23">
        <f t="shared" si="9"/>
        <v>0</v>
      </c>
    </row>
    <row r="498" spans="2:7" x14ac:dyDescent="0.2">
      <c r="B498" s="75">
        <v>160</v>
      </c>
      <c r="C498" s="1" t="s">
        <v>268</v>
      </c>
      <c r="D498" s="2" t="s">
        <v>76</v>
      </c>
      <c r="E498" s="3">
        <v>0.8</v>
      </c>
      <c r="F498" s="15"/>
      <c r="G498" s="23">
        <f t="shared" si="9"/>
        <v>0</v>
      </c>
    </row>
    <row r="499" spans="2:7" x14ac:dyDescent="0.2">
      <c r="B499" s="75"/>
      <c r="C499" s="1">
        <v>0</v>
      </c>
      <c r="D499" s="2">
        <v>0</v>
      </c>
      <c r="E499" s="3"/>
      <c r="F499" s="15"/>
      <c r="G499" s="23">
        <f t="shared" si="9"/>
        <v>0</v>
      </c>
    </row>
    <row r="500" spans="2:7" x14ac:dyDescent="0.2">
      <c r="B500" s="75">
        <v>161</v>
      </c>
      <c r="C500" s="1" t="s">
        <v>147</v>
      </c>
      <c r="D500" s="2" t="s">
        <v>76</v>
      </c>
      <c r="E500" s="3">
        <v>0.8</v>
      </c>
      <c r="F500" s="15"/>
      <c r="G500" s="23">
        <f t="shared" si="9"/>
        <v>0</v>
      </c>
    </row>
    <row r="501" spans="2:7" x14ac:dyDescent="0.2">
      <c r="B501" s="75">
        <v>162</v>
      </c>
      <c r="C501" s="1" t="s">
        <v>77</v>
      </c>
      <c r="D501" s="2" t="s">
        <v>78</v>
      </c>
      <c r="E501" s="3">
        <v>3.2</v>
      </c>
      <c r="F501" s="15"/>
      <c r="G501" s="23">
        <f t="shared" si="9"/>
        <v>0</v>
      </c>
    </row>
    <row r="502" spans="2:7" x14ac:dyDescent="0.2">
      <c r="B502" s="75">
        <v>163</v>
      </c>
      <c r="C502" s="1" t="s">
        <v>79</v>
      </c>
      <c r="D502" s="2" t="s">
        <v>80</v>
      </c>
      <c r="E502" s="3">
        <v>9.6</v>
      </c>
      <c r="F502" s="15"/>
      <c r="G502" s="23">
        <f t="shared" si="9"/>
        <v>0</v>
      </c>
    </row>
    <row r="503" spans="2:7" x14ac:dyDescent="0.2">
      <c r="B503" s="75"/>
      <c r="C503" s="1">
        <v>0</v>
      </c>
      <c r="D503" s="2">
        <v>0</v>
      </c>
      <c r="E503" s="3"/>
      <c r="F503" s="15">
        <v>0</v>
      </c>
      <c r="G503" s="23">
        <f t="shared" si="9"/>
        <v>0</v>
      </c>
    </row>
    <row r="504" spans="2:7" x14ac:dyDescent="0.2">
      <c r="B504" s="75">
        <v>164</v>
      </c>
      <c r="C504" s="1" t="s">
        <v>240</v>
      </c>
      <c r="D504" s="2">
        <v>0</v>
      </c>
      <c r="E504" s="3"/>
      <c r="F504" s="15">
        <v>0</v>
      </c>
      <c r="G504" s="23">
        <f t="shared" si="9"/>
        <v>0</v>
      </c>
    </row>
    <row r="505" spans="2:7" x14ac:dyDescent="0.2">
      <c r="B505" s="75"/>
      <c r="C505" s="5" t="s">
        <v>274</v>
      </c>
      <c r="D505" s="2" t="s">
        <v>76</v>
      </c>
      <c r="E505" s="3">
        <v>0.8</v>
      </c>
      <c r="F505" s="15"/>
      <c r="G505" s="23">
        <f t="shared" si="9"/>
        <v>0</v>
      </c>
    </row>
    <row r="506" spans="2:7" ht="15" customHeight="1" x14ac:dyDescent="0.2">
      <c r="B506" s="75"/>
      <c r="C506" s="5" t="s">
        <v>84</v>
      </c>
      <c r="D506" s="2" t="s">
        <v>76</v>
      </c>
      <c r="E506" s="3">
        <v>0.8</v>
      </c>
      <c r="F506" s="15"/>
      <c r="G506" s="23">
        <f t="shared" si="9"/>
        <v>0</v>
      </c>
    </row>
    <row r="507" spans="2:7" ht="15" customHeight="1" x14ac:dyDescent="0.2">
      <c r="B507" s="75"/>
      <c r="C507" s="5" t="s">
        <v>85</v>
      </c>
      <c r="D507" s="2" t="s">
        <v>76</v>
      </c>
      <c r="E507" s="3">
        <v>0.8</v>
      </c>
      <c r="F507" s="15"/>
      <c r="G507" s="23">
        <f t="shared" si="9"/>
        <v>0</v>
      </c>
    </row>
    <row r="508" spans="2:7" x14ac:dyDescent="0.2">
      <c r="B508" s="75"/>
      <c r="C508" s="1">
        <v>0</v>
      </c>
      <c r="D508" s="2">
        <v>0</v>
      </c>
      <c r="E508" s="3"/>
      <c r="F508" s="15"/>
      <c r="G508" s="23">
        <f t="shared" si="9"/>
        <v>0</v>
      </c>
    </row>
    <row r="509" spans="2:7" x14ac:dyDescent="0.2">
      <c r="B509" s="75">
        <v>165</v>
      </c>
      <c r="C509" s="1" t="s">
        <v>87</v>
      </c>
      <c r="D509" s="2" t="s">
        <v>18</v>
      </c>
      <c r="E509" s="3">
        <v>5</v>
      </c>
      <c r="F509" s="15"/>
      <c r="G509" s="23">
        <f t="shared" si="9"/>
        <v>0</v>
      </c>
    </row>
    <row r="510" spans="2:7" x14ac:dyDescent="0.2">
      <c r="B510" s="75"/>
      <c r="C510" s="1">
        <v>0</v>
      </c>
      <c r="D510" s="2">
        <v>0</v>
      </c>
      <c r="E510" s="3"/>
      <c r="F510" s="15"/>
      <c r="G510" s="23">
        <f t="shared" si="9"/>
        <v>0</v>
      </c>
    </row>
    <row r="511" spans="2:7" x14ac:dyDescent="0.2">
      <c r="B511" s="75">
        <v>166</v>
      </c>
      <c r="C511" s="1" t="s">
        <v>88</v>
      </c>
      <c r="D511" s="2" t="s">
        <v>18</v>
      </c>
      <c r="E511" s="3">
        <v>10</v>
      </c>
      <c r="F511" s="15"/>
      <c r="G511" s="23">
        <f t="shared" si="9"/>
        <v>0</v>
      </c>
    </row>
    <row r="512" spans="2:7" x14ac:dyDescent="0.2">
      <c r="B512" s="75"/>
      <c r="C512" s="1">
        <v>0</v>
      </c>
      <c r="D512" s="2">
        <v>0</v>
      </c>
      <c r="E512" s="3"/>
      <c r="F512" s="15"/>
      <c r="G512" s="23">
        <f t="shared" si="9"/>
        <v>0</v>
      </c>
    </row>
    <row r="513" spans="2:7" ht="15" customHeight="1" x14ac:dyDescent="0.2">
      <c r="B513" s="75">
        <v>167</v>
      </c>
      <c r="C513" s="1" t="s">
        <v>89</v>
      </c>
      <c r="D513" s="2" t="s">
        <v>18</v>
      </c>
      <c r="E513" s="3">
        <v>5</v>
      </c>
      <c r="F513" s="15"/>
      <c r="G513" s="23">
        <f t="shared" si="9"/>
        <v>0</v>
      </c>
    </row>
    <row r="514" spans="2:7" x14ac:dyDescent="0.2">
      <c r="B514" s="75"/>
      <c r="C514" s="1">
        <v>0</v>
      </c>
      <c r="D514" s="2">
        <v>0</v>
      </c>
      <c r="E514" s="3"/>
      <c r="F514" s="15"/>
      <c r="G514" s="23">
        <f t="shared" si="9"/>
        <v>0</v>
      </c>
    </row>
    <row r="515" spans="2:7" ht="30" x14ac:dyDescent="0.2">
      <c r="B515" s="75">
        <v>168</v>
      </c>
      <c r="C515" s="1" t="s">
        <v>91</v>
      </c>
      <c r="D515" s="2" t="s">
        <v>18</v>
      </c>
      <c r="E515" s="3">
        <v>4</v>
      </c>
      <c r="F515" s="15"/>
      <c r="G515" s="23">
        <f t="shared" si="9"/>
        <v>0</v>
      </c>
    </row>
    <row r="516" spans="2:7" x14ac:dyDescent="0.2">
      <c r="B516" s="75"/>
      <c r="C516" s="1">
        <v>0</v>
      </c>
      <c r="D516" s="2">
        <v>0</v>
      </c>
      <c r="E516" s="3"/>
      <c r="F516" s="15"/>
      <c r="G516" s="23">
        <f t="shared" si="9"/>
        <v>0</v>
      </c>
    </row>
    <row r="517" spans="2:7" ht="30" x14ac:dyDescent="0.2">
      <c r="B517" s="75">
        <v>169</v>
      </c>
      <c r="C517" s="1" t="s">
        <v>98</v>
      </c>
      <c r="D517" s="2" t="s">
        <v>18</v>
      </c>
      <c r="E517" s="3">
        <v>10</v>
      </c>
      <c r="F517" s="15"/>
      <c r="G517" s="23">
        <f t="shared" si="9"/>
        <v>0</v>
      </c>
    </row>
    <row r="518" spans="2:7" x14ac:dyDescent="0.2">
      <c r="B518" s="75"/>
      <c r="C518" s="1">
        <v>0</v>
      </c>
      <c r="D518" s="2">
        <v>0</v>
      </c>
      <c r="E518" s="3"/>
      <c r="F518" s="15"/>
      <c r="G518" s="23">
        <f t="shared" si="9"/>
        <v>0</v>
      </c>
    </row>
    <row r="519" spans="2:7" x14ac:dyDescent="0.2">
      <c r="B519" s="75">
        <v>170</v>
      </c>
      <c r="C519" s="1" t="s">
        <v>99</v>
      </c>
      <c r="D519" s="2" t="s">
        <v>15</v>
      </c>
      <c r="E519" s="3">
        <v>44</v>
      </c>
      <c r="F519" s="15"/>
      <c r="G519" s="23">
        <f t="shared" si="9"/>
        <v>0</v>
      </c>
    </row>
    <row r="520" spans="2:7" x14ac:dyDescent="0.2">
      <c r="B520" s="75"/>
      <c r="C520" s="1">
        <v>0</v>
      </c>
      <c r="D520" s="2">
        <v>0</v>
      </c>
      <c r="E520" s="3"/>
      <c r="F520" s="15"/>
      <c r="G520" s="23">
        <f t="shared" si="9"/>
        <v>0</v>
      </c>
    </row>
    <row r="521" spans="2:7" ht="30" x14ac:dyDescent="0.2">
      <c r="B521" s="75">
        <v>171</v>
      </c>
      <c r="C521" s="1" t="s">
        <v>93</v>
      </c>
      <c r="D521" s="2" t="s">
        <v>76</v>
      </c>
      <c r="E521" s="3">
        <v>0.8</v>
      </c>
      <c r="F521" s="15"/>
      <c r="G521" s="23">
        <f t="shared" si="9"/>
        <v>0</v>
      </c>
    </row>
    <row r="522" spans="2:7" x14ac:dyDescent="0.2">
      <c r="B522" s="75"/>
      <c r="C522" s="1">
        <v>0</v>
      </c>
      <c r="D522" s="2">
        <v>0</v>
      </c>
      <c r="E522" s="3"/>
      <c r="F522" s="15"/>
      <c r="G522" s="23">
        <f t="shared" si="9"/>
        <v>0</v>
      </c>
    </row>
    <row r="523" spans="2:7" x14ac:dyDescent="0.2">
      <c r="B523" s="75"/>
      <c r="C523" s="1">
        <v>0</v>
      </c>
      <c r="D523" s="2">
        <v>0</v>
      </c>
      <c r="E523" s="3"/>
      <c r="F523" s="15"/>
      <c r="G523" s="23">
        <f t="shared" si="9"/>
        <v>0</v>
      </c>
    </row>
    <row r="524" spans="2:7" ht="15" customHeight="1" x14ac:dyDescent="0.2">
      <c r="B524" s="75"/>
      <c r="C524" s="10" t="s">
        <v>100</v>
      </c>
      <c r="D524" s="2">
        <v>0</v>
      </c>
      <c r="E524" s="3"/>
      <c r="F524" s="15"/>
      <c r="G524" s="23">
        <f t="shared" si="9"/>
        <v>0</v>
      </c>
    </row>
    <row r="525" spans="2:7" x14ac:dyDescent="0.2">
      <c r="B525" s="75"/>
      <c r="C525" s="1">
        <v>0</v>
      </c>
      <c r="D525" s="2">
        <v>0</v>
      </c>
      <c r="E525" s="3"/>
      <c r="F525" s="15"/>
      <c r="G525" s="23">
        <f t="shared" si="9"/>
        <v>0</v>
      </c>
    </row>
    <row r="526" spans="2:7" ht="30" x14ac:dyDescent="0.2">
      <c r="B526" s="75">
        <v>172</v>
      </c>
      <c r="C526" s="1" t="s">
        <v>95</v>
      </c>
      <c r="D526" s="2" t="s">
        <v>76</v>
      </c>
      <c r="E526" s="3">
        <v>1.4530000000000001</v>
      </c>
      <c r="F526" s="15"/>
      <c r="G526" s="23">
        <f t="shared" si="9"/>
        <v>0</v>
      </c>
    </row>
    <row r="527" spans="2:7" x14ac:dyDescent="0.2">
      <c r="B527" s="75"/>
      <c r="C527" s="1">
        <v>0</v>
      </c>
      <c r="D527" s="2">
        <v>0</v>
      </c>
      <c r="E527" s="3"/>
      <c r="F527" s="15"/>
      <c r="G527" s="23">
        <f t="shared" si="9"/>
        <v>0</v>
      </c>
    </row>
    <row r="528" spans="2:7" x14ac:dyDescent="0.2">
      <c r="B528" s="75">
        <v>173</v>
      </c>
      <c r="C528" s="1" t="s">
        <v>101</v>
      </c>
      <c r="D528" s="2" t="s">
        <v>76</v>
      </c>
      <c r="E528" s="3">
        <v>1.4530000000000001</v>
      </c>
      <c r="F528" s="15"/>
      <c r="G528" s="23">
        <f t="shared" ref="G528:G585" si="10">E528*F528</f>
        <v>0</v>
      </c>
    </row>
    <row r="529" spans="2:7" x14ac:dyDescent="0.2">
      <c r="B529" s="75"/>
      <c r="C529" s="1">
        <v>0</v>
      </c>
      <c r="D529" s="2">
        <v>0</v>
      </c>
      <c r="E529" s="3"/>
      <c r="F529" s="15"/>
      <c r="G529" s="23">
        <f t="shared" si="10"/>
        <v>0</v>
      </c>
    </row>
    <row r="530" spans="2:7" ht="30" x14ac:dyDescent="0.2">
      <c r="B530" s="75">
        <v>174</v>
      </c>
      <c r="C530" s="1" t="s">
        <v>150</v>
      </c>
      <c r="D530" s="2" t="s">
        <v>76</v>
      </c>
      <c r="E530" s="3">
        <v>1.4530000000000001</v>
      </c>
      <c r="F530" s="15"/>
      <c r="G530" s="23">
        <f t="shared" si="10"/>
        <v>0</v>
      </c>
    </row>
    <row r="531" spans="2:7" x14ac:dyDescent="0.2">
      <c r="B531" s="75"/>
      <c r="C531" s="1">
        <v>0</v>
      </c>
      <c r="D531" s="2">
        <v>0</v>
      </c>
      <c r="E531" s="3"/>
      <c r="F531" s="15"/>
      <c r="G531" s="23">
        <f t="shared" si="10"/>
        <v>0</v>
      </c>
    </row>
    <row r="532" spans="2:7" x14ac:dyDescent="0.2">
      <c r="B532" s="75">
        <v>175</v>
      </c>
      <c r="C532" s="1" t="s">
        <v>77</v>
      </c>
      <c r="D532" s="2" t="s">
        <v>78</v>
      </c>
      <c r="E532" s="3">
        <v>5.8120000000000003</v>
      </c>
      <c r="F532" s="15"/>
      <c r="G532" s="23">
        <f t="shared" si="10"/>
        <v>0</v>
      </c>
    </row>
    <row r="533" spans="2:7" x14ac:dyDescent="0.2">
      <c r="B533" s="75"/>
      <c r="C533" s="1">
        <v>0</v>
      </c>
      <c r="D533" s="2">
        <v>0</v>
      </c>
      <c r="E533" s="3"/>
      <c r="F533" s="15"/>
      <c r="G533" s="23">
        <f t="shared" si="10"/>
        <v>0</v>
      </c>
    </row>
    <row r="534" spans="2:7" x14ac:dyDescent="0.2">
      <c r="B534" s="75">
        <v>176</v>
      </c>
      <c r="C534" s="1" t="s">
        <v>102</v>
      </c>
      <c r="D534" s="2">
        <v>0</v>
      </c>
      <c r="E534" s="3"/>
      <c r="F534" s="15"/>
      <c r="G534" s="23">
        <f t="shared" si="10"/>
        <v>0</v>
      </c>
    </row>
    <row r="535" spans="2:7" x14ac:dyDescent="0.2">
      <c r="B535" s="75"/>
      <c r="C535" s="5" t="s">
        <v>83</v>
      </c>
      <c r="D535" s="2" t="s">
        <v>76</v>
      </c>
      <c r="E535" s="3">
        <v>1.4530000000000001</v>
      </c>
      <c r="F535" s="15"/>
      <c r="G535" s="23">
        <f t="shared" si="10"/>
        <v>0</v>
      </c>
    </row>
    <row r="536" spans="2:7" ht="15" customHeight="1" x14ac:dyDescent="0.2">
      <c r="B536" s="75"/>
      <c r="C536" s="5" t="s">
        <v>85</v>
      </c>
      <c r="D536" s="2" t="s">
        <v>76</v>
      </c>
      <c r="E536" s="3">
        <v>1.4530000000000001</v>
      </c>
      <c r="F536" s="15"/>
      <c r="G536" s="23">
        <f t="shared" si="10"/>
        <v>0</v>
      </c>
    </row>
    <row r="537" spans="2:7" x14ac:dyDescent="0.2">
      <c r="B537" s="75"/>
      <c r="C537" s="1">
        <v>0</v>
      </c>
      <c r="D537" s="2">
        <v>0</v>
      </c>
      <c r="E537" s="3"/>
      <c r="F537" s="15"/>
      <c r="G537" s="23">
        <f t="shared" si="10"/>
        <v>0</v>
      </c>
    </row>
    <row r="538" spans="2:7" x14ac:dyDescent="0.2">
      <c r="B538" s="75">
        <v>177</v>
      </c>
      <c r="C538" s="1" t="s">
        <v>103</v>
      </c>
      <c r="D538" s="2" t="s">
        <v>18</v>
      </c>
      <c r="E538" s="3">
        <v>10</v>
      </c>
      <c r="F538" s="15"/>
      <c r="G538" s="23">
        <f t="shared" si="10"/>
        <v>0</v>
      </c>
    </row>
    <row r="539" spans="2:7" x14ac:dyDescent="0.2">
      <c r="B539" s="75"/>
      <c r="C539" s="1">
        <v>0</v>
      </c>
      <c r="D539" s="2">
        <v>0</v>
      </c>
      <c r="E539" s="3"/>
      <c r="F539" s="15"/>
      <c r="G539" s="23">
        <f t="shared" si="10"/>
        <v>0</v>
      </c>
    </row>
    <row r="540" spans="2:7" ht="30" x14ac:dyDescent="0.2">
      <c r="B540" s="75">
        <v>178</v>
      </c>
      <c r="C540" s="1" t="s">
        <v>90</v>
      </c>
      <c r="D540" s="2" t="s">
        <v>18</v>
      </c>
      <c r="E540" s="3">
        <v>5</v>
      </c>
      <c r="F540" s="15"/>
      <c r="G540" s="23">
        <f t="shared" si="10"/>
        <v>0</v>
      </c>
    </row>
    <row r="541" spans="2:7" x14ac:dyDescent="0.2">
      <c r="B541" s="75"/>
      <c r="C541" s="1">
        <v>0</v>
      </c>
      <c r="D541" s="2">
        <v>0</v>
      </c>
      <c r="E541" s="3"/>
      <c r="F541" s="15"/>
      <c r="G541" s="23">
        <f t="shared" si="10"/>
        <v>0</v>
      </c>
    </row>
    <row r="542" spans="2:7" ht="30" x14ac:dyDescent="0.2">
      <c r="B542" s="75">
        <v>179</v>
      </c>
      <c r="C542" s="1" t="s">
        <v>98</v>
      </c>
      <c r="D542" s="2" t="s">
        <v>18</v>
      </c>
      <c r="E542" s="3">
        <v>1</v>
      </c>
      <c r="F542" s="15"/>
      <c r="G542" s="23">
        <f t="shared" si="10"/>
        <v>0</v>
      </c>
    </row>
    <row r="543" spans="2:7" x14ac:dyDescent="0.2">
      <c r="B543" s="75"/>
      <c r="C543" s="1">
        <v>0</v>
      </c>
      <c r="D543" s="2">
        <v>0</v>
      </c>
      <c r="E543" s="3"/>
      <c r="F543" s="15"/>
      <c r="G543" s="23">
        <f t="shared" si="10"/>
        <v>0</v>
      </c>
    </row>
    <row r="544" spans="2:7" ht="30" x14ac:dyDescent="0.2">
      <c r="B544" s="75">
        <v>180</v>
      </c>
      <c r="C544" s="1" t="s">
        <v>93</v>
      </c>
      <c r="D544" s="2" t="s">
        <v>76</v>
      </c>
      <c r="E544" s="3">
        <v>1.4530000000000001</v>
      </c>
      <c r="F544" s="15"/>
      <c r="G544" s="23">
        <f t="shared" si="10"/>
        <v>0</v>
      </c>
    </row>
    <row r="545" spans="2:7" x14ac:dyDescent="0.2">
      <c r="B545" s="75"/>
      <c r="C545" s="1">
        <v>0</v>
      </c>
      <c r="D545" s="2">
        <v>0</v>
      </c>
      <c r="E545" s="3"/>
      <c r="F545" s="15">
        <v>0</v>
      </c>
      <c r="G545" s="23">
        <f t="shared" si="10"/>
        <v>0</v>
      </c>
    </row>
    <row r="546" spans="2:7" x14ac:dyDescent="0.2">
      <c r="B546" s="75"/>
      <c r="C546" s="1">
        <v>0</v>
      </c>
      <c r="D546" s="2">
        <v>0</v>
      </c>
      <c r="E546" s="3"/>
      <c r="F546" s="15">
        <v>0</v>
      </c>
      <c r="G546" s="23">
        <f t="shared" si="10"/>
        <v>0</v>
      </c>
    </row>
    <row r="547" spans="2:7" x14ac:dyDescent="0.2">
      <c r="B547" s="75"/>
      <c r="C547" s="10" t="s">
        <v>104</v>
      </c>
      <c r="D547" s="2">
        <v>0</v>
      </c>
      <c r="E547" s="3"/>
      <c r="F547" s="15">
        <v>0</v>
      </c>
      <c r="G547" s="23">
        <f t="shared" si="10"/>
        <v>0</v>
      </c>
    </row>
    <row r="548" spans="2:7" x14ac:dyDescent="0.2">
      <c r="B548" s="75"/>
      <c r="C548" s="1">
        <v>0</v>
      </c>
      <c r="D548" s="2">
        <v>0</v>
      </c>
      <c r="E548" s="3"/>
      <c r="F548" s="15">
        <v>0</v>
      </c>
      <c r="G548" s="23">
        <f t="shared" si="10"/>
        <v>0</v>
      </c>
    </row>
    <row r="549" spans="2:7" x14ac:dyDescent="0.2">
      <c r="B549" s="75">
        <v>181</v>
      </c>
      <c r="C549" s="1" t="s">
        <v>105</v>
      </c>
      <c r="D549" s="2" t="s">
        <v>43</v>
      </c>
      <c r="E549" s="3">
        <v>135.38999999999999</v>
      </c>
      <c r="F549" s="15"/>
      <c r="G549" s="23">
        <f t="shared" si="10"/>
        <v>0</v>
      </c>
    </row>
    <row r="550" spans="2:7" x14ac:dyDescent="0.2">
      <c r="B550" s="75"/>
      <c r="C550" s="1">
        <v>0</v>
      </c>
      <c r="D550" s="2">
        <v>0</v>
      </c>
      <c r="E550" s="3"/>
      <c r="F550" s="15"/>
      <c r="G550" s="23">
        <f t="shared" si="10"/>
        <v>0</v>
      </c>
    </row>
    <row r="551" spans="2:7" x14ac:dyDescent="0.2">
      <c r="B551" s="75">
        <v>182</v>
      </c>
      <c r="C551" s="1" t="s">
        <v>106</v>
      </c>
      <c r="D551" s="2" t="s">
        <v>43</v>
      </c>
      <c r="E551" s="3">
        <v>40.18</v>
      </c>
      <c r="F551" s="15"/>
      <c r="G551" s="23">
        <f t="shared" si="10"/>
        <v>0</v>
      </c>
    </row>
    <row r="552" spans="2:7" x14ac:dyDescent="0.2">
      <c r="B552" s="75"/>
      <c r="C552" s="1">
        <v>0</v>
      </c>
      <c r="D552" s="2">
        <v>0</v>
      </c>
      <c r="E552" s="3"/>
      <c r="F552" s="15"/>
      <c r="G552" s="23">
        <f t="shared" si="10"/>
        <v>0</v>
      </c>
    </row>
    <row r="553" spans="2:7" ht="30" x14ac:dyDescent="0.2">
      <c r="B553" s="75">
        <v>183</v>
      </c>
      <c r="C553" s="1" t="s">
        <v>107</v>
      </c>
      <c r="D553" s="2" t="s">
        <v>108</v>
      </c>
      <c r="E553" s="3">
        <v>1404.56</v>
      </c>
      <c r="F553" s="15"/>
      <c r="G553" s="23">
        <f t="shared" si="10"/>
        <v>0</v>
      </c>
    </row>
    <row r="554" spans="2:7" x14ac:dyDescent="0.2">
      <c r="B554" s="75"/>
      <c r="C554" s="1">
        <v>0</v>
      </c>
      <c r="D554" s="2">
        <v>0</v>
      </c>
      <c r="E554" s="3"/>
      <c r="F554" s="15"/>
      <c r="G554" s="23">
        <f t="shared" si="10"/>
        <v>0</v>
      </c>
    </row>
    <row r="555" spans="2:7" ht="30" x14ac:dyDescent="0.2">
      <c r="B555" s="75">
        <v>184</v>
      </c>
      <c r="C555" s="1" t="s">
        <v>109</v>
      </c>
      <c r="D555" s="2" t="s">
        <v>15</v>
      </c>
      <c r="E555" s="3">
        <v>10</v>
      </c>
      <c r="F555" s="15"/>
      <c r="G555" s="23">
        <f t="shared" si="10"/>
        <v>0</v>
      </c>
    </row>
    <row r="556" spans="2:7" x14ac:dyDescent="0.2">
      <c r="B556" s="75"/>
      <c r="C556" s="1">
        <v>0</v>
      </c>
      <c r="D556" s="2">
        <v>0</v>
      </c>
      <c r="E556" s="3"/>
      <c r="F556" s="15"/>
      <c r="G556" s="23">
        <f t="shared" si="10"/>
        <v>0</v>
      </c>
    </row>
    <row r="557" spans="2:7" ht="30" x14ac:dyDescent="0.2">
      <c r="B557" s="75">
        <v>185</v>
      </c>
      <c r="C557" s="1" t="s">
        <v>156</v>
      </c>
      <c r="D557" s="2" t="s">
        <v>18</v>
      </c>
      <c r="E557" s="3">
        <v>1</v>
      </c>
      <c r="F557" s="15"/>
      <c r="G557" s="23">
        <f t="shared" si="10"/>
        <v>0</v>
      </c>
    </row>
    <row r="558" spans="2:7" x14ac:dyDescent="0.2">
      <c r="B558" s="75"/>
      <c r="C558" s="1">
        <v>0</v>
      </c>
      <c r="D558" s="2">
        <v>0</v>
      </c>
      <c r="E558" s="3"/>
      <c r="F558" s="15"/>
      <c r="G558" s="23">
        <f t="shared" si="10"/>
        <v>0</v>
      </c>
    </row>
    <row r="559" spans="2:7" ht="30" x14ac:dyDescent="0.2">
      <c r="B559" s="75">
        <v>186</v>
      </c>
      <c r="C559" s="1" t="s">
        <v>148</v>
      </c>
      <c r="D559" s="2" t="s">
        <v>76</v>
      </c>
      <c r="E559" s="3">
        <v>5.2670000000000003</v>
      </c>
      <c r="F559" s="15"/>
      <c r="G559" s="23">
        <f t="shared" si="10"/>
        <v>0</v>
      </c>
    </row>
    <row r="560" spans="2:7" x14ac:dyDescent="0.2">
      <c r="B560" s="75"/>
      <c r="C560" s="1">
        <v>0</v>
      </c>
      <c r="D560" s="2">
        <v>0</v>
      </c>
      <c r="E560" s="3"/>
      <c r="F560" s="15">
        <v>0</v>
      </c>
      <c r="G560" s="23">
        <f t="shared" si="10"/>
        <v>0</v>
      </c>
    </row>
    <row r="561" spans="2:7" ht="15.75" thickBot="1" x14ac:dyDescent="0.25">
      <c r="B561" s="75"/>
      <c r="C561" s="1" t="s">
        <v>123</v>
      </c>
      <c r="D561" s="2" t="s">
        <v>123</v>
      </c>
      <c r="E561" s="3"/>
      <c r="F561" s="15">
        <v>0</v>
      </c>
      <c r="G561" s="23">
        <f t="shared" si="10"/>
        <v>0</v>
      </c>
    </row>
    <row r="562" spans="2:7" ht="16.5" thickBot="1" x14ac:dyDescent="0.3">
      <c r="B562" s="78"/>
      <c r="C562" s="12" t="s">
        <v>116</v>
      </c>
      <c r="D562" s="6" t="s">
        <v>123</v>
      </c>
      <c r="E562" s="7"/>
      <c r="F562" s="213">
        <v>0</v>
      </c>
      <c r="G562" s="214">
        <f>SUM(G430:G561)</f>
        <v>0</v>
      </c>
    </row>
    <row r="563" spans="2:7" x14ac:dyDescent="0.2">
      <c r="B563" s="75"/>
      <c r="C563" s="1" t="s">
        <v>123</v>
      </c>
      <c r="D563" s="2" t="s">
        <v>123</v>
      </c>
      <c r="E563" s="3"/>
      <c r="F563" s="15">
        <v>0</v>
      </c>
      <c r="G563" s="23">
        <f t="shared" si="10"/>
        <v>0</v>
      </c>
    </row>
    <row r="564" spans="2:7" ht="15.75" thickBot="1" x14ac:dyDescent="0.25">
      <c r="B564" s="75"/>
      <c r="C564" s="1" t="s">
        <v>123</v>
      </c>
      <c r="D564" s="2" t="s">
        <v>123</v>
      </c>
      <c r="E564" s="3"/>
      <c r="F564" s="15">
        <v>0</v>
      </c>
      <c r="G564" s="23">
        <f t="shared" si="10"/>
        <v>0</v>
      </c>
    </row>
    <row r="565" spans="2:7" ht="16.5" thickBot="1" x14ac:dyDescent="0.3">
      <c r="B565" s="81"/>
      <c r="C565" s="32" t="s">
        <v>120</v>
      </c>
      <c r="D565" s="33" t="s">
        <v>123</v>
      </c>
      <c r="E565" s="34"/>
      <c r="F565" s="217">
        <v>0</v>
      </c>
      <c r="G565" s="212">
        <f>G562+G426+G407+G364</f>
        <v>0</v>
      </c>
    </row>
    <row r="566" spans="2:7" x14ac:dyDescent="0.2">
      <c r="B566" s="75"/>
      <c r="C566" s="1" t="s">
        <v>123</v>
      </c>
      <c r="D566" s="2" t="s">
        <v>123</v>
      </c>
      <c r="E566" s="3"/>
      <c r="F566" s="15">
        <v>0</v>
      </c>
      <c r="G566" s="23">
        <f t="shared" si="10"/>
        <v>0</v>
      </c>
    </row>
    <row r="567" spans="2:7" x14ac:dyDescent="0.2">
      <c r="B567" s="75"/>
      <c r="C567" s="1" t="s">
        <v>123</v>
      </c>
      <c r="D567" s="2" t="s">
        <v>123</v>
      </c>
      <c r="E567" s="3"/>
      <c r="F567" s="15">
        <v>0</v>
      </c>
      <c r="G567" s="23">
        <f t="shared" si="10"/>
        <v>0</v>
      </c>
    </row>
    <row r="568" spans="2:7" ht="31.5" x14ac:dyDescent="0.25">
      <c r="B568" s="79"/>
      <c r="C568" s="32" t="s">
        <v>281</v>
      </c>
      <c r="D568" s="2" t="s">
        <v>123</v>
      </c>
      <c r="E568" s="3"/>
      <c r="F568" s="15">
        <v>0</v>
      </c>
      <c r="G568" s="23">
        <f t="shared" si="10"/>
        <v>0</v>
      </c>
    </row>
    <row r="569" spans="2:7" x14ac:dyDescent="0.2">
      <c r="B569" s="75"/>
      <c r="C569" s="1" t="s">
        <v>123</v>
      </c>
      <c r="D569" s="2" t="s">
        <v>123</v>
      </c>
      <c r="E569" s="3"/>
      <c r="F569" s="15">
        <v>0</v>
      </c>
      <c r="G569" s="23">
        <f t="shared" si="10"/>
        <v>0</v>
      </c>
    </row>
    <row r="570" spans="2:7" x14ac:dyDescent="0.2">
      <c r="B570" s="75"/>
      <c r="C570" s="1" t="s">
        <v>123</v>
      </c>
      <c r="D570" s="2" t="s">
        <v>123</v>
      </c>
      <c r="E570" s="3"/>
      <c r="F570" s="15">
        <v>0</v>
      </c>
      <c r="G570" s="23">
        <f t="shared" si="10"/>
        <v>0</v>
      </c>
    </row>
    <row r="571" spans="2:7" x14ac:dyDescent="0.2">
      <c r="B571" s="75">
        <v>187</v>
      </c>
      <c r="C571" s="1" t="s">
        <v>50</v>
      </c>
      <c r="D571" s="2" t="s">
        <v>123</v>
      </c>
      <c r="E571" s="3"/>
      <c r="F571" s="15">
        <v>0</v>
      </c>
      <c r="G571" s="23">
        <f t="shared" si="10"/>
        <v>0</v>
      </c>
    </row>
    <row r="572" spans="2:7" x14ac:dyDescent="0.2">
      <c r="B572" s="75"/>
      <c r="C572" s="5" t="s">
        <v>141</v>
      </c>
      <c r="D572" s="2" t="s">
        <v>43</v>
      </c>
      <c r="E572" s="3">
        <v>74.55</v>
      </c>
      <c r="F572" s="15"/>
      <c r="G572" s="23">
        <f t="shared" si="10"/>
        <v>0</v>
      </c>
    </row>
    <row r="573" spans="2:7" x14ac:dyDescent="0.2">
      <c r="B573" s="75"/>
      <c r="C573" s="5" t="s">
        <v>130</v>
      </c>
      <c r="D573" s="2" t="s">
        <v>10</v>
      </c>
      <c r="E573" s="3">
        <v>1</v>
      </c>
      <c r="F573" s="15"/>
      <c r="G573" s="23">
        <f t="shared" si="10"/>
        <v>0</v>
      </c>
    </row>
    <row r="574" spans="2:7" x14ac:dyDescent="0.2">
      <c r="B574" s="75"/>
      <c r="C574" s="5" t="s">
        <v>51</v>
      </c>
      <c r="D574" s="2" t="s">
        <v>43</v>
      </c>
      <c r="E574" s="3">
        <v>74.55</v>
      </c>
      <c r="F574" s="15"/>
      <c r="G574" s="23">
        <f t="shared" si="10"/>
        <v>0</v>
      </c>
    </row>
    <row r="575" spans="2:7" x14ac:dyDescent="0.2">
      <c r="B575" s="75"/>
      <c r="C575" s="1" t="s">
        <v>123</v>
      </c>
      <c r="D575" s="2" t="s">
        <v>123</v>
      </c>
      <c r="E575" s="3"/>
      <c r="F575" s="15"/>
      <c r="G575" s="23">
        <f t="shared" si="10"/>
        <v>0</v>
      </c>
    </row>
    <row r="576" spans="2:7" ht="30" x14ac:dyDescent="0.2">
      <c r="B576" s="75">
        <v>188</v>
      </c>
      <c r="C576" s="1" t="s">
        <v>58</v>
      </c>
      <c r="D576" s="2" t="s">
        <v>123</v>
      </c>
      <c r="E576" s="3"/>
      <c r="F576" s="15"/>
      <c r="G576" s="23">
        <f t="shared" si="10"/>
        <v>0</v>
      </c>
    </row>
    <row r="577" spans="2:7" x14ac:dyDescent="0.2">
      <c r="B577" s="75"/>
      <c r="C577" s="5" t="s">
        <v>53</v>
      </c>
      <c r="D577" s="2" t="s">
        <v>15</v>
      </c>
      <c r="E577" s="3">
        <v>5.21</v>
      </c>
      <c r="F577" s="15"/>
      <c r="G577" s="23">
        <f t="shared" si="10"/>
        <v>0</v>
      </c>
    </row>
    <row r="578" spans="2:7" x14ac:dyDescent="0.2">
      <c r="B578" s="75"/>
      <c r="C578" s="5" t="s">
        <v>54</v>
      </c>
      <c r="D578" s="2" t="s">
        <v>10</v>
      </c>
      <c r="E578" s="3">
        <v>1</v>
      </c>
      <c r="F578" s="15"/>
      <c r="G578" s="23">
        <f t="shared" si="10"/>
        <v>0</v>
      </c>
    </row>
    <row r="579" spans="2:7" x14ac:dyDescent="0.2">
      <c r="B579" s="75"/>
      <c r="C579" s="5" t="s">
        <v>55</v>
      </c>
      <c r="D579" s="2" t="s">
        <v>15</v>
      </c>
      <c r="E579" s="3">
        <v>5.21</v>
      </c>
      <c r="F579" s="15"/>
      <c r="G579" s="23">
        <f t="shared" si="10"/>
        <v>0</v>
      </c>
    </row>
    <row r="580" spans="2:7" x14ac:dyDescent="0.2">
      <c r="B580" s="75"/>
      <c r="C580" s="1" t="s">
        <v>123</v>
      </c>
      <c r="D580" s="2" t="s">
        <v>123</v>
      </c>
      <c r="E580" s="3"/>
      <c r="F580" s="15"/>
      <c r="G580" s="23">
        <f t="shared" si="10"/>
        <v>0</v>
      </c>
    </row>
    <row r="581" spans="2:7" x14ac:dyDescent="0.2">
      <c r="B581" s="75">
        <v>189</v>
      </c>
      <c r="C581" s="1" t="s">
        <v>142</v>
      </c>
      <c r="D581" s="2" t="s">
        <v>123</v>
      </c>
      <c r="E581" s="3"/>
      <c r="F581" s="15">
        <v>0</v>
      </c>
      <c r="G581" s="23">
        <f t="shared" si="10"/>
        <v>0</v>
      </c>
    </row>
    <row r="582" spans="2:7" x14ac:dyDescent="0.2">
      <c r="B582" s="75"/>
      <c r="C582" s="5" t="s">
        <v>53</v>
      </c>
      <c r="D582" s="2" t="s">
        <v>15</v>
      </c>
      <c r="E582" s="3">
        <v>5.21</v>
      </c>
      <c r="F582" s="15"/>
      <c r="G582" s="23">
        <f t="shared" si="10"/>
        <v>0</v>
      </c>
    </row>
    <row r="583" spans="2:7" x14ac:dyDescent="0.2">
      <c r="B583" s="75"/>
      <c r="C583" s="5" t="s">
        <v>54</v>
      </c>
      <c r="D583" s="2" t="s">
        <v>10</v>
      </c>
      <c r="E583" s="3">
        <v>1</v>
      </c>
      <c r="F583" s="15"/>
      <c r="G583" s="23">
        <f t="shared" si="10"/>
        <v>0</v>
      </c>
    </row>
    <row r="584" spans="2:7" x14ac:dyDescent="0.2">
      <c r="B584" s="75"/>
      <c r="C584" s="5" t="s">
        <v>55</v>
      </c>
      <c r="D584" s="2" t="s">
        <v>15</v>
      </c>
      <c r="E584" s="3">
        <v>5.21</v>
      </c>
      <c r="F584" s="15"/>
      <c r="G584" s="23">
        <f t="shared" si="10"/>
        <v>0</v>
      </c>
    </row>
    <row r="585" spans="2:7" x14ac:dyDescent="0.2">
      <c r="B585" s="75"/>
      <c r="C585" s="1" t="s">
        <v>123</v>
      </c>
      <c r="D585" s="2" t="s">
        <v>123</v>
      </c>
      <c r="E585" s="3"/>
      <c r="F585" s="15"/>
      <c r="G585" s="23">
        <f t="shared" si="10"/>
        <v>0</v>
      </c>
    </row>
    <row r="586" spans="2:7" x14ac:dyDescent="0.2">
      <c r="B586" s="75">
        <v>190</v>
      </c>
      <c r="C586" s="1" t="s">
        <v>144</v>
      </c>
      <c r="D586" s="2" t="s">
        <v>123</v>
      </c>
      <c r="E586" s="3"/>
      <c r="F586" s="15"/>
      <c r="G586" s="23">
        <f t="shared" ref="G586:G627" si="11">E586*F586</f>
        <v>0</v>
      </c>
    </row>
    <row r="587" spans="2:7" x14ac:dyDescent="0.2">
      <c r="B587" s="75"/>
      <c r="C587" s="5" t="s">
        <v>53</v>
      </c>
      <c r="D587" s="2" t="s">
        <v>43</v>
      </c>
      <c r="E587" s="3">
        <v>43.29</v>
      </c>
      <c r="F587" s="15"/>
      <c r="G587" s="23">
        <f t="shared" si="11"/>
        <v>0</v>
      </c>
    </row>
    <row r="588" spans="2:7" x14ac:dyDescent="0.2">
      <c r="B588" s="75"/>
      <c r="C588" s="5" t="s">
        <v>54</v>
      </c>
      <c r="D588" s="2" t="s">
        <v>10</v>
      </c>
      <c r="E588" s="3">
        <v>1</v>
      </c>
      <c r="F588" s="15"/>
      <c r="G588" s="23">
        <f t="shared" si="11"/>
        <v>0</v>
      </c>
    </row>
    <row r="589" spans="2:7" x14ac:dyDescent="0.2">
      <c r="B589" s="75"/>
      <c r="C589" s="5" t="s">
        <v>55</v>
      </c>
      <c r="D589" s="2" t="s">
        <v>43</v>
      </c>
      <c r="E589" s="3">
        <v>43.29</v>
      </c>
      <c r="F589" s="15"/>
      <c r="G589" s="23">
        <f t="shared" si="11"/>
        <v>0</v>
      </c>
    </row>
    <row r="590" spans="2:7" x14ac:dyDescent="0.2">
      <c r="B590" s="75"/>
      <c r="C590" s="1" t="s">
        <v>123</v>
      </c>
      <c r="D590" s="2" t="s">
        <v>123</v>
      </c>
      <c r="E590" s="3"/>
      <c r="F590" s="15"/>
      <c r="G590" s="23">
        <f t="shared" si="11"/>
        <v>0</v>
      </c>
    </row>
    <row r="591" spans="2:7" ht="45" x14ac:dyDescent="0.2">
      <c r="B591" s="75">
        <v>191</v>
      </c>
      <c r="C591" s="1" t="s">
        <v>70</v>
      </c>
      <c r="D591" s="2">
        <v>0</v>
      </c>
      <c r="E591" s="3"/>
      <c r="F591" s="15"/>
      <c r="G591" s="23">
        <f t="shared" si="11"/>
        <v>0</v>
      </c>
    </row>
    <row r="592" spans="2:7" x14ac:dyDescent="0.2">
      <c r="B592" s="75"/>
      <c r="C592" s="5" t="s">
        <v>71</v>
      </c>
      <c r="D592" s="2" t="s">
        <v>43</v>
      </c>
      <c r="E592" s="3">
        <v>65.540000000000006</v>
      </c>
      <c r="F592" s="15"/>
      <c r="G592" s="23">
        <f t="shared" si="11"/>
        <v>0</v>
      </c>
    </row>
    <row r="593" spans="2:7" x14ac:dyDescent="0.2">
      <c r="B593" s="75"/>
      <c r="C593" s="5" t="s">
        <v>72</v>
      </c>
      <c r="D593" s="2" t="s">
        <v>43</v>
      </c>
      <c r="E593" s="3">
        <v>4.33</v>
      </c>
      <c r="F593" s="15"/>
      <c r="G593" s="23">
        <f t="shared" si="11"/>
        <v>0</v>
      </c>
    </row>
    <row r="594" spans="2:7" x14ac:dyDescent="0.2">
      <c r="B594" s="75"/>
      <c r="C594" s="1">
        <v>0</v>
      </c>
      <c r="D594" s="2">
        <v>0</v>
      </c>
      <c r="E594" s="3"/>
      <c r="F594" s="15"/>
      <c r="G594" s="23">
        <f t="shared" si="11"/>
        <v>0</v>
      </c>
    </row>
    <row r="595" spans="2:7" x14ac:dyDescent="0.2">
      <c r="B595" s="75">
        <v>192</v>
      </c>
      <c r="C595" s="1" t="s">
        <v>73</v>
      </c>
      <c r="D595" s="2">
        <v>0</v>
      </c>
      <c r="E595" s="3"/>
      <c r="F595" s="15"/>
      <c r="G595" s="23">
        <f t="shared" si="11"/>
        <v>0</v>
      </c>
    </row>
    <row r="596" spans="2:7" x14ac:dyDescent="0.2">
      <c r="B596" s="75"/>
      <c r="C596" s="5" t="s">
        <v>71</v>
      </c>
      <c r="D596" s="2" t="s">
        <v>43</v>
      </c>
      <c r="E596" s="3">
        <v>65.540000000000006</v>
      </c>
      <c r="F596" s="15"/>
      <c r="G596" s="23">
        <f t="shared" si="11"/>
        <v>0</v>
      </c>
    </row>
    <row r="597" spans="2:7" x14ac:dyDescent="0.2">
      <c r="B597" s="75"/>
      <c r="C597" s="5" t="s">
        <v>72</v>
      </c>
      <c r="D597" s="2" t="s">
        <v>43</v>
      </c>
      <c r="E597" s="3">
        <v>4.33</v>
      </c>
      <c r="F597" s="15"/>
      <c r="G597" s="23">
        <f t="shared" si="11"/>
        <v>0</v>
      </c>
    </row>
    <row r="598" spans="2:7" x14ac:dyDescent="0.2">
      <c r="B598" s="75"/>
      <c r="C598" s="1">
        <v>0</v>
      </c>
      <c r="D598" s="2">
        <v>0</v>
      </c>
      <c r="E598" s="3"/>
      <c r="F598" s="15"/>
      <c r="G598" s="23">
        <f t="shared" si="11"/>
        <v>0</v>
      </c>
    </row>
    <row r="599" spans="2:7" ht="15" customHeight="1" x14ac:dyDescent="0.2">
      <c r="B599" s="75">
        <v>193</v>
      </c>
      <c r="C599" s="1" t="s">
        <v>74</v>
      </c>
      <c r="D599" s="2">
        <v>0</v>
      </c>
      <c r="E599" s="3"/>
      <c r="F599" s="15"/>
      <c r="G599" s="23">
        <f t="shared" si="11"/>
        <v>0</v>
      </c>
    </row>
    <row r="600" spans="2:7" x14ac:dyDescent="0.2">
      <c r="B600" s="75"/>
      <c r="C600" s="5" t="s">
        <v>71</v>
      </c>
      <c r="D600" s="2" t="s">
        <v>43</v>
      </c>
      <c r="E600" s="3">
        <v>65.540000000000006</v>
      </c>
      <c r="F600" s="15"/>
      <c r="G600" s="23">
        <f t="shared" si="11"/>
        <v>0</v>
      </c>
    </row>
    <row r="601" spans="2:7" x14ac:dyDescent="0.2">
      <c r="B601" s="75"/>
      <c r="C601" s="5" t="s">
        <v>72</v>
      </c>
      <c r="D601" s="2" t="s">
        <v>43</v>
      </c>
      <c r="E601" s="3">
        <v>4.33</v>
      </c>
      <c r="F601" s="15"/>
      <c r="G601" s="23">
        <f t="shared" si="11"/>
        <v>0</v>
      </c>
    </row>
    <row r="602" spans="2:7" x14ac:dyDescent="0.2">
      <c r="B602" s="75"/>
      <c r="C602" s="1">
        <v>0</v>
      </c>
      <c r="D602" s="1">
        <v>0</v>
      </c>
      <c r="E602" s="3"/>
      <c r="F602" s="15"/>
      <c r="G602" s="23">
        <f t="shared" si="11"/>
        <v>0</v>
      </c>
    </row>
    <row r="603" spans="2:7" ht="45" x14ac:dyDescent="0.2">
      <c r="B603" s="75">
        <v>194</v>
      </c>
      <c r="C603" s="1" t="s">
        <v>157</v>
      </c>
      <c r="D603" s="2" t="s">
        <v>18</v>
      </c>
      <c r="E603" s="3">
        <v>4</v>
      </c>
      <c r="F603" s="15"/>
      <c r="G603" s="23">
        <f t="shared" si="11"/>
        <v>0</v>
      </c>
    </row>
    <row r="604" spans="2:7" x14ac:dyDescent="0.2">
      <c r="B604" s="75"/>
      <c r="C604" s="1" t="s">
        <v>123</v>
      </c>
      <c r="D604" s="2" t="s">
        <v>123</v>
      </c>
      <c r="E604" s="3"/>
      <c r="F604" s="15"/>
      <c r="G604" s="23">
        <f t="shared" si="11"/>
        <v>0</v>
      </c>
    </row>
    <row r="605" spans="2:7" x14ac:dyDescent="0.2">
      <c r="B605" s="75">
        <v>195</v>
      </c>
      <c r="C605" s="1" t="s">
        <v>87</v>
      </c>
      <c r="D605" s="2" t="s">
        <v>18</v>
      </c>
      <c r="E605" s="3">
        <v>10</v>
      </c>
      <c r="F605" s="15"/>
      <c r="G605" s="23">
        <f t="shared" si="11"/>
        <v>0</v>
      </c>
    </row>
    <row r="606" spans="2:7" x14ac:dyDescent="0.2">
      <c r="B606" s="75"/>
      <c r="C606" s="1" t="s">
        <v>123</v>
      </c>
      <c r="D606" s="2" t="s">
        <v>123</v>
      </c>
      <c r="E606" s="3"/>
      <c r="F606" s="15"/>
      <c r="G606" s="23">
        <f t="shared" si="11"/>
        <v>0</v>
      </c>
    </row>
    <row r="607" spans="2:7" ht="30" x14ac:dyDescent="0.2">
      <c r="B607" s="75">
        <v>196</v>
      </c>
      <c r="C607" s="1" t="s">
        <v>91</v>
      </c>
      <c r="D607" s="2" t="s">
        <v>18</v>
      </c>
      <c r="E607" s="3">
        <v>4</v>
      </c>
      <c r="F607" s="15"/>
      <c r="G607" s="23">
        <f t="shared" si="11"/>
        <v>0</v>
      </c>
    </row>
    <row r="608" spans="2:7" x14ac:dyDescent="0.2">
      <c r="B608" s="75"/>
      <c r="C608" s="1" t="s">
        <v>123</v>
      </c>
      <c r="D608" s="2" t="s">
        <v>123</v>
      </c>
      <c r="E608" s="3"/>
      <c r="F608" s="15"/>
      <c r="G608" s="23">
        <f t="shared" si="11"/>
        <v>0</v>
      </c>
    </row>
    <row r="609" spans="2:7" x14ac:dyDescent="0.2">
      <c r="B609" s="75">
        <v>197</v>
      </c>
      <c r="C609" s="1" t="s">
        <v>105</v>
      </c>
      <c r="D609" s="2" t="s">
        <v>43</v>
      </c>
      <c r="E609" s="3">
        <v>65.540000000000006</v>
      </c>
      <c r="F609" s="15"/>
      <c r="G609" s="23">
        <f t="shared" si="11"/>
        <v>0</v>
      </c>
    </row>
    <row r="610" spans="2:7" x14ac:dyDescent="0.2">
      <c r="B610" s="75"/>
      <c r="C610" s="1" t="s">
        <v>123</v>
      </c>
      <c r="D610" s="2" t="s">
        <v>123</v>
      </c>
      <c r="E610" s="3"/>
      <c r="F610" s="15"/>
      <c r="G610" s="23">
        <f t="shared" si="11"/>
        <v>0</v>
      </c>
    </row>
    <row r="611" spans="2:7" x14ac:dyDescent="0.2">
      <c r="B611" s="75">
        <v>198</v>
      </c>
      <c r="C611" s="1" t="s">
        <v>106</v>
      </c>
      <c r="D611" s="2" t="s">
        <v>43</v>
      </c>
      <c r="E611" s="3">
        <v>4.33</v>
      </c>
      <c r="F611" s="15"/>
      <c r="G611" s="23">
        <f t="shared" si="11"/>
        <v>0</v>
      </c>
    </row>
    <row r="612" spans="2:7" x14ac:dyDescent="0.2">
      <c r="B612" s="75"/>
      <c r="C612" s="1" t="s">
        <v>123</v>
      </c>
      <c r="D612" s="2" t="s">
        <v>123</v>
      </c>
      <c r="E612" s="3"/>
      <c r="F612" s="15"/>
      <c r="G612" s="23">
        <f t="shared" si="11"/>
        <v>0</v>
      </c>
    </row>
    <row r="613" spans="2:7" ht="45" customHeight="1" x14ac:dyDescent="0.2">
      <c r="B613" s="75">
        <v>199</v>
      </c>
      <c r="C613" s="1" t="s">
        <v>131</v>
      </c>
      <c r="D613" s="2" t="s">
        <v>76</v>
      </c>
      <c r="E613" s="3">
        <v>2.0960000000000001</v>
      </c>
      <c r="F613" s="15"/>
      <c r="G613" s="23">
        <f t="shared" si="11"/>
        <v>0</v>
      </c>
    </row>
    <row r="614" spans="2:7" ht="15.75" thickBot="1" x14ac:dyDescent="0.25">
      <c r="B614" s="75"/>
      <c r="C614" s="1" t="s">
        <v>123</v>
      </c>
      <c r="D614" s="2" t="s">
        <v>123</v>
      </c>
      <c r="E614" s="3"/>
      <c r="F614" s="15">
        <v>0</v>
      </c>
      <c r="G614" s="23">
        <f t="shared" si="11"/>
        <v>0</v>
      </c>
    </row>
    <row r="615" spans="2:7" ht="32.25" thickBot="1" x14ac:dyDescent="0.3">
      <c r="B615" s="79"/>
      <c r="C615" s="29" t="s">
        <v>282</v>
      </c>
      <c r="D615" s="30" t="s">
        <v>123</v>
      </c>
      <c r="E615" s="31"/>
      <c r="F615" s="215">
        <v>0</v>
      </c>
      <c r="G615" s="212">
        <f>SUM(G570:G614)</f>
        <v>0</v>
      </c>
    </row>
    <row r="616" spans="2:7" x14ac:dyDescent="0.2">
      <c r="B616" s="75"/>
      <c r="C616" s="1" t="s">
        <v>123</v>
      </c>
      <c r="D616" s="2" t="s">
        <v>123</v>
      </c>
      <c r="E616" s="3"/>
      <c r="F616" s="15">
        <v>0</v>
      </c>
      <c r="G616" s="23">
        <f t="shared" si="11"/>
        <v>0</v>
      </c>
    </row>
    <row r="617" spans="2:7" ht="15.75" x14ac:dyDescent="0.25">
      <c r="B617" s="82"/>
      <c r="C617" s="54" t="s">
        <v>247</v>
      </c>
      <c r="D617" s="2" t="s">
        <v>123</v>
      </c>
      <c r="E617" s="3"/>
      <c r="F617" s="15">
        <v>0</v>
      </c>
      <c r="G617" s="23">
        <f t="shared" si="11"/>
        <v>0</v>
      </c>
    </row>
    <row r="618" spans="2:7" x14ac:dyDescent="0.2">
      <c r="B618" s="75"/>
      <c r="C618" s="1" t="s">
        <v>123</v>
      </c>
      <c r="D618" s="2" t="s">
        <v>123</v>
      </c>
      <c r="E618" s="3"/>
      <c r="F618" s="15">
        <v>0</v>
      </c>
      <c r="G618" s="23">
        <f t="shared" si="11"/>
        <v>0</v>
      </c>
    </row>
    <row r="619" spans="2:7" ht="30" x14ac:dyDescent="0.2">
      <c r="B619" s="75">
        <v>200</v>
      </c>
      <c r="C619" s="1" t="s">
        <v>241</v>
      </c>
      <c r="D619" s="49" t="s">
        <v>137</v>
      </c>
      <c r="E619" s="50">
        <v>3</v>
      </c>
      <c r="F619" s="51"/>
      <c r="G619" s="52">
        <f t="shared" si="11"/>
        <v>0</v>
      </c>
    </row>
    <row r="620" spans="2:7" x14ac:dyDescent="0.2">
      <c r="B620" s="75"/>
      <c r="C620" s="1" t="s">
        <v>68</v>
      </c>
      <c r="D620" s="49" t="s">
        <v>137</v>
      </c>
      <c r="E620" s="50">
        <v>3</v>
      </c>
      <c r="F620" s="51"/>
      <c r="G620" s="52">
        <f t="shared" si="11"/>
        <v>0</v>
      </c>
    </row>
    <row r="621" spans="2:7" x14ac:dyDescent="0.2">
      <c r="B621" s="75"/>
      <c r="C621" s="1" t="s">
        <v>242</v>
      </c>
      <c r="D621" s="49" t="s">
        <v>137</v>
      </c>
      <c r="E621" s="50">
        <v>8</v>
      </c>
      <c r="F621" s="51"/>
      <c r="G621" s="52">
        <f t="shared" si="11"/>
        <v>0</v>
      </c>
    </row>
    <row r="622" spans="2:7" x14ac:dyDescent="0.2">
      <c r="B622" s="75"/>
      <c r="C622" s="1" t="s">
        <v>69</v>
      </c>
      <c r="D622" s="49" t="s">
        <v>137</v>
      </c>
      <c r="E622" s="50">
        <v>3</v>
      </c>
      <c r="F622" s="51"/>
      <c r="G622" s="52">
        <f t="shared" si="11"/>
        <v>0</v>
      </c>
    </row>
    <row r="623" spans="2:7" x14ac:dyDescent="0.2">
      <c r="B623" s="75"/>
      <c r="C623" s="1" t="s">
        <v>55</v>
      </c>
      <c r="D623" s="2"/>
      <c r="E623" s="3"/>
      <c r="F623" s="15"/>
      <c r="G623" s="23"/>
    </row>
    <row r="624" spans="2:7" ht="15.75" thickBot="1" x14ac:dyDescent="0.25">
      <c r="B624" s="75"/>
      <c r="C624" s="53"/>
      <c r="D624" s="2"/>
      <c r="E624" s="3"/>
      <c r="F624" s="15"/>
      <c r="G624" s="23"/>
    </row>
    <row r="625" spans="2:7" s="46" customFormat="1" ht="15.75" thickBot="1" x14ac:dyDescent="0.25">
      <c r="B625" s="83"/>
      <c r="C625" s="55" t="s">
        <v>250</v>
      </c>
      <c r="D625" s="56"/>
      <c r="E625" s="57"/>
      <c r="F625" s="218"/>
      <c r="G625" s="219"/>
    </row>
    <row r="626" spans="2:7" x14ac:dyDescent="0.2">
      <c r="B626" s="75"/>
      <c r="C626" s="53"/>
      <c r="D626" s="2"/>
      <c r="E626" s="3"/>
      <c r="F626" s="15"/>
      <c r="G626" s="23"/>
    </row>
    <row r="627" spans="2:7" ht="15.75" thickBot="1" x14ac:dyDescent="0.25">
      <c r="B627" s="84"/>
      <c r="D627" s="13"/>
      <c r="E627" s="14"/>
      <c r="F627" s="18"/>
      <c r="G627" s="24">
        <f t="shared" si="11"/>
        <v>0</v>
      </c>
    </row>
    <row r="628" spans="2:7" x14ac:dyDescent="0.2">
      <c r="B628" s="84"/>
      <c r="C628" s="45"/>
      <c r="D628" s="69"/>
      <c r="E628" s="68"/>
      <c r="F628" s="70"/>
      <c r="G628" s="58"/>
    </row>
    <row r="629" spans="2:7" ht="15.75" x14ac:dyDescent="0.25">
      <c r="B629" s="84"/>
      <c r="C629" s="67"/>
      <c r="D629" s="35"/>
      <c r="E629" s="68"/>
      <c r="F629" s="71" t="s">
        <v>248</v>
      </c>
      <c r="G629" s="72"/>
    </row>
    <row r="630" spans="2:7" ht="15.75" x14ac:dyDescent="0.25">
      <c r="B630" s="85"/>
      <c r="C630" s="249" t="s">
        <v>245</v>
      </c>
      <c r="D630" s="249"/>
      <c r="E630" s="249"/>
      <c r="F630" s="249"/>
      <c r="G630" s="73"/>
    </row>
    <row r="631" spans="2:7" ht="16.5" thickBot="1" x14ac:dyDescent="0.3">
      <c r="B631" s="86"/>
      <c r="C631" s="250" t="s">
        <v>246</v>
      </c>
      <c r="D631" s="251"/>
      <c r="E631" s="251"/>
      <c r="F631" s="251"/>
      <c r="G631" s="66"/>
    </row>
    <row r="633" spans="2:7" ht="15.75" x14ac:dyDescent="0.25">
      <c r="B633" s="87"/>
      <c r="C633" s="248" t="s">
        <v>249</v>
      </c>
      <c r="D633" s="248"/>
      <c r="E633" s="248"/>
      <c r="F633" s="248"/>
      <c r="G633" s="73">
        <f>SUM(G629:G632)</f>
        <v>0</v>
      </c>
    </row>
    <row r="634" spans="2:7" ht="15.75" x14ac:dyDescent="0.25">
      <c r="B634" s="87"/>
      <c r="C634" s="237" t="s">
        <v>121</v>
      </c>
      <c r="D634" s="237"/>
      <c r="E634" s="237"/>
      <c r="F634" s="237"/>
      <c r="G634" s="73"/>
    </row>
    <row r="635" spans="2:7" ht="15.75" x14ac:dyDescent="0.25">
      <c r="B635" s="87"/>
      <c r="C635" s="237" t="s">
        <v>122</v>
      </c>
      <c r="D635" s="237"/>
      <c r="E635" s="237"/>
      <c r="F635" s="237"/>
      <c r="G635" s="73"/>
    </row>
  </sheetData>
  <mergeCells count="9">
    <mergeCell ref="C634:F634"/>
    <mergeCell ref="C635:F635"/>
    <mergeCell ref="C7:F7"/>
    <mergeCell ref="C9:F10"/>
    <mergeCell ref="C12:F13"/>
    <mergeCell ref="C15:F15"/>
    <mergeCell ref="C633:F633"/>
    <mergeCell ref="C630:F630"/>
    <mergeCell ref="C631:F631"/>
  </mergeCells>
  <pageMargins left="0.70866141732283472" right="0.70866141732283472" top="0.74803149606299213" bottom="0.74803149606299213" header="0.31496062992125984" footer="0.31496062992125984"/>
  <pageSetup paperSize="9" scale="71" fitToHeight="12" orientation="portrait" r:id="rId1"/>
  <rowBreaks count="7" manualBreakCount="7">
    <brk id="110" min="1" max="6" man="1"/>
    <brk id="172" min="1" max="6" man="1"/>
    <brk id="326" min="1" max="6" man="1"/>
    <brk id="491" min="1" max="6" man="1"/>
    <brk id="546" min="1" max="6" man="1"/>
    <brk id="567" min="1" max="6" man="1"/>
    <brk id="615" min="1" max="6" man="1"/>
  </rowBreaks>
  <ignoredErrors>
    <ignoredError sqref="B23 B26:B28 B31:B33 B37:B38 B42 B43:B45 B47:B51 B53:B59 B61 B71:B72 B84:B87 B90 B95 B77:B79 B97 B102 B104 B118 B130 B123 B140 B135 B147 B169 B162 B178 B180 B182 B184 B186 B218 B220 B222 B224" numberStoredAsText="1"/>
    <ignoredError sqref="G110 G153"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EF397-6831-45C4-8485-B35CD9E75444}">
  <sheetPr>
    <pageSetUpPr fitToPage="1"/>
  </sheetPr>
  <dimension ref="A1:G615"/>
  <sheetViews>
    <sheetView zoomScaleNormal="100" workbookViewId="0"/>
  </sheetViews>
  <sheetFormatPr baseColWidth="10" defaultRowHeight="15" x14ac:dyDescent="0.2"/>
  <cols>
    <col min="1" max="1" width="4.109375" customWidth="1"/>
    <col min="2" max="2" width="43.77734375" customWidth="1"/>
    <col min="6" max="6" width="14.21875" customWidth="1"/>
  </cols>
  <sheetData>
    <row r="1" spans="1:6" x14ac:dyDescent="0.2">
      <c r="A1" s="96"/>
      <c r="B1" s="96"/>
      <c r="C1" s="96"/>
      <c r="D1" s="96"/>
      <c r="E1" s="96"/>
      <c r="F1" s="96"/>
    </row>
    <row r="2" spans="1:6" x14ac:dyDescent="0.2">
      <c r="A2" s="96"/>
      <c r="B2" s="96"/>
      <c r="C2" s="96"/>
      <c r="D2" s="96"/>
      <c r="E2" s="96"/>
      <c r="F2" s="96"/>
    </row>
    <row r="3" spans="1:6" ht="15.75" x14ac:dyDescent="0.25">
      <c r="A3" s="96"/>
      <c r="B3" s="97" t="s">
        <v>162</v>
      </c>
      <c r="C3" s="96"/>
      <c r="D3" s="96"/>
      <c r="E3" s="98"/>
      <c r="F3" s="99"/>
    </row>
    <row r="4" spans="1:6" ht="15.75" x14ac:dyDescent="0.25">
      <c r="A4" s="96"/>
      <c r="B4" s="97" t="s">
        <v>158</v>
      </c>
      <c r="C4" s="97"/>
      <c r="D4" s="96"/>
      <c r="E4" s="98"/>
      <c r="F4" s="99"/>
    </row>
    <row r="5" spans="1:6" x14ac:dyDescent="0.2">
      <c r="A5" s="96"/>
      <c r="B5" s="96"/>
      <c r="C5" s="96"/>
      <c r="D5" s="96"/>
      <c r="E5" s="98"/>
      <c r="F5" s="99"/>
    </row>
    <row r="6" spans="1:6" ht="15.75" x14ac:dyDescent="0.25">
      <c r="A6" s="96"/>
      <c r="B6" s="97" t="s">
        <v>159</v>
      </c>
      <c r="C6" s="96"/>
      <c r="D6" s="96"/>
      <c r="E6" s="98"/>
      <c r="F6" s="99"/>
    </row>
    <row r="7" spans="1:6" ht="15.75" x14ac:dyDescent="0.25">
      <c r="A7" s="96"/>
      <c r="B7" s="97" t="s">
        <v>160</v>
      </c>
      <c r="C7" s="96"/>
      <c r="D7" s="96"/>
      <c r="E7" s="98"/>
      <c r="F7" s="99"/>
    </row>
    <row r="8" spans="1:6" ht="15.75" x14ac:dyDescent="0.25">
      <c r="A8" s="96"/>
      <c r="B8" s="97"/>
      <c r="C8" s="96"/>
      <c r="D8" s="96"/>
      <c r="E8" s="98"/>
      <c r="F8" s="99"/>
    </row>
    <row r="9" spans="1:6" ht="33.75" x14ac:dyDescent="0.2">
      <c r="A9" s="96"/>
      <c r="B9" s="238" t="s">
        <v>161</v>
      </c>
      <c r="C9" s="239"/>
      <c r="D9" s="239"/>
      <c r="E9" s="240"/>
      <c r="F9" s="99"/>
    </row>
    <row r="10" spans="1:6" ht="15.75" x14ac:dyDescent="0.25">
      <c r="A10" s="96"/>
      <c r="B10" s="97"/>
      <c r="C10" s="96"/>
      <c r="D10" s="96"/>
      <c r="E10" s="98"/>
      <c r="F10" s="99"/>
    </row>
    <row r="11" spans="1:6" x14ac:dyDescent="0.2">
      <c r="A11" s="96"/>
      <c r="B11" s="235" t="s">
        <v>163</v>
      </c>
      <c r="C11" s="235"/>
      <c r="D11" s="235"/>
      <c r="E11" s="235"/>
      <c r="F11" s="100"/>
    </row>
    <row r="12" spans="1:6" x14ac:dyDescent="0.2">
      <c r="A12" s="96"/>
      <c r="B12" s="235"/>
      <c r="C12" s="235"/>
      <c r="D12" s="235"/>
      <c r="E12" s="235"/>
      <c r="F12" s="99"/>
    </row>
    <row r="13" spans="1:6" ht="15.75" x14ac:dyDescent="0.25">
      <c r="A13" s="96"/>
      <c r="B13" s="97"/>
      <c r="C13" s="96"/>
      <c r="D13" s="96"/>
      <c r="E13" s="98"/>
      <c r="F13" s="99"/>
    </row>
    <row r="14" spans="1:6" x14ac:dyDescent="0.2">
      <c r="A14" s="96"/>
      <c r="B14" s="241" t="s">
        <v>164</v>
      </c>
      <c r="C14" s="242"/>
      <c r="D14" s="242"/>
      <c r="E14" s="243"/>
      <c r="F14" s="99"/>
    </row>
    <row r="15" spans="1:6" x14ac:dyDescent="0.2">
      <c r="A15" s="96"/>
      <c r="B15" s="244"/>
      <c r="C15" s="245"/>
      <c r="D15" s="245"/>
      <c r="E15" s="246"/>
      <c r="F15" s="99"/>
    </row>
    <row r="16" spans="1:6" x14ac:dyDescent="0.2">
      <c r="A16" s="96"/>
      <c r="B16" s="101"/>
      <c r="C16" s="101"/>
      <c r="D16" s="101"/>
      <c r="E16" s="101"/>
      <c r="F16" s="99"/>
    </row>
    <row r="17" spans="1:6" ht="15.75" x14ac:dyDescent="0.2">
      <c r="A17" s="96"/>
      <c r="B17" s="247" t="s">
        <v>283</v>
      </c>
      <c r="C17" s="247"/>
      <c r="D17" s="247"/>
      <c r="E17" s="247"/>
      <c r="F17" s="99"/>
    </row>
    <row r="18" spans="1:6" ht="16.5" thickBot="1" x14ac:dyDescent="0.25">
      <c r="A18" s="96"/>
      <c r="B18" s="102"/>
      <c r="C18" s="102"/>
      <c r="D18" s="102"/>
      <c r="E18" s="102"/>
      <c r="F18" s="99"/>
    </row>
    <row r="19" spans="1:6" ht="16.5" thickBot="1" x14ac:dyDescent="0.3">
      <c r="A19" s="103" t="s">
        <v>132</v>
      </c>
      <c r="B19" s="103" t="s">
        <v>133</v>
      </c>
      <c r="C19" s="103" t="s">
        <v>137</v>
      </c>
      <c r="D19" s="103" t="s">
        <v>134</v>
      </c>
      <c r="E19" s="104" t="s">
        <v>135</v>
      </c>
      <c r="F19" s="105" t="s">
        <v>136</v>
      </c>
    </row>
    <row r="20" spans="1:6" ht="15.75" x14ac:dyDescent="0.25">
      <c r="A20" s="106"/>
      <c r="B20" s="107"/>
      <c r="C20" s="106"/>
      <c r="D20" s="106"/>
      <c r="E20" s="108"/>
      <c r="F20" s="109"/>
    </row>
    <row r="21" spans="1:6" ht="15.75" x14ac:dyDescent="0.25">
      <c r="A21" s="110"/>
      <c r="B21" s="111" t="s">
        <v>166</v>
      </c>
      <c r="C21" s="110"/>
      <c r="D21" s="110"/>
      <c r="E21" s="110"/>
      <c r="F21" s="110"/>
    </row>
    <row r="22" spans="1:6" x14ac:dyDescent="0.2">
      <c r="A22" s="110"/>
      <c r="B22" s="252" t="s">
        <v>167</v>
      </c>
      <c r="C22" s="253"/>
      <c r="D22" s="253"/>
      <c r="E22" s="253"/>
      <c r="F22" s="254"/>
    </row>
    <row r="23" spans="1:6" x14ac:dyDescent="0.2">
      <c r="A23" s="110"/>
      <c r="B23" s="252"/>
      <c r="C23" s="253"/>
      <c r="D23" s="253"/>
      <c r="E23" s="253"/>
      <c r="F23" s="254"/>
    </row>
    <row r="24" spans="1:6" ht="15.75" thickBot="1" x14ac:dyDescent="0.25">
      <c r="A24" s="110"/>
      <c r="B24" s="113"/>
      <c r="C24" s="114"/>
      <c r="D24" s="114"/>
      <c r="E24" s="114"/>
      <c r="F24" s="115"/>
    </row>
    <row r="25" spans="1:6" ht="45" x14ac:dyDescent="0.2">
      <c r="A25" s="116">
        <v>1</v>
      </c>
      <c r="B25" s="117" t="s">
        <v>168</v>
      </c>
      <c r="C25" s="118" t="s">
        <v>169</v>
      </c>
      <c r="D25" s="119">
        <v>1</v>
      </c>
      <c r="E25" s="119"/>
      <c r="F25" s="120">
        <f t="shared" ref="F25" si="0">D25*E25</f>
        <v>0</v>
      </c>
    </row>
    <row r="26" spans="1:6" x14ac:dyDescent="0.2">
      <c r="A26" s="110"/>
      <c r="B26" s="110"/>
      <c r="C26" s="110"/>
      <c r="D26" s="110"/>
      <c r="E26" s="110"/>
      <c r="F26" s="110"/>
    </row>
    <row r="27" spans="1:6" ht="45" x14ac:dyDescent="0.2">
      <c r="A27" s="116">
        <v>2</v>
      </c>
      <c r="B27" s="121" t="s">
        <v>170</v>
      </c>
      <c r="C27" s="116" t="s">
        <v>137</v>
      </c>
      <c r="D27" s="122">
        <v>8</v>
      </c>
      <c r="E27" s="122"/>
      <c r="F27" s="123">
        <f t="shared" ref="F27" si="1">D27*E27</f>
        <v>0</v>
      </c>
    </row>
    <row r="28" spans="1:6" x14ac:dyDescent="0.2">
      <c r="A28" s="116"/>
      <c r="B28" s="110"/>
      <c r="C28" s="110"/>
      <c r="D28" s="110"/>
      <c r="E28" s="124"/>
      <c r="F28" s="125"/>
    </row>
    <row r="29" spans="1:6" ht="45" x14ac:dyDescent="0.2">
      <c r="A29" s="116">
        <v>3</v>
      </c>
      <c r="B29" s="121" t="s">
        <v>171</v>
      </c>
      <c r="C29" s="116" t="s">
        <v>137</v>
      </c>
      <c r="D29" s="122">
        <v>36</v>
      </c>
      <c r="E29" s="122"/>
      <c r="F29" s="123">
        <f t="shared" ref="F29" si="2">D29*E29</f>
        <v>0</v>
      </c>
    </row>
    <row r="30" spans="1:6" x14ac:dyDescent="0.2">
      <c r="A30" s="110"/>
      <c r="B30" s="110"/>
      <c r="C30" s="110"/>
      <c r="D30" s="110"/>
      <c r="E30" s="110"/>
      <c r="F30" s="110"/>
    </row>
    <row r="31" spans="1:6" ht="45" x14ac:dyDescent="0.2">
      <c r="A31" s="116">
        <v>4</v>
      </c>
      <c r="B31" s="121" t="s">
        <v>172</v>
      </c>
      <c r="C31" s="116" t="s">
        <v>137</v>
      </c>
      <c r="D31" s="122">
        <v>36</v>
      </c>
      <c r="E31" s="122"/>
      <c r="F31" s="123">
        <f t="shared" ref="F31" si="3">D31*E31</f>
        <v>0</v>
      </c>
    </row>
    <row r="32" spans="1:6" x14ac:dyDescent="0.2">
      <c r="A32" s="116"/>
      <c r="B32" s="110"/>
      <c r="C32" s="110"/>
      <c r="D32" s="110"/>
      <c r="E32" s="124"/>
      <c r="F32" s="125"/>
    </row>
    <row r="33" spans="1:7" ht="45" x14ac:dyDescent="0.2">
      <c r="A33" s="116">
        <v>5</v>
      </c>
      <c r="B33" s="121" t="s">
        <v>173</v>
      </c>
      <c r="C33" s="116" t="s">
        <v>174</v>
      </c>
      <c r="D33" s="122">
        <v>36</v>
      </c>
      <c r="E33" s="122"/>
      <c r="F33" s="123">
        <f t="shared" ref="F33" si="4">D33*E33</f>
        <v>0</v>
      </c>
    </row>
    <row r="34" spans="1:7" ht="45" x14ac:dyDescent="0.2">
      <c r="A34" s="116"/>
      <c r="B34" s="121" t="s">
        <v>187</v>
      </c>
      <c r="C34" s="116" t="s">
        <v>137</v>
      </c>
      <c r="D34" s="122">
        <v>17</v>
      </c>
      <c r="E34" s="122"/>
      <c r="F34" s="123">
        <f>D34*E34</f>
        <v>0</v>
      </c>
    </row>
    <row r="35" spans="1:7" x14ac:dyDescent="0.2">
      <c r="A35" s="116"/>
      <c r="B35" s="110"/>
      <c r="C35" s="110"/>
      <c r="D35" s="110"/>
      <c r="E35" s="124"/>
      <c r="F35" s="125"/>
    </row>
    <row r="36" spans="1:7" ht="45" x14ac:dyDescent="0.2">
      <c r="A36" s="116">
        <v>6</v>
      </c>
      <c r="B36" s="121" t="s">
        <v>175</v>
      </c>
      <c r="C36" s="116" t="s">
        <v>137</v>
      </c>
      <c r="D36" s="122">
        <v>12</v>
      </c>
      <c r="E36" s="122"/>
      <c r="F36" s="123">
        <f t="shared" ref="F36" si="5">D36*E36</f>
        <v>0</v>
      </c>
    </row>
    <row r="37" spans="1:7" x14ac:dyDescent="0.2">
      <c r="A37" s="116"/>
      <c r="B37" s="110"/>
      <c r="C37" s="110"/>
      <c r="D37" s="110"/>
      <c r="E37" s="124"/>
      <c r="F37" s="125"/>
    </row>
    <row r="38" spans="1:7" x14ac:dyDescent="0.2">
      <c r="A38" s="116">
        <v>7</v>
      </c>
      <c r="B38" s="121" t="s">
        <v>176</v>
      </c>
      <c r="C38" s="116" t="s">
        <v>137</v>
      </c>
      <c r="D38" s="122">
        <v>10</v>
      </c>
      <c r="E38" s="122"/>
      <c r="F38" s="123">
        <f t="shared" ref="F38" si="6">D38*E38</f>
        <v>0</v>
      </c>
    </row>
    <row r="39" spans="1:7" x14ac:dyDescent="0.2">
      <c r="A39" s="116"/>
      <c r="B39" s="121"/>
      <c r="C39" s="116"/>
      <c r="D39" s="122"/>
      <c r="E39" s="122"/>
      <c r="F39" s="123"/>
    </row>
    <row r="40" spans="1:7" ht="30" x14ac:dyDescent="0.2">
      <c r="A40" s="116">
        <v>8</v>
      </c>
      <c r="B40" s="121" t="s">
        <v>177</v>
      </c>
      <c r="C40" s="116" t="s">
        <v>178</v>
      </c>
      <c r="D40" s="122">
        <v>1</v>
      </c>
      <c r="E40" s="122"/>
      <c r="F40" s="123">
        <f t="shared" ref="F40:F44" si="7">D40*E40</f>
        <v>0</v>
      </c>
    </row>
    <row r="41" spans="1:7" x14ac:dyDescent="0.2">
      <c r="A41" s="116"/>
      <c r="B41" s="121"/>
      <c r="C41" s="116"/>
      <c r="D41" s="122"/>
      <c r="E41" s="122"/>
      <c r="F41" s="123"/>
    </row>
    <row r="42" spans="1:7" ht="30" x14ac:dyDescent="0.2">
      <c r="A42" s="116">
        <v>9</v>
      </c>
      <c r="B42" s="121" t="s">
        <v>179</v>
      </c>
      <c r="C42" s="116" t="s">
        <v>178</v>
      </c>
      <c r="D42" s="122">
        <v>1</v>
      </c>
      <c r="E42" s="122"/>
      <c r="F42" s="123">
        <f t="shared" si="7"/>
        <v>0</v>
      </c>
    </row>
    <row r="43" spans="1:7" x14ac:dyDescent="0.2">
      <c r="A43" s="116"/>
      <c r="B43" s="121"/>
      <c r="C43" s="116"/>
      <c r="D43" s="122"/>
      <c r="E43" s="122"/>
      <c r="F43" s="123"/>
    </row>
    <row r="44" spans="1:7" x14ac:dyDescent="0.2">
      <c r="A44" s="116">
        <v>10</v>
      </c>
      <c r="B44" s="121" t="s">
        <v>180</v>
      </c>
      <c r="C44" s="116" t="s">
        <v>174</v>
      </c>
      <c r="D44" s="122">
        <v>88</v>
      </c>
      <c r="E44" s="122"/>
      <c r="F44" s="123">
        <f t="shared" si="7"/>
        <v>0</v>
      </c>
    </row>
    <row r="45" spans="1:7" x14ac:dyDescent="0.2">
      <c r="A45" s="116"/>
      <c r="B45" s="121"/>
      <c r="C45" s="116"/>
      <c r="D45" s="122"/>
      <c r="E45" s="122"/>
      <c r="F45" s="123"/>
    </row>
    <row r="46" spans="1:7" ht="45" x14ac:dyDescent="0.2">
      <c r="A46" s="116">
        <v>11</v>
      </c>
      <c r="B46" s="121" t="s">
        <v>284</v>
      </c>
      <c r="C46" s="116" t="s">
        <v>137</v>
      </c>
      <c r="D46" s="122">
        <v>53</v>
      </c>
      <c r="E46" s="122"/>
      <c r="F46" s="123">
        <f t="shared" ref="F46:F54" si="8">D46*E46</f>
        <v>0</v>
      </c>
    </row>
    <row r="47" spans="1:7" x14ac:dyDescent="0.2">
      <c r="A47" s="116"/>
      <c r="B47" s="121"/>
      <c r="C47" s="116"/>
      <c r="D47" s="122"/>
      <c r="E47" s="122"/>
      <c r="F47" s="123"/>
    </row>
    <row r="48" spans="1:7" s="48" customFormat="1" ht="45" x14ac:dyDescent="0.2">
      <c r="A48" s="126">
        <v>12</v>
      </c>
      <c r="B48" s="127" t="s">
        <v>181</v>
      </c>
      <c r="C48" s="126" t="s">
        <v>182</v>
      </c>
      <c r="D48" s="95">
        <v>66</v>
      </c>
      <c r="E48" s="95"/>
      <c r="F48" s="128">
        <f t="shared" si="8"/>
        <v>0</v>
      </c>
      <c r="G48" s="94"/>
    </row>
    <row r="49" spans="1:7" x14ac:dyDescent="0.2">
      <c r="A49" s="116"/>
      <c r="B49" s="121"/>
      <c r="C49" s="116"/>
      <c r="D49" s="122"/>
      <c r="E49" s="122"/>
      <c r="F49" s="123"/>
    </row>
    <row r="50" spans="1:7" ht="45" x14ac:dyDescent="0.2">
      <c r="A50" s="116">
        <v>13</v>
      </c>
      <c r="B50" s="121" t="s">
        <v>183</v>
      </c>
      <c r="C50" s="116" t="s">
        <v>137</v>
      </c>
      <c r="D50" s="122">
        <v>1</v>
      </c>
      <c r="E50" s="122"/>
      <c r="F50" s="123">
        <f t="shared" si="8"/>
        <v>0</v>
      </c>
    </row>
    <row r="51" spans="1:7" x14ac:dyDescent="0.2">
      <c r="A51" s="116"/>
      <c r="B51" s="121"/>
      <c r="C51" s="116"/>
      <c r="D51" s="122"/>
      <c r="E51" s="122"/>
      <c r="F51" s="123"/>
    </row>
    <row r="52" spans="1:7" ht="30" x14ac:dyDescent="0.2">
      <c r="A52" s="116">
        <v>14</v>
      </c>
      <c r="B52" s="121" t="s">
        <v>184</v>
      </c>
      <c r="C52" s="116" t="s">
        <v>137</v>
      </c>
      <c r="D52" s="122">
        <v>1</v>
      </c>
      <c r="E52" s="122"/>
      <c r="F52" s="123">
        <f t="shared" si="8"/>
        <v>0</v>
      </c>
    </row>
    <row r="53" spans="1:7" x14ac:dyDescent="0.2">
      <c r="A53" s="116"/>
      <c r="B53" s="121"/>
      <c r="C53" s="116"/>
      <c r="D53" s="122"/>
      <c r="E53" s="122"/>
      <c r="F53" s="123"/>
    </row>
    <row r="54" spans="1:7" ht="45" x14ac:dyDescent="0.2">
      <c r="A54" s="116">
        <v>15</v>
      </c>
      <c r="B54" s="121" t="s">
        <v>185</v>
      </c>
      <c r="C54" s="116" t="s">
        <v>174</v>
      </c>
      <c r="D54" s="122">
        <v>32</v>
      </c>
      <c r="E54" s="122"/>
      <c r="F54" s="123">
        <f t="shared" si="8"/>
        <v>0</v>
      </c>
    </row>
    <row r="55" spans="1:7" ht="30" x14ac:dyDescent="0.2">
      <c r="A55" s="116"/>
      <c r="B55" s="121" t="s">
        <v>186</v>
      </c>
      <c r="C55" s="116"/>
      <c r="D55" s="122"/>
      <c r="E55" s="122"/>
      <c r="F55" s="123"/>
    </row>
    <row r="56" spans="1:7" ht="15.75" thickBot="1" x14ac:dyDescent="0.25">
      <c r="A56" s="129"/>
      <c r="B56" s="130"/>
      <c r="C56" s="129"/>
      <c r="D56" s="131"/>
      <c r="E56" s="131"/>
      <c r="F56" s="222"/>
    </row>
    <row r="57" spans="1:7" s="48" customFormat="1" ht="17.25" thickTop="1" thickBot="1" x14ac:dyDescent="0.3">
      <c r="A57" s="132"/>
      <c r="B57" s="133" t="s">
        <v>117</v>
      </c>
      <c r="C57" s="134"/>
      <c r="D57" s="135" t="s">
        <v>123</v>
      </c>
      <c r="E57" s="220"/>
      <c r="F57" s="223"/>
      <c r="G57" s="221"/>
    </row>
    <row r="58" spans="1:7" ht="15.75" x14ac:dyDescent="0.25">
      <c r="A58" s="138"/>
      <c r="B58" s="96"/>
      <c r="C58" s="139"/>
      <c r="D58" s="140"/>
      <c r="E58" s="141"/>
      <c r="F58" s="141"/>
    </row>
    <row r="59" spans="1:7" ht="15.75" x14ac:dyDescent="0.25">
      <c r="A59" s="138"/>
      <c r="B59" s="96"/>
      <c r="C59" s="139"/>
      <c r="D59" s="140"/>
      <c r="E59" s="141"/>
      <c r="F59" s="141"/>
    </row>
    <row r="60" spans="1:7" ht="15.75" x14ac:dyDescent="0.25">
      <c r="A60" s="138"/>
      <c r="B60" s="142" t="s">
        <v>212</v>
      </c>
      <c r="C60" s="138"/>
      <c r="D60" s="143"/>
      <c r="E60" s="143"/>
      <c r="F60" s="96"/>
    </row>
    <row r="61" spans="1:7" ht="16.5" thickBot="1" x14ac:dyDescent="0.3">
      <c r="A61" s="138"/>
      <c r="B61" s="142"/>
      <c r="C61" s="138"/>
      <c r="D61" s="143"/>
      <c r="E61" s="143"/>
      <c r="F61" s="96"/>
    </row>
    <row r="62" spans="1:7" ht="16.5" thickBot="1" x14ac:dyDescent="0.3">
      <c r="A62" s="103" t="s">
        <v>132</v>
      </c>
      <c r="B62" s="103" t="s">
        <v>133</v>
      </c>
      <c r="C62" s="103" t="s">
        <v>137</v>
      </c>
      <c r="D62" s="103" t="s">
        <v>134</v>
      </c>
      <c r="E62" s="104" t="s">
        <v>135</v>
      </c>
      <c r="F62" s="105" t="s">
        <v>136</v>
      </c>
    </row>
    <row r="63" spans="1:7" ht="45" x14ac:dyDescent="0.2">
      <c r="A63" s="144">
        <v>1</v>
      </c>
      <c r="B63" s="145" t="s">
        <v>168</v>
      </c>
      <c r="C63" s="144" t="s">
        <v>169</v>
      </c>
      <c r="D63" s="146">
        <v>1</v>
      </c>
      <c r="E63" s="146"/>
      <c r="F63" s="147">
        <f t="shared" ref="F63:F90" si="9">D63*E63</f>
        <v>0</v>
      </c>
    </row>
    <row r="64" spans="1:7" ht="9.9499999999999993" customHeight="1" x14ac:dyDescent="0.2">
      <c r="A64" s="148"/>
      <c r="B64" s="149"/>
      <c r="C64" s="148"/>
      <c r="D64" s="150"/>
      <c r="E64" s="151"/>
      <c r="F64" s="152"/>
    </row>
    <row r="65" spans="1:6" ht="30" customHeight="1" x14ac:dyDescent="0.2">
      <c r="A65" s="148">
        <v>2</v>
      </c>
      <c r="B65" s="149" t="s">
        <v>170</v>
      </c>
      <c r="C65" s="148" t="s">
        <v>137</v>
      </c>
      <c r="D65" s="150">
        <v>8</v>
      </c>
      <c r="E65" s="150"/>
      <c r="F65" s="152">
        <f t="shared" si="9"/>
        <v>0</v>
      </c>
    </row>
    <row r="66" spans="1:6" ht="9.9499999999999993" customHeight="1" x14ac:dyDescent="0.2">
      <c r="A66" s="148"/>
      <c r="B66" s="149"/>
      <c r="C66" s="148"/>
      <c r="D66" s="150"/>
      <c r="E66" s="153"/>
      <c r="F66" s="152"/>
    </row>
    <row r="67" spans="1:6" ht="45" x14ac:dyDescent="0.2">
      <c r="A67" s="148">
        <v>3</v>
      </c>
      <c r="B67" s="149" t="s">
        <v>171</v>
      </c>
      <c r="C67" s="148" t="s">
        <v>137</v>
      </c>
      <c r="D67" s="150">
        <v>36</v>
      </c>
      <c r="E67" s="150"/>
      <c r="F67" s="152">
        <f t="shared" si="9"/>
        <v>0</v>
      </c>
    </row>
    <row r="68" spans="1:6" ht="9.9499999999999993" customHeight="1" x14ac:dyDescent="0.2">
      <c r="A68" s="148"/>
      <c r="B68" s="149"/>
      <c r="C68" s="148"/>
      <c r="D68" s="150"/>
      <c r="E68" s="151"/>
      <c r="F68" s="152"/>
    </row>
    <row r="69" spans="1:6" ht="45" x14ac:dyDescent="0.2">
      <c r="A69" s="148">
        <v>4</v>
      </c>
      <c r="B69" s="149" t="s">
        <v>172</v>
      </c>
      <c r="C69" s="148" t="s">
        <v>137</v>
      </c>
      <c r="D69" s="150">
        <v>36</v>
      </c>
      <c r="E69" s="150"/>
      <c r="F69" s="152">
        <f t="shared" si="9"/>
        <v>0</v>
      </c>
    </row>
    <row r="70" spans="1:6" ht="9.9499999999999993" customHeight="1" x14ac:dyDescent="0.2">
      <c r="A70" s="148"/>
      <c r="B70" s="149"/>
      <c r="C70" s="148"/>
      <c r="D70" s="150"/>
      <c r="E70" s="153"/>
      <c r="F70" s="152"/>
    </row>
    <row r="71" spans="1:6" ht="45" x14ac:dyDescent="0.2">
      <c r="A71" s="148">
        <v>5</v>
      </c>
      <c r="B71" s="149" t="s">
        <v>173</v>
      </c>
      <c r="C71" s="148" t="s">
        <v>174</v>
      </c>
      <c r="D71" s="150">
        <v>36</v>
      </c>
      <c r="E71" s="150"/>
      <c r="F71" s="152">
        <f t="shared" si="9"/>
        <v>0</v>
      </c>
    </row>
    <row r="72" spans="1:6" ht="45" x14ac:dyDescent="0.2">
      <c r="A72" s="148"/>
      <c r="B72" s="149" t="s">
        <v>213</v>
      </c>
      <c r="C72" s="148" t="s">
        <v>137</v>
      </c>
      <c r="D72" s="150">
        <v>17</v>
      </c>
      <c r="E72" s="150"/>
      <c r="F72" s="152">
        <f t="shared" si="9"/>
        <v>0</v>
      </c>
    </row>
    <row r="73" spans="1:6" x14ac:dyDescent="0.2">
      <c r="A73" s="148"/>
      <c r="B73" s="149"/>
      <c r="C73" s="148"/>
      <c r="D73" s="150"/>
      <c r="E73" s="153"/>
      <c r="F73" s="152"/>
    </row>
    <row r="74" spans="1:6" ht="45" x14ac:dyDescent="0.2">
      <c r="A74" s="148">
        <v>6</v>
      </c>
      <c r="B74" s="149" t="s">
        <v>175</v>
      </c>
      <c r="C74" s="148" t="s">
        <v>137</v>
      </c>
      <c r="D74" s="150">
        <v>12</v>
      </c>
      <c r="E74" s="150"/>
      <c r="F74" s="152">
        <f t="shared" si="9"/>
        <v>0</v>
      </c>
    </row>
    <row r="75" spans="1:6" x14ac:dyDescent="0.2">
      <c r="A75" s="148"/>
      <c r="B75" s="149"/>
      <c r="C75" s="148"/>
      <c r="D75" s="150"/>
      <c r="E75" s="153"/>
      <c r="F75" s="152"/>
    </row>
    <row r="76" spans="1:6" x14ac:dyDescent="0.2">
      <c r="A76" s="148">
        <v>7</v>
      </c>
      <c r="B76" s="149" t="s">
        <v>176</v>
      </c>
      <c r="C76" s="148" t="s">
        <v>137</v>
      </c>
      <c r="D76" s="150">
        <v>10</v>
      </c>
      <c r="E76" s="150"/>
      <c r="F76" s="152">
        <f t="shared" si="9"/>
        <v>0</v>
      </c>
    </row>
    <row r="77" spans="1:6" x14ac:dyDescent="0.2">
      <c r="A77" s="148"/>
      <c r="B77" s="149"/>
      <c r="C77" s="148"/>
      <c r="D77" s="150"/>
      <c r="E77" s="150"/>
      <c r="F77" s="152"/>
    </row>
    <row r="78" spans="1:6" ht="30" x14ac:dyDescent="0.2">
      <c r="A78" s="148">
        <v>8</v>
      </c>
      <c r="B78" s="149" t="s">
        <v>177</v>
      </c>
      <c r="C78" s="154" t="s">
        <v>178</v>
      </c>
      <c r="D78" s="150">
        <v>1</v>
      </c>
      <c r="E78" s="150"/>
      <c r="F78" s="152">
        <f t="shared" si="9"/>
        <v>0</v>
      </c>
    </row>
    <row r="79" spans="1:6" x14ac:dyDescent="0.2">
      <c r="A79" s="148"/>
      <c r="B79" s="149"/>
      <c r="C79" s="148"/>
      <c r="D79" s="150"/>
      <c r="E79" s="150"/>
      <c r="F79" s="152"/>
    </row>
    <row r="80" spans="1:6" ht="30" x14ac:dyDescent="0.2">
      <c r="A80" s="148">
        <v>9</v>
      </c>
      <c r="B80" s="149" t="s">
        <v>179</v>
      </c>
      <c r="C80" s="154" t="s">
        <v>178</v>
      </c>
      <c r="D80" s="150">
        <v>1</v>
      </c>
      <c r="E80" s="150"/>
      <c r="F80" s="152">
        <f t="shared" si="9"/>
        <v>0</v>
      </c>
    </row>
    <row r="81" spans="1:7" x14ac:dyDescent="0.2">
      <c r="A81" s="148"/>
      <c r="B81" s="149"/>
      <c r="C81" s="148"/>
      <c r="D81" s="150"/>
      <c r="E81" s="150"/>
      <c r="F81" s="152"/>
    </row>
    <row r="82" spans="1:7" x14ac:dyDescent="0.2">
      <c r="A82" s="148">
        <v>10</v>
      </c>
      <c r="B82" s="149" t="s">
        <v>180</v>
      </c>
      <c r="C82" s="148" t="s">
        <v>174</v>
      </c>
      <c r="D82" s="150">
        <v>88</v>
      </c>
      <c r="E82" s="150"/>
      <c r="F82" s="152">
        <f t="shared" si="9"/>
        <v>0</v>
      </c>
    </row>
    <row r="83" spans="1:7" x14ac:dyDescent="0.2">
      <c r="A83" s="148"/>
      <c r="B83" s="149"/>
      <c r="C83" s="148"/>
      <c r="D83" s="150"/>
      <c r="E83" s="150"/>
      <c r="F83" s="152"/>
    </row>
    <row r="84" spans="1:7" ht="45" x14ac:dyDescent="0.2">
      <c r="A84" s="148">
        <v>11</v>
      </c>
      <c r="B84" s="121" t="s">
        <v>284</v>
      </c>
      <c r="C84" s="148" t="s">
        <v>137</v>
      </c>
      <c r="D84" s="150">
        <v>53</v>
      </c>
      <c r="E84" s="150"/>
      <c r="F84" s="152">
        <f t="shared" si="9"/>
        <v>0</v>
      </c>
    </row>
    <row r="85" spans="1:7" x14ac:dyDescent="0.2">
      <c r="A85" s="148"/>
      <c r="B85" s="149"/>
      <c r="C85" s="148"/>
      <c r="D85" s="150"/>
      <c r="E85" s="150"/>
      <c r="F85" s="152"/>
    </row>
    <row r="86" spans="1:7" s="48" customFormat="1" ht="45" x14ac:dyDescent="0.2">
      <c r="A86" s="155">
        <v>12</v>
      </c>
      <c r="B86" s="156" t="s">
        <v>181</v>
      </c>
      <c r="C86" s="155" t="s">
        <v>182</v>
      </c>
      <c r="D86" s="157">
        <v>36</v>
      </c>
      <c r="E86" s="157"/>
      <c r="F86" s="158">
        <f t="shared" si="9"/>
        <v>0</v>
      </c>
    </row>
    <row r="87" spans="1:7" x14ac:dyDescent="0.2">
      <c r="A87" s="148"/>
      <c r="B87" s="149"/>
      <c r="C87" s="148"/>
      <c r="D87" s="150"/>
      <c r="E87" s="150"/>
      <c r="F87" s="152"/>
    </row>
    <row r="88" spans="1:7" ht="45" x14ac:dyDescent="0.2">
      <c r="A88" s="148">
        <v>13</v>
      </c>
      <c r="B88" s="149" t="s">
        <v>183</v>
      </c>
      <c r="C88" s="148" t="s">
        <v>137</v>
      </c>
      <c r="D88" s="150">
        <v>1</v>
      </c>
      <c r="E88" s="150"/>
      <c r="F88" s="152">
        <f t="shared" si="9"/>
        <v>0</v>
      </c>
    </row>
    <row r="89" spans="1:7" x14ac:dyDescent="0.2">
      <c r="A89" s="148"/>
      <c r="B89" s="149"/>
      <c r="C89" s="148"/>
      <c r="D89" s="150"/>
      <c r="E89" s="150"/>
      <c r="F89" s="152"/>
    </row>
    <row r="90" spans="1:7" ht="30" x14ac:dyDescent="0.2">
      <c r="A90" s="148">
        <v>14</v>
      </c>
      <c r="B90" s="149" t="s">
        <v>184</v>
      </c>
      <c r="C90" s="148" t="s">
        <v>137</v>
      </c>
      <c r="D90" s="150">
        <v>1</v>
      </c>
      <c r="E90" s="150"/>
      <c r="F90" s="152">
        <f t="shared" si="9"/>
        <v>0</v>
      </c>
    </row>
    <row r="91" spans="1:7" x14ac:dyDescent="0.2">
      <c r="A91" s="148"/>
      <c r="B91" s="149"/>
      <c r="C91" s="148"/>
      <c r="D91" s="150"/>
      <c r="E91" s="150"/>
      <c r="F91" s="152"/>
    </row>
    <row r="92" spans="1:7" ht="45" x14ac:dyDescent="0.2">
      <c r="A92" s="148">
        <v>15</v>
      </c>
      <c r="B92" s="149" t="s">
        <v>185</v>
      </c>
      <c r="C92" s="148" t="s">
        <v>174</v>
      </c>
      <c r="D92" s="150">
        <v>32</v>
      </c>
      <c r="E92" s="150"/>
      <c r="F92" s="152">
        <f t="shared" ref="F92" si="10">D92*E92</f>
        <v>0</v>
      </c>
    </row>
    <row r="93" spans="1:7" ht="30" x14ac:dyDescent="0.2">
      <c r="A93" s="148"/>
      <c r="B93" s="149" t="s">
        <v>186</v>
      </c>
      <c r="C93" s="148"/>
      <c r="D93" s="150"/>
      <c r="E93" s="150"/>
      <c r="F93" s="152"/>
    </row>
    <row r="94" spans="1:7" ht="15.75" thickBot="1" x14ac:dyDescent="0.25">
      <c r="A94" s="159"/>
      <c r="B94" s="160"/>
      <c r="C94" s="159"/>
      <c r="D94" s="161"/>
      <c r="E94" s="162"/>
      <c r="F94" s="152"/>
    </row>
    <row r="95" spans="1:7" s="48" customFormat="1" ht="17.25" thickTop="1" thickBot="1" x14ac:dyDescent="0.3">
      <c r="A95" s="132"/>
      <c r="B95" s="133" t="s">
        <v>120</v>
      </c>
      <c r="C95" s="134"/>
      <c r="D95" s="135" t="s">
        <v>123</v>
      </c>
      <c r="E95" s="220"/>
      <c r="F95" s="223"/>
      <c r="G95" s="221"/>
    </row>
    <row r="96" spans="1:7" ht="15.75" thickBot="1" x14ac:dyDescent="0.25">
      <c r="A96" s="138"/>
      <c r="B96" s="112"/>
      <c r="C96" s="138"/>
      <c r="D96" s="163"/>
      <c r="E96" s="164"/>
      <c r="F96" s="165"/>
    </row>
    <row r="97" spans="1:6" ht="16.5" thickTop="1" x14ac:dyDescent="0.25">
      <c r="A97" s="166"/>
      <c r="B97" s="167" t="s">
        <v>214</v>
      </c>
      <c r="C97" s="166"/>
      <c r="D97" s="168"/>
      <c r="E97" s="168"/>
      <c r="F97" s="169"/>
    </row>
    <row r="98" spans="1:6" ht="16.5" thickBot="1" x14ac:dyDescent="0.3">
      <c r="A98" s="170"/>
      <c r="B98" s="171" t="s">
        <v>215</v>
      </c>
      <c r="C98" s="170"/>
      <c r="D98" s="172"/>
      <c r="E98" s="172"/>
      <c r="F98" s="173"/>
    </row>
    <row r="99" spans="1:6" ht="16.5" thickTop="1" x14ac:dyDescent="0.25">
      <c r="A99" s="138"/>
      <c r="B99" s="174" t="s">
        <v>216</v>
      </c>
      <c r="C99" s="138"/>
      <c r="D99" s="175"/>
      <c r="E99" s="175"/>
      <c r="F99" s="176"/>
    </row>
    <row r="568" spans="3:3" x14ac:dyDescent="0.2">
      <c r="C568" s="27"/>
    </row>
    <row r="615" spans="3:3" x14ac:dyDescent="0.2">
      <c r="C615" s="27"/>
    </row>
  </sheetData>
  <mergeCells count="5">
    <mergeCell ref="B9:E9"/>
    <mergeCell ref="B11:E12"/>
    <mergeCell ref="B14:E15"/>
    <mergeCell ref="B17:E17"/>
    <mergeCell ref="B22:F23"/>
  </mergeCells>
  <pageMargins left="0.7" right="0.7" top="0.75" bottom="0.75" header="0.3" footer="0.3"/>
  <pageSetup paperSize="9" scale="71"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EA64F-3BE8-4BCC-95BC-56FA92B9DC32}">
  <sheetPr>
    <pageSetUpPr fitToPage="1"/>
  </sheetPr>
  <dimension ref="A1:G613"/>
  <sheetViews>
    <sheetView tabSelected="1" zoomScaleNormal="100" workbookViewId="0">
      <selection activeCell="A3" sqref="A3"/>
    </sheetView>
  </sheetViews>
  <sheetFormatPr baseColWidth="10" defaultRowHeight="15" x14ac:dyDescent="0.2"/>
  <cols>
    <col min="1" max="1" width="3.77734375" customWidth="1"/>
    <col min="2" max="2" width="44.21875" customWidth="1"/>
    <col min="3" max="3" width="7.88671875" customWidth="1"/>
    <col min="4" max="4" width="9.109375" customWidth="1"/>
  </cols>
  <sheetData>
    <row r="1" spans="1:7" ht="15.75" x14ac:dyDescent="0.25">
      <c r="A1" s="230" t="s">
        <v>162</v>
      </c>
      <c r="B1" s="230"/>
      <c r="C1" s="230"/>
      <c r="D1" s="230"/>
      <c r="E1" s="230"/>
      <c r="F1" s="231"/>
    </row>
    <row r="2" spans="1:7" ht="15.75" x14ac:dyDescent="0.25">
      <c r="A2" s="230" t="s">
        <v>188</v>
      </c>
      <c r="B2" s="230"/>
      <c r="C2" s="230"/>
      <c r="D2" s="230"/>
      <c r="E2" s="230"/>
      <c r="F2" s="25"/>
    </row>
    <row r="3" spans="1:7" ht="15.75" x14ac:dyDescent="0.25">
      <c r="A3" s="97"/>
      <c r="B3" s="97"/>
      <c r="C3" s="97"/>
      <c r="D3" s="97"/>
      <c r="E3" s="97"/>
      <c r="F3" s="25"/>
    </row>
    <row r="4" spans="1:7" ht="15.75" x14ac:dyDescent="0.25">
      <c r="A4" s="230" t="s">
        <v>189</v>
      </c>
      <c r="B4" s="230"/>
      <c r="C4" s="230"/>
      <c r="D4" s="230"/>
      <c r="E4" s="230"/>
      <c r="F4" s="231"/>
    </row>
    <row r="5" spans="1:7" ht="15.75" x14ac:dyDescent="0.25">
      <c r="A5" s="230" t="s">
        <v>190</v>
      </c>
      <c r="B5" s="230"/>
      <c r="C5" s="230"/>
      <c r="D5" s="230"/>
      <c r="E5" s="230"/>
      <c r="F5" s="231"/>
    </row>
    <row r="6" spans="1:7" x14ac:dyDescent="0.2">
      <c r="A6" s="96"/>
      <c r="B6" s="96"/>
      <c r="C6" s="96"/>
      <c r="D6" s="96"/>
      <c r="E6" s="96"/>
    </row>
    <row r="7" spans="1:7" ht="35.25" x14ac:dyDescent="0.5">
      <c r="A7" s="232" t="s">
        <v>191</v>
      </c>
      <c r="B7" s="233"/>
      <c r="C7" s="233"/>
      <c r="D7" s="233"/>
      <c r="E7" s="233"/>
      <c r="F7" s="234"/>
    </row>
    <row r="8" spans="1:7" x14ac:dyDescent="0.2">
      <c r="A8" s="96"/>
      <c r="B8" s="96"/>
      <c r="C8" s="96"/>
      <c r="D8" s="96"/>
      <c r="E8" s="96"/>
    </row>
    <row r="9" spans="1:7" x14ac:dyDescent="0.2">
      <c r="A9" s="235" t="s">
        <v>286</v>
      </c>
      <c r="B9" s="235"/>
      <c r="C9" s="235"/>
      <c r="D9" s="235"/>
      <c r="E9" s="235"/>
      <c r="F9" s="236"/>
    </row>
    <row r="10" spans="1:7" x14ac:dyDescent="0.2">
      <c r="A10" s="235"/>
      <c r="B10" s="235"/>
      <c r="C10" s="235"/>
      <c r="D10" s="235"/>
      <c r="E10" s="235"/>
      <c r="F10" s="236"/>
    </row>
    <row r="11" spans="1:7" x14ac:dyDescent="0.2">
      <c r="A11" s="96"/>
      <c r="B11" s="96"/>
      <c r="C11" s="96"/>
      <c r="D11" s="96"/>
      <c r="E11" s="96"/>
    </row>
    <row r="12" spans="1:7" ht="18" x14ac:dyDescent="0.25">
      <c r="A12" s="227" t="s">
        <v>164</v>
      </c>
      <c r="B12" s="228"/>
      <c r="C12" s="228"/>
      <c r="D12" s="228"/>
      <c r="E12" s="228"/>
      <c r="F12" s="229"/>
    </row>
    <row r="13" spans="1:7" ht="18" x14ac:dyDescent="0.25">
      <c r="A13" s="177"/>
      <c r="B13" s="177"/>
      <c r="C13" s="177"/>
      <c r="D13" s="177"/>
      <c r="E13" s="177"/>
      <c r="F13" s="41"/>
    </row>
    <row r="14" spans="1:7" ht="15.75" x14ac:dyDescent="0.25">
      <c r="A14" s="224" t="s">
        <v>285</v>
      </c>
      <c r="B14" s="225"/>
      <c r="C14" s="225"/>
      <c r="D14" s="225"/>
      <c r="E14" s="225"/>
      <c r="F14" s="226"/>
    </row>
    <row r="15" spans="1:7" ht="15.75" thickBot="1" x14ac:dyDescent="0.25">
      <c r="A15" s="178"/>
      <c r="B15" s="96"/>
      <c r="C15" s="178"/>
      <c r="D15" s="178"/>
      <c r="E15" s="96"/>
      <c r="F15" s="42"/>
    </row>
    <row r="16" spans="1:7" ht="17.25" thickTop="1" thickBot="1" x14ac:dyDescent="0.3">
      <c r="A16" s="179" t="s">
        <v>132</v>
      </c>
      <c r="B16" s="180" t="s">
        <v>192</v>
      </c>
      <c r="C16" s="180" t="s">
        <v>137</v>
      </c>
      <c r="D16" s="107" t="s">
        <v>134</v>
      </c>
      <c r="E16" s="181" t="s">
        <v>135</v>
      </c>
      <c r="F16" s="39" t="s">
        <v>136</v>
      </c>
      <c r="G16" s="38"/>
    </row>
    <row r="17" spans="1:6" s="36" customFormat="1" ht="30.75" thickTop="1" x14ac:dyDescent="0.2">
      <c r="A17" s="138">
        <v>1</v>
      </c>
      <c r="B17" s="182" t="s">
        <v>193</v>
      </c>
      <c r="C17" s="166" t="s">
        <v>137</v>
      </c>
      <c r="D17" s="183">
        <v>1</v>
      </c>
      <c r="E17" s="183"/>
      <c r="F17" s="40">
        <f>D17*E17</f>
        <v>0</v>
      </c>
    </row>
    <row r="18" spans="1:6" s="36" customFormat="1" x14ac:dyDescent="0.2">
      <c r="A18" s="138"/>
      <c r="B18" s="112"/>
      <c r="C18" s="138"/>
      <c r="D18" s="184"/>
      <c r="E18" s="184"/>
      <c r="F18" s="43"/>
    </row>
    <row r="19" spans="1:6" s="36" customFormat="1" ht="60" x14ac:dyDescent="0.2">
      <c r="A19" s="138">
        <v>2</v>
      </c>
      <c r="B19" s="112" t="s">
        <v>218</v>
      </c>
      <c r="C19" s="138" t="s">
        <v>137</v>
      </c>
      <c r="D19" s="184">
        <v>1</v>
      </c>
      <c r="E19" s="184"/>
      <c r="F19" s="43">
        <f>D19*E19</f>
        <v>0</v>
      </c>
    </row>
    <row r="20" spans="1:6" s="36" customFormat="1" x14ac:dyDescent="0.2">
      <c r="A20" s="138"/>
      <c r="B20" s="112"/>
      <c r="C20" s="138"/>
      <c r="D20" s="184"/>
      <c r="E20" s="184"/>
      <c r="F20" s="43"/>
    </row>
    <row r="21" spans="1:6" s="36" customFormat="1" x14ac:dyDescent="0.2">
      <c r="A21" s="138">
        <v>3</v>
      </c>
      <c r="B21" s="112" t="s">
        <v>194</v>
      </c>
      <c r="C21" s="138" t="s">
        <v>137</v>
      </c>
      <c r="D21" s="184">
        <v>10</v>
      </c>
      <c r="E21" s="184"/>
      <c r="F21" s="43">
        <f>D21*E21</f>
        <v>0</v>
      </c>
    </row>
    <row r="22" spans="1:6" s="36" customFormat="1" x14ac:dyDescent="0.2">
      <c r="A22" s="138"/>
      <c r="B22" s="112"/>
      <c r="C22" s="138"/>
      <c r="D22" s="184"/>
      <c r="E22" s="184"/>
      <c r="F22" s="43"/>
    </row>
    <row r="23" spans="1:6" s="36" customFormat="1" ht="30" x14ac:dyDescent="0.2">
      <c r="A23" s="138">
        <v>4</v>
      </c>
      <c r="B23" s="112" t="s">
        <v>195</v>
      </c>
      <c r="C23" s="138" t="s">
        <v>137</v>
      </c>
      <c r="D23" s="184">
        <v>1</v>
      </c>
      <c r="E23" s="184"/>
      <c r="F23" s="43">
        <f>D23*E23</f>
        <v>0</v>
      </c>
    </row>
    <row r="24" spans="1:6" s="36" customFormat="1" x14ac:dyDescent="0.2">
      <c r="A24" s="138"/>
      <c r="B24" s="112"/>
      <c r="C24" s="138"/>
      <c r="D24" s="184"/>
      <c r="E24" s="184"/>
      <c r="F24" s="43"/>
    </row>
    <row r="25" spans="1:6" s="36" customFormat="1" x14ac:dyDescent="0.2">
      <c r="A25" s="138">
        <v>5</v>
      </c>
      <c r="B25" s="112" t="s">
        <v>196</v>
      </c>
      <c r="C25" s="138" t="s">
        <v>174</v>
      </c>
      <c r="D25" s="184">
        <v>40.47</v>
      </c>
      <c r="E25" s="184"/>
      <c r="F25" s="43">
        <f>D25*E25</f>
        <v>0</v>
      </c>
    </row>
    <row r="26" spans="1:6" s="36" customFormat="1" ht="13.5" customHeight="1" x14ac:dyDescent="0.2">
      <c r="A26" s="138"/>
      <c r="B26" s="112" t="s">
        <v>197</v>
      </c>
      <c r="C26" s="138"/>
      <c r="D26" s="184"/>
      <c r="E26" s="184"/>
      <c r="F26" s="43"/>
    </row>
    <row r="27" spans="1:6" s="36" customFormat="1" ht="30" x14ac:dyDescent="0.2">
      <c r="A27" s="138"/>
      <c r="B27" s="112" t="s">
        <v>198</v>
      </c>
      <c r="C27" s="138"/>
      <c r="D27" s="184"/>
      <c r="E27" s="184"/>
      <c r="F27" s="43"/>
    </row>
    <row r="28" spans="1:6" s="36" customFormat="1" ht="30" x14ac:dyDescent="0.2">
      <c r="A28" s="138"/>
      <c r="B28" s="112" t="s">
        <v>199</v>
      </c>
      <c r="C28" s="138"/>
      <c r="D28" s="184"/>
      <c r="E28" s="184"/>
      <c r="F28" s="43"/>
    </row>
    <row r="29" spans="1:6" s="36" customFormat="1" ht="30" x14ac:dyDescent="0.2">
      <c r="A29" s="138"/>
      <c r="B29" s="112" t="s">
        <v>200</v>
      </c>
      <c r="C29" s="138"/>
      <c r="D29" s="184"/>
      <c r="E29" s="184"/>
      <c r="F29" s="43"/>
    </row>
    <row r="30" spans="1:6" s="36" customFormat="1" x14ac:dyDescent="0.2">
      <c r="A30" s="138"/>
      <c r="B30" s="112" t="s">
        <v>201</v>
      </c>
      <c r="C30" s="138"/>
      <c r="D30" s="184"/>
      <c r="E30" s="184"/>
      <c r="F30" s="43"/>
    </row>
    <row r="31" spans="1:6" s="36" customFormat="1" x14ac:dyDescent="0.2">
      <c r="A31" s="138"/>
      <c r="B31" s="112"/>
      <c r="C31" s="138"/>
      <c r="D31" s="184"/>
      <c r="E31" s="184"/>
      <c r="F31" s="43"/>
    </row>
    <row r="32" spans="1:6" s="36" customFormat="1" x14ac:dyDescent="0.2">
      <c r="A32" s="138">
        <v>6</v>
      </c>
      <c r="B32" s="112" t="s">
        <v>202</v>
      </c>
      <c r="C32" s="138" t="s">
        <v>174</v>
      </c>
      <c r="D32" s="184">
        <v>4</v>
      </c>
      <c r="E32" s="184"/>
      <c r="F32" s="43">
        <f>D32*E32</f>
        <v>0</v>
      </c>
    </row>
    <row r="33" spans="1:6" s="36" customFormat="1" x14ac:dyDescent="0.2">
      <c r="A33" s="138"/>
      <c r="B33" s="112"/>
      <c r="C33" s="138"/>
      <c r="D33" s="184"/>
      <c r="E33" s="184"/>
      <c r="F33" s="43"/>
    </row>
    <row r="34" spans="1:6" s="36" customFormat="1" ht="60" x14ac:dyDescent="0.2">
      <c r="A34" s="138">
        <v>7</v>
      </c>
      <c r="B34" s="112" t="s">
        <v>217</v>
      </c>
      <c r="C34" s="138" t="s">
        <v>178</v>
      </c>
      <c r="D34" s="184">
        <v>1</v>
      </c>
      <c r="E34" s="184"/>
      <c r="F34" s="43"/>
    </row>
    <row r="35" spans="1:6" s="36" customFormat="1" x14ac:dyDescent="0.2">
      <c r="A35" s="138"/>
      <c r="B35" s="112"/>
      <c r="C35" s="138"/>
      <c r="D35" s="184"/>
      <c r="E35" s="184"/>
      <c r="F35" s="43"/>
    </row>
    <row r="36" spans="1:6" s="36" customFormat="1" x14ac:dyDescent="0.2">
      <c r="A36" s="138">
        <v>8</v>
      </c>
      <c r="B36" s="112" t="s">
        <v>203</v>
      </c>
      <c r="C36" s="138" t="s">
        <v>174</v>
      </c>
      <c r="D36" s="184">
        <v>6.8</v>
      </c>
      <c r="E36" s="184"/>
      <c r="F36" s="43">
        <f>D36*E36</f>
        <v>0</v>
      </c>
    </row>
    <row r="37" spans="1:6" s="36" customFormat="1" x14ac:dyDescent="0.2">
      <c r="A37" s="138"/>
      <c r="B37" s="112" t="s">
        <v>204</v>
      </c>
      <c r="C37" s="138" t="s">
        <v>205</v>
      </c>
      <c r="D37" s="184">
        <v>120</v>
      </c>
      <c r="E37" s="184"/>
      <c r="F37" s="43">
        <f>D37*E37</f>
        <v>0</v>
      </c>
    </row>
    <row r="38" spans="1:6" s="36" customFormat="1" x14ac:dyDescent="0.2">
      <c r="A38" s="138"/>
      <c r="B38" s="112"/>
      <c r="C38" s="138"/>
      <c r="D38" s="184"/>
      <c r="E38" s="184"/>
      <c r="F38" s="43"/>
    </row>
    <row r="39" spans="1:6" s="36" customFormat="1" x14ac:dyDescent="0.2">
      <c r="A39" s="138">
        <v>9</v>
      </c>
      <c r="B39" s="112" t="s">
        <v>206</v>
      </c>
      <c r="C39" s="138" t="s">
        <v>207</v>
      </c>
      <c r="D39" s="184">
        <v>8</v>
      </c>
      <c r="E39" s="184"/>
      <c r="F39" s="43">
        <f>D39*E39</f>
        <v>0</v>
      </c>
    </row>
    <row r="40" spans="1:6" s="36" customFormat="1" x14ac:dyDescent="0.2">
      <c r="A40" s="138"/>
      <c r="B40" s="112"/>
      <c r="C40" s="138"/>
      <c r="D40" s="184"/>
      <c r="E40" s="184"/>
      <c r="F40" s="43"/>
    </row>
    <row r="41" spans="1:6" s="36" customFormat="1" x14ac:dyDescent="0.2">
      <c r="A41" s="138">
        <v>10</v>
      </c>
      <c r="B41" s="112" t="s">
        <v>208</v>
      </c>
      <c r="C41" s="138" t="s">
        <v>137</v>
      </c>
      <c r="D41" s="184">
        <v>1</v>
      </c>
      <c r="E41" s="184"/>
      <c r="F41" s="43">
        <f>D41*E41</f>
        <v>0</v>
      </c>
    </row>
    <row r="42" spans="1:6" x14ac:dyDescent="0.2">
      <c r="A42" s="96"/>
      <c r="B42" s="96"/>
      <c r="C42" s="96"/>
      <c r="D42" s="96"/>
      <c r="E42" s="96"/>
    </row>
    <row r="43" spans="1:6" s="36" customFormat="1" ht="12.75" x14ac:dyDescent="0.2">
      <c r="A43" s="185"/>
      <c r="B43" s="186"/>
      <c r="C43" s="185"/>
      <c r="D43" s="187"/>
      <c r="E43" s="187"/>
      <c r="F43" s="44"/>
    </row>
    <row r="44" spans="1:6" ht="15.75" x14ac:dyDescent="0.25">
      <c r="A44" s="138"/>
      <c r="B44" s="174" t="s">
        <v>209</v>
      </c>
      <c r="C44" s="188"/>
      <c r="D44" s="189"/>
      <c r="E44" s="189"/>
      <c r="F44" s="37">
        <f>SUM(F17:F43)</f>
        <v>0</v>
      </c>
    </row>
    <row r="45" spans="1:6" ht="15.75" x14ac:dyDescent="0.25">
      <c r="A45" s="138"/>
      <c r="B45" s="174" t="s">
        <v>210</v>
      </c>
      <c r="C45" s="188"/>
      <c r="D45" s="189"/>
      <c r="E45" s="189"/>
      <c r="F45" s="37">
        <f>F44*20%</f>
        <v>0</v>
      </c>
    </row>
    <row r="46" spans="1:6" ht="15.75" x14ac:dyDescent="0.25">
      <c r="A46" s="138"/>
      <c r="B46" s="174" t="s">
        <v>211</v>
      </c>
      <c r="C46" s="188"/>
      <c r="D46" s="189"/>
      <c r="E46" s="189"/>
      <c r="F46" s="37">
        <f>F44+F45</f>
        <v>0</v>
      </c>
    </row>
    <row r="47" spans="1:6" x14ac:dyDescent="0.2">
      <c r="A47" s="96"/>
      <c r="B47" s="96"/>
      <c r="C47" s="96"/>
      <c r="D47" s="96"/>
      <c r="E47" s="96"/>
    </row>
    <row r="48" spans="1:6" x14ac:dyDescent="0.2">
      <c r="A48" s="96"/>
      <c r="B48" s="96"/>
      <c r="C48" s="96"/>
      <c r="D48" s="96"/>
      <c r="E48" s="96"/>
    </row>
    <row r="49" spans="1:5" x14ac:dyDescent="0.2">
      <c r="A49" s="96"/>
      <c r="B49" s="96"/>
      <c r="C49" s="96"/>
      <c r="D49" s="96"/>
      <c r="E49" s="96"/>
    </row>
    <row r="50" spans="1:5" x14ac:dyDescent="0.2">
      <c r="A50" s="96"/>
      <c r="B50" s="96"/>
      <c r="C50" s="96"/>
      <c r="D50" s="96"/>
      <c r="E50" s="96"/>
    </row>
    <row r="51" spans="1:5" x14ac:dyDescent="0.2">
      <c r="A51" s="96"/>
      <c r="B51" s="96"/>
      <c r="C51" s="96"/>
      <c r="D51" s="96"/>
      <c r="E51" s="96"/>
    </row>
    <row r="52" spans="1:5" x14ac:dyDescent="0.2">
      <c r="A52" s="96"/>
      <c r="B52" s="96"/>
      <c r="C52" s="96"/>
      <c r="D52" s="96"/>
      <c r="E52" s="96"/>
    </row>
    <row r="53" spans="1:5" x14ac:dyDescent="0.2">
      <c r="A53" s="96"/>
      <c r="B53" s="96"/>
      <c r="C53" s="96"/>
      <c r="D53" s="96"/>
      <c r="E53" s="96"/>
    </row>
    <row r="54" spans="1:5" x14ac:dyDescent="0.2">
      <c r="A54" s="96"/>
      <c r="B54" s="96"/>
      <c r="C54" s="96"/>
      <c r="D54" s="96"/>
      <c r="E54" s="96"/>
    </row>
    <row r="55" spans="1:5" x14ac:dyDescent="0.2">
      <c r="A55" s="96"/>
      <c r="B55" s="96"/>
      <c r="C55" s="96"/>
      <c r="D55" s="96"/>
      <c r="E55" s="96"/>
    </row>
    <row r="56" spans="1:5" x14ac:dyDescent="0.2">
      <c r="A56" s="96"/>
      <c r="B56" s="96"/>
      <c r="C56" s="96"/>
      <c r="D56" s="96"/>
      <c r="E56" s="96"/>
    </row>
    <row r="57" spans="1:5" x14ac:dyDescent="0.2">
      <c r="A57" s="96"/>
      <c r="B57" s="96"/>
      <c r="C57" s="96"/>
      <c r="D57" s="96"/>
      <c r="E57" s="96"/>
    </row>
    <row r="58" spans="1:5" x14ac:dyDescent="0.2">
      <c r="A58" s="96"/>
      <c r="B58" s="96"/>
      <c r="C58" s="96"/>
      <c r="D58" s="96"/>
      <c r="E58" s="96"/>
    </row>
    <row r="59" spans="1:5" x14ac:dyDescent="0.2">
      <c r="A59" s="96"/>
      <c r="B59" s="96"/>
      <c r="C59" s="96"/>
      <c r="D59" s="96"/>
      <c r="E59" s="96"/>
    </row>
    <row r="60" spans="1:5" x14ac:dyDescent="0.2">
      <c r="A60" s="96"/>
      <c r="B60" s="96"/>
      <c r="C60" s="96"/>
      <c r="D60" s="96"/>
      <c r="E60" s="96"/>
    </row>
    <row r="61" spans="1:5" x14ac:dyDescent="0.2">
      <c r="A61" s="96"/>
      <c r="B61" s="96"/>
      <c r="C61" s="96"/>
      <c r="D61" s="96"/>
      <c r="E61" s="96"/>
    </row>
    <row r="62" spans="1:5" x14ac:dyDescent="0.2">
      <c r="A62" s="96"/>
      <c r="B62" s="96"/>
      <c r="C62" s="96"/>
      <c r="D62" s="96"/>
      <c r="E62" s="96"/>
    </row>
    <row r="63" spans="1:5" x14ac:dyDescent="0.2">
      <c r="A63" s="96"/>
      <c r="B63" s="96"/>
      <c r="C63" s="96"/>
      <c r="D63" s="96"/>
      <c r="E63" s="96"/>
    </row>
    <row r="64" spans="1:5" x14ac:dyDescent="0.2">
      <c r="A64" s="96"/>
      <c r="B64" s="96"/>
      <c r="C64" s="96"/>
      <c r="D64" s="96"/>
      <c r="E64" s="96"/>
    </row>
    <row r="65" spans="1:5" x14ac:dyDescent="0.2">
      <c r="A65" s="96"/>
      <c r="B65" s="96"/>
      <c r="C65" s="96"/>
      <c r="D65" s="96"/>
      <c r="E65" s="96"/>
    </row>
    <row r="66" spans="1:5" x14ac:dyDescent="0.2">
      <c r="A66" s="96"/>
      <c r="B66" s="96"/>
      <c r="C66" s="96"/>
      <c r="D66" s="96"/>
      <c r="E66" s="96"/>
    </row>
    <row r="67" spans="1:5" x14ac:dyDescent="0.2">
      <c r="A67" s="96"/>
      <c r="B67" s="96"/>
      <c r="C67" s="96"/>
      <c r="D67" s="96"/>
      <c r="E67" s="96"/>
    </row>
    <row r="68" spans="1:5" x14ac:dyDescent="0.2">
      <c r="A68" s="96"/>
      <c r="B68" s="96"/>
      <c r="C68" s="96"/>
      <c r="D68" s="96"/>
      <c r="E68" s="96"/>
    </row>
    <row r="69" spans="1:5" x14ac:dyDescent="0.2">
      <c r="A69" s="96"/>
      <c r="B69" s="96"/>
      <c r="C69" s="96"/>
      <c r="D69" s="96"/>
      <c r="E69" s="96"/>
    </row>
    <row r="70" spans="1:5" x14ac:dyDescent="0.2">
      <c r="A70" s="96"/>
      <c r="B70" s="96"/>
      <c r="C70" s="96"/>
      <c r="D70" s="96"/>
      <c r="E70" s="96"/>
    </row>
    <row r="71" spans="1:5" x14ac:dyDescent="0.2">
      <c r="A71" s="96"/>
      <c r="B71" s="96"/>
      <c r="C71" s="96"/>
      <c r="D71" s="96"/>
      <c r="E71" s="96"/>
    </row>
    <row r="72" spans="1:5" x14ac:dyDescent="0.2">
      <c r="A72" s="96"/>
      <c r="B72" s="96"/>
      <c r="C72" s="96"/>
      <c r="D72" s="96"/>
      <c r="E72" s="96"/>
    </row>
    <row r="73" spans="1:5" x14ac:dyDescent="0.2">
      <c r="A73" s="96"/>
      <c r="B73" s="96"/>
      <c r="C73" s="96"/>
      <c r="D73" s="96"/>
      <c r="E73" s="96"/>
    </row>
    <row r="74" spans="1:5" x14ac:dyDescent="0.2">
      <c r="A74" s="96"/>
      <c r="B74" s="96"/>
      <c r="C74" s="96"/>
      <c r="D74" s="96"/>
      <c r="E74" s="96"/>
    </row>
    <row r="75" spans="1:5" x14ac:dyDescent="0.2">
      <c r="A75" s="96"/>
      <c r="B75" s="96"/>
      <c r="C75" s="96"/>
      <c r="D75" s="96"/>
      <c r="E75" s="96"/>
    </row>
    <row r="76" spans="1:5" x14ac:dyDescent="0.2">
      <c r="A76" s="96"/>
      <c r="B76" s="96"/>
      <c r="C76" s="96"/>
      <c r="D76" s="96"/>
      <c r="E76" s="96"/>
    </row>
    <row r="77" spans="1:5" x14ac:dyDescent="0.2">
      <c r="A77" s="96"/>
      <c r="B77" s="96"/>
      <c r="C77" s="96"/>
      <c r="D77" s="96"/>
      <c r="E77" s="96"/>
    </row>
    <row r="78" spans="1:5" x14ac:dyDescent="0.2">
      <c r="A78" s="96"/>
      <c r="B78" s="96"/>
      <c r="C78" s="96"/>
      <c r="D78" s="96"/>
      <c r="E78" s="96"/>
    </row>
    <row r="79" spans="1:5" x14ac:dyDescent="0.2">
      <c r="A79" s="96"/>
      <c r="B79" s="96"/>
      <c r="C79" s="96"/>
      <c r="D79" s="96"/>
      <c r="E79" s="96"/>
    </row>
    <row r="80" spans="1:5" x14ac:dyDescent="0.2">
      <c r="A80" s="96"/>
      <c r="B80" s="96"/>
      <c r="C80" s="96"/>
      <c r="D80" s="96"/>
      <c r="E80" s="96"/>
    </row>
    <row r="81" spans="1:5" x14ac:dyDescent="0.2">
      <c r="A81" s="96"/>
      <c r="B81" s="96"/>
      <c r="C81" s="96"/>
      <c r="D81" s="96"/>
      <c r="E81" s="96"/>
    </row>
    <row r="82" spans="1:5" x14ac:dyDescent="0.2">
      <c r="A82" s="96"/>
      <c r="B82" s="96"/>
      <c r="C82" s="96"/>
      <c r="D82" s="96"/>
      <c r="E82" s="96"/>
    </row>
    <row r="83" spans="1:5" x14ac:dyDescent="0.2">
      <c r="A83" s="96"/>
      <c r="B83" s="96"/>
      <c r="C83" s="96"/>
      <c r="D83" s="96"/>
      <c r="E83" s="96"/>
    </row>
    <row r="84" spans="1:5" x14ac:dyDescent="0.2">
      <c r="A84" s="96"/>
      <c r="B84" s="96"/>
      <c r="C84" s="96"/>
      <c r="D84" s="96"/>
      <c r="E84" s="96"/>
    </row>
    <row r="85" spans="1:5" x14ac:dyDescent="0.2">
      <c r="A85" s="96"/>
      <c r="B85" s="96"/>
      <c r="C85" s="96"/>
      <c r="D85" s="96"/>
      <c r="E85" s="96"/>
    </row>
    <row r="86" spans="1:5" x14ac:dyDescent="0.2">
      <c r="A86" s="96"/>
      <c r="B86" s="96"/>
      <c r="C86" s="96"/>
      <c r="D86" s="96"/>
      <c r="E86" s="96"/>
    </row>
    <row r="87" spans="1:5" x14ac:dyDescent="0.2">
      <c r="A87" s="96"/>
      <c r="B87" s="96"/>
      <c r="C87" s="96"/>
      <c r="D87" s="96"/>
      <c r="E87" s="96"/>
    </row>
    <row r="88" spans="1:5" x14ac:dyDescent="0.2">
      <c r="A88" s="96"/>
      <c r="B88" s="96"/>
      <c r="C88" s="96"/>
      <c r="D88" s="96"/>
      <c r="E88" s="96"/>
    </row>
    <row r="89" spans="1:5" x14ac:dyDescent="0.2">
      <c r="A89" s="96"/>
      <c r="B89" s="96"/>
      <c r="C89" s="96"/>
      <c r="D89" s="96"/>
      <c r="E89" s="96"/>
    </row>
    <row r="90" spans="1:5" x14ac:dyDescent="0.2">
      <c r="A90" s="96"/>
      <c r="B90" s="96"/>
      <c r="C90" s="96"/>
      <c r="D90" s="96"/>
      <c r="E90" s="96"/>
    </row>
    <row r="91" spans="1:5" x14ac:dyDescent="0.2">
      <c r="A91" s="96"/>
      <c r="B91" s="96"/>
      <c r="C91" s="96"/>
      <c r="D91" s="96"/>
      <c r="E91" s="96"/>
    </row>
    <row r="92" spans="1:5" x14ac:dyDescent="0.2">
      <c r="A92" s="96"/>
      <c r="B92" s="96"/>
      <c r="C92" s="96"/>
      <c r="D92" s="96"/>
      <c r="E92" s="96"/>
    </row>
    <row r="93" spans="1:5" x14ac:dyDescent="0.2">
      <c r="A93" s="96"/>
      <c r="B93" s="96"/>
      <c r="C93" s="96"/>
      <c r="D93" s="96"/>
      <c r="E93" s="96"/>
    </row>
    <row r="94" spans="1:5" x14ac:dyDescent="0.2">
      <c r="A94" s="96"/>
      <c r="B94" s="96"/>
      <c r="C94" s="96"/>
      <c r="D94" s="96"/>
      <c r="E94" s="96"/>
    </row>
    <row r="95" spans="1:5" x14ac:dyDescent="0.2">
      <c r="A95" s="96"/>
      <c r="B95" s="96"/>
      <c r="C95" s="96"/>
      <c r="D95" s="96"/>
      <c r="E95" s="96"/>
    </row>
    <row r="96" spans="1:5" x14ac:dyDescent="0.2">
      <c r="A96" s="96"/>
      <c r="B96" s="96"/>
      <c r="C96" s="96"/>
      <c r="D96" s="96"/>
      <c r="E96" s="96"/>
    </row>
    <row r="97" spans="1:5" x14ac:dyDescent="0.2">
      <c r="A97" s="96"/>
      <c r="B97" s="96"/>
      <c r="C97" s="96"/>
      <c r="D97" s="96"/>
      <c r="E97" s="96"/>
    </row>
    <row r="98" spans="1:5" x14ac:dyDescent="0.2">
      <c r="A98" s="96"/>
      <c r="B98" s="96"/>
      <c r="C98" s="96"/>
      <c r="D98" s="96"/>
      <c r="E98" s="96"/>
    </row>
    <row r="566" spans="3:3" x14ac:dyDescent="0.2">
      <c r="C566" s="27"/>
    </row>
    <row r="613" spans="3:3" ht="180" x14ac:dyDescent="0.2">
      <c r="C613" s="27" t="s">
        <v>282</v>
      </c>
    </row>
  </sheetData>
  <mergeCells count="8">
    <mergeCell ref="A14:F14"/>
    <mergeCell ref="A12:F12"/>
    <mergeCell ref="A1:F1"/>
    <mergeCell ref="A2:E2"/>
    <mergeCell ref="A4:F4"/>
    <mergeCell ref="A5:F5"/>
    <mergeCell ref="A7:F7"/>
    <mergeCell ref="A9:F10"/>
  </mergeCells>
  <pageMargins left="0.7" right="0.7"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LOT1</vt:lpstr>
      <vt:lpstr>LOT2</vt:lpstr>
      <vt:lpstr>LOT3</vt:lpstr>
      <vt:lpstr>'LOT1'!Zone_d_impression</vt:lpstr>
      <vt:lpstr>'LOT2'!Zone_d_impression</vt:lpstr>
      <vt:lpstr>'LOT3'!Zone_d_impression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Pierre-Yves BOEUF</dc:creator>
  <cp:lastModifiedBy>Maylis</cp:lastModifiedBy>
  <cp:lastPrinted>2026-05-20T15:18:04Z</cp:lastPrinted>
  <dcterms:created xsi:type="dcterms:W3CDTF">2025-07-09T09:48:58Z</dcterms:created>
  <dcterms:modified xsi:type="dcterms:W3CDTF">2026-05-20T15:20:34Z</dcterms:modified>
</cp:coreProperties>
</file>