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ARB\ARB-2026-0300 Capitalisation collectivités territoriales\2 Préparation DCE\2- VF\"/>
    </mc:Choice>
  </mc:AlternateContent>
  <xr:revisionPtr revIDLastSave="0" documentId="13_ncr:1_{B2EF0A30-D503-4728-90B5-7BC19F3DFCC7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FORFAIT " sheetId="1" r:id="rId1"/>
  </sheets>
  <definedNames>
    <definedName name="_Toc25250064" localSheetId="0">'FORFAIT '!$C$26</definedName>
    <definedName name="_Toc25250065" localSheetId="0">'FORFAIT '!#REF!</definedName>
    <definedName name="_xlnm.Print_Area" localSheetId="0">'FORFAIT '!$C$17:$T$152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8" i="1" l="1"/>
  <c r="Q69" i="1" l="1"/>
  <c r="Q73" i="1"/>
  <c r="F72" i="1"/>
  <c r="G72" i="1"/>
  <c r="H72" i="1"/>
  <c r="I72" i="1"/>
  <c r="J72" i="1"/>
  <c r="K72" i="1"/>
  <c r="L72" i="1"/>
  <c r="M72" i="1"/>
  <c r="N72" i="1"/>
  <c r="O72" i="1"/>
  <c r="P72" i="1"/>
  <c r="E72" i="1"/>
  <c r="Q64" i="1"/>
  <c r="G64" i="1"/>
  <c r="H64" i="1"/>
  <c r="I64" i="1"/>
  <c r="J64" i="1"/>
  <c r="K64" i="1"/>
  <c r="L64" i="1"/>
  <c r="M64" i="1"/>
  <c r="N64" i="1"/>
  <c r="O64" i="1"/>
  <c r="P64" i="1"/>
  <c r="F64" i="1"/>
  <c r="E64" i="1"/>
  <c r="F63" i="1"/>
  <c r="G63" i="1"/>
  <c r="H63" i="1"/>
  <c r="I63" i="1"/>
  <c r="J63" i="1"/>
  <c r="K63" i="1"/>
  <c r="L63" i="1"/>
  <c r="M63" i="1"/>
  <c r="N63" i="1"/>
  <c r="O63" i="1"/>
  <c r="P63" i="1"/>
  <c r="F60" i="1"/>
  <c r="G60" i="1"/>
  <c r="H60" i="1"/>
  <c r="I60" i="1"/>
  <c r="J60" i="1"/>
  <c r="K60" i="1"/>
  <c r="L60" i="1"/>
  <c r="M60" i="1"/>
  <c r="N60" i="1"/>
  <c r="O60" i="1"/>
  <c r="P60" i="1"/>
  <c r="E60" i="1"/>
  <c r="F57" i="1"/>
  <c r="G57" i="1"/>
  <c r="H57" i="1"/>
  <c r="I57" i="1"/>
  <c r="J57" i="1"/>
  <c r="K57" i="1"/>
  <c r="L57" i="1"/>
  <c r="M57" i="1"/>
  <c r="N57" i="1"/>
  <c r="O57" i="1"/>
  <c r="P57" i="1"/>
  <c r="E57" i="1"/>
  <c r="F54" i="1"/>
  <c r="G54" i="1"/>
  <c r="H54" i="1"/>
  <c r="I54" i="1"/>
  <c r="J54" i="1"/>
  <c r="K54" i="1"/>
  <c r="L54" i="1"/>
  <c r="M54" i="1"/>
  <c r="N54" i="1"/>
  <c r="O54" i="1"/>
  <c r="P54" i="1"/>
  <c r="E54" i="1"/>
  <c r="F51" i="1"/>
  <c r="G51" i="1"/>
  <c r="H51" i="1"/>
  <c r="I51" i="1"/>
  <c r="J51" i="1"/>
  <c r="K51" i="1"/>
  <c r="L51" i="1"/>
  <c r="M51" i="1"/>
  <c r="N51" i="1"/>
  <c r="O51" i="1"/>
  <c r="P51" i="1"/>
  <c r="E51" i="1"/>
  <c r="F48" i="1"/>
  <c r="G48" i="1"/>
  <c r="H48" i="1"/>
  <c r="I48" i="1"/>
  <c r="J48" i="1"/>
  <c r="K48" i="1"/>
  <c r="L48" i="1"/>
  <c r="M48" i="1"/>
  <c r="N48" i="1"/>
  <c r="O48" i="1"/>
  <c r="P48" i="1"/>
  <c r="E48" i="1"/>
  <c r="F45" i="1"/>
  <c r="G45" i="1"/>
  <c r="H45" i="1"/>
  <c r="I45" i="1"/>
  <c r="J45" i="1"/>
  <c r="K45" i="1"/>
  <c r="L45" i="1"/>
  <c r="M45" i="1"/>
  <c r="N45" i="1"/>
  <c r="O45" i="1"/>
  <c r="P45" i="1"/>
  <c r="E45" i="1"/>
  <c r="F42" i="1"/>
  <c r="G42" i="1"/>
  <c r="H42" i="1"/>
  <c r="I42" i="1"/>
  <c r="J42" i="1"/>
  <c r="K42" i="1"/>
  <c r="L42" i="1"/>
  <c r="M42" i="1"/>
  <c r="N42" i="1"/>
  <c r="O42" i="1"/>
  <c r="Q42" i="1" s="1"/>
  <c r="P42" i="1"/>
  <c r="E42" i="1"/>
  <c r="F39" i="1"/>
  <c r="G39" i="1"/>
  <c r="H39" i="1"/>
  <c r="I39" i="1"/>
  <c r="J39" i="1"/>
  <c r="K39" i="1"/>
  <c r="L39" i="1"/>
  <c r="M39" i="1"/>
  <c r="N39" i="1"/>
  <c r="O39" i="1"/>
  <c r="P39" i="1"/>
  <c r="Q39" i="1" s="1"/>
  <c r="E39" i="1"/>
  <c r="G36" i="1"/>
  <c r="H36" i="1"/>
  <c r="I36" i="1"/>
  <c r="J36" i="1"/>
  <c r="K36" i="1"/>
  <c r="L36" i="1"/>
  <c r="M36" i="1"/>
  <c r="Q36" i="1" s="1"/>
  <c r="N36" i="1"/>
  <c r="O36" i="1"/>
  <c r="P36" i="1"/>
  <c r="F36" i="1"/>
  <c r="E36" i="1"/>
  <c r="G69" i="1"/>
  <c r="H69" i="1"/>
  <c r="I69" i="1"/>
  <c r="J69" i="1"/>
  <c r="K69" i="1"/>
  <c r="L69" i="1"/>
  <c r="M69" i="1"/>
  <c r="N69" i="1"/>
  <c r="O69" i="1"/>
  <c r="P69" i="1"/>
  <c r="F69" i="1"/>
  <c r="E69" i="1"/>
  <c r="Q60" i="1"/>
  <c r="Q59" i="1"/>
  <c r="Q58" i="1"/>
  <c r="Q56" i="1"/>
  <c r="Q55" i="1"/>
  <c r="Q53" i="1"/>
  <c r="Q52" i="1"/>
  <c r="Q50" i="1"/>
  <c r="Q49" i="1"/>
  <c r="Q47" i="1"/>
  <c r="Q46" i="1"/>
  <c r="Q44" i="1"/>
  <c r="Q43" i="1"/>
  <c r="Q41" i="1"/>
  <c r="Q40" i="1"/>
  <c r="Q38" i="1"/>
  <c r="Q37" i="1"/>
  <c r="Q35" i="1"/>
  <c r="Q34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00" i="1"/>
  <c r="P91" i="1"/>
  <c r="O91" i="1"/>
  <c r="N91" i="1"/>
  <c r="M91" i="1"/>
  <c r="L91" i="1"/>
  <c r="K91" i="1"/>
  <c r="J91" i="1"/>
  <c r="I91" i="1"/>
  <c r="H91" i="1"/>
  <c r="G91" i="1"/>
  <c r="F91" i="1"/>
  <c r="E91" i="1"/>
  <c r="Q90" i="1"/>
  <c r="P87" i="1"/>
  <c r="O87" i="1"/>
  <c r="N87" i="1"/>
  <c r="M87" i="1"/>
  <c r="L87" i="1"/>
  <c r="K87" i="1"/>
  <c r="J87" i="1"/>
  <c r="I87" i="1"/>
  <c r="H87" i="1"/>
  <c r="G87" i="1"/>
  <c r="F87" i="1"/>
  <c r="E87" i="1"/>
  <c r="Q86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P68" i="1"/>
  <c r="O68" i="1"/>
  <c r="N68" i="1"/>
  <c r="M68" i="1"/>
  <c r="L68" i="1"/>
  <c r="K68" i="1"/>
  <c r="J68" i="1"/>
  <c r="I68" i="1"/>
  <c r="H68" i="1"/>
  <c r="G68" i="1"/>
  <c r="F68" i="1"/>
  <c r="E68" i="1"/>
  <c r="Q67" i="1"/>
  <c r="Q66" i="1"/>
  <c r="E63" i="1"/>
  <c r="Q62" i="1"/>
  <c r="Q61" i="1"/>
  <c r="P33" i="1"/>
  <c r="O33" i="1"/>
  <c r="N33" i="1"/>
  <c r="M33" i="1"/>
  <c r="L33" i="1"/>
  <c r="K33" i="1"/>
  <c r="J33" i="1"/>
  <c r="I33" i="1"/>
  <c r="H33" i="1"/>
  <c r="G33" i="1"/>
  <c r="F33" i="1"/>
  <c r="E33" i="1"/>
  <c r="Q32" i="1"/>
  <c r="Q31" i="1"/>
  <c r="Q51" i="1" l="1"/>
  <c r="Q48" i="1"/>
  <c r="Q54" i="1"/>
  <c r="Q45" i="1"/>
  <c r="Q57" i="1"/>
  <c r="Q91" i="1"/>
  <c r="Q68" i="1"/>
  <c r="P73" i="1"/>
  <c r="O73" i="1"/>
  <c r="I73" i="1"/>
  <c r="Q33" i="1"/>
  <c r="Q72" i="1"/>
  <c r="F73" i="1"/>
  <c r="Q87" i="1"/>
  <c r="J73" i="1"/>
  <c r="Q63" i="1"/>
  <c r="K73" i="1" l="1"/>
  <c r="N73" i="1"/>
  <c r="E93" i="1"/>
  <c r="M73" i="1"/>
  <c r="E73" i="1"/>
  <c r="L73" i="1"/>
  <c r="H73" i="1"/>
  <c r="G73" i="1"/>
  <c r="E77" i="1" l="1"/>
  <c r="E78" i="1" s="1"/>
  <c r="E105" i="1" s="1"/>
  <c r="E104" i="1" l="1"/>
  <c r="E102" i="1"/>
  <c r="E10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D112" authorId="0" shapeId="0" xr:uid="{00000000-0006-0000-0000-000001000000}">
      <text>
        <r>
          <rPr>
            <sz val="10"/>
            <rFont val="Arial"/>
            <family val="2"/>
          </rPr>
          <t>BUTIN Cyprien  Younès:
Frais d'atelier au réel</t>
        </r>
      </text>
    </comment>
  </commentList>
</comments>
</file>

<file path=xl/sharedStrings.xml><?xml version="1.0" encoding="utf-8"?>
<sst xmlns="http://schemas.openxmlformats.org/spreadsheetml/2006/main" count="148" uniqueCount="99">
  <si>
    <t>DPGF</t>
  </si>
  <si>
    <t>NOM DU SOUMISSIONNAIRE OU DETAIL DU CONSORTIUM :</t>
  </si>
  <si>
    <t>DETAIL OBLIGATOIRE EN CAS DE CONSORTIUM :</t>
  </si>
  <si>
    <t>INFO : REFERENTIEL PROFILS ETUDES AFD</t>
  </si>
  <si>
    <t>MANDATAIRE</t>
  </si>
  <si>
    <t>SOUTIEN / BACKSTOPPING</t>
  </si>
  <si>
    <t>//</t>
  </si>
  <si>
    <t>COTRAITANT 1</t>
  </si>
  <si>
    <t>PROFIL JUNIOR</t>
  </si>
  <si>
    <t>MOINS DE 5 ANS D'EXPERIENCE</t>
  </si>
  <si>
    <t>COTRAITANT 2</t>
  </si>
  <si>
    <t>PROFIL CONFIRME</t>
  </si>
  <si>
    <t>&lt; 5ANS A 15 ANS D'EXPERIENCE</t>
  </si>
  <si>
    <t>COTRAITANT 3</t>
  </si>
  <si>
    <t>PROFIL SENIOR</t>
  </si>
  <si>
    <t>PLUS DE 15 ANS D'EXPERIENCE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</si>
  <si>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</si>
  <si>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</si>
  <si>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</si>
  <si>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</si>
  <si>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</si>
  <si>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</si>
  <si>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</si>
  <si>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</si>
  <si>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</si>
  <si>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</si>
  <si>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</si>
  <si>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</si>
  <si>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 6</t>
  </si>
  <si>
    <t>PROFIL 7</t>
  </si>
  <si>
    <t>PROFIL 8</t>
  </si>
  <si>
    <t>PROFIL 9</t>
  </si>
  <si>
    <t>PROFIL 10</t>
  </si>
  <si>
    <t>PROFIL 11</t>
  </si>
  <si>
    <t>PROFIL 12</t>
  </si>
  <si>
    <t xml:space="preserve">JUNIOR
(De 0 à 5 ans) </t>
  </si>
  <si>
    <t>PROFILS RETENUS POUR LA MISSION</t>
  </si>
  <si>
    <t>Expert en Barrages et Géologie / Géotechnique (Expert Principal)</t>
  </si>
  <si>
    <t>CONFIRME
(&gt;5 ans - 15 ans d’expérience)</t>
  </si>
  <si>
    <t>EXPERTISE PRINCIPALE</t>
  </si>
  <si>
    <t>Barrages, géologie &amp; géotechnique</t>
  </si>
  <si>
    <t xml:space="preserve">SENIOR
(Plus de 15 ans) </t>
  </si>
  <si>
    <t>NOMBRE D'ANNEES D'EXPERIENCE</t>
  </si>
  <si>
    <t>NIVEAU DE SENIORITE : CHOISIR LA CATEGORIE VIA LISTE DEROULANTE</t>
  </si>
  <si>
    <t>STRUCTURE / SOCIETE D'APPARTENANCE</t>
  </si>
  <si>
    <t>TYPE D'EXPERTISE : LOCALE / INTERNATIONALE</t>
  </si>
  <si>
    <t>PAYS D'IMPLANTATION DU PROFIL - DE RESIDENCE PROFESSIONNELLE</t>
  </si>
  <si>
    <t>TAUX JOUR EN € HT</t>
  </si>
  <si>
    <t>LES LIVRABLES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</si>
  <si>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</si>
  <si>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</si>
  <si>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</si>
  <si>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</si>
  <si>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</si>
  <si>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</si>
  <si>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t>REMISE EVENTUELLE (€ HT)</t>
  </si>
  <si>
    <t>MONTANT TOTAL DE LA MISSION HT APRES EVENTUELLE REMISE</t>
  </si>
  <si>
    <t>MONTANT TOTAL DE LA MISSION TTC APRES EVENTUELLE REMISE</t>
  </si>
  <si>
    <t>EVENTUELS FRAIS
Conformément au Règlement de la consultation et au Contrat unique,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</si>
  <si>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</si>
  <si>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</si>
  <si>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</si>
  <si>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</si>
  <si>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</si>
  <si>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</si>
  <si>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</si>
  <si>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</si>
  <si>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</si>
  <si>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MERCI DE BIEN VOULOIR DECOMPOSER LE MONTANT DES FRAIS DIVERS (SECURITE, ATELIERS, etc)</t>
  </si>
  <si>
    <t>INSERER COMPOSITION 1</t>
  </si>
  <si>
    <t>INSERER COMPOSITION 2</t>
  </si>
  <si>
    <t>INSERER COMPOSITION 3</t>
  </si>
  <si>
    <t>INSERER COMPOSITION 4</t>
  </si>
  <si>
    <t>MONTANT TOTAL  HT et HORS FRAIS</t>
  </si>
  <si>
    <t>MONTANT TOTAL  HT + FRAIS</t>
  </si>
  <si>
    <t>MONTANT TOTAL MISSION TTC HORS FRAIS</t>
  </si>
  <si>
    <t>MONTANT TOTAL : MISSION + FRAIS</t>
  </si>
  <si>
    <t>En cas de consortium, merci de bien vouloir répartir le montant total entre chaque membre</t>
  </si>
  <si>
    <t>DETAIL MONTANT DU MARCHE PAR MEMBRE DU CONSORTIUM : A REMPLIR PAR LE SOUMISSIONNAIRE</t>
  </si>
  <si>
    <t>MONTANT MISSION HT</t>
  </si>
  <si>
    <t>MONTANT MISSION TTC</t>
  </si>
  <si>
    <t>MONTANT FRAIS DE MISSION TTC</t>
  </si>
  <si>
    <t>La décomposition ci-après n'est pas contractuelle. Seul le montant forfaitaire global sera contractualisé. Il est demandé au soumissionnaire de renseigner uniquement les cellules de couleur blanche au sein de chaque tableau.</t>
  </si>
  <si>
    <t>TRANCHE FERME</t>
  </si>
  <si>
    <t>TRANCHE OPTIONNELLE</t>
  </si>
  <si>
    <t>SOUS-TOTAL TRANCHE FERME (€ HT)</t>
  </si>
  <si>
    <t>SOUS-TOTAL TRANCHE OPTIONNELLE (€ HT)</t>
  </si>
  <si>
    <t>Livrable 1 : 
Note méthodologique</t>
  </si>
  <si>
    <t xml:space="preserve">Livrable 2 :
Rapport intermédiaire </t>
  </si>
  <si>
    <t xml:space="preserve">Livrable 3 :
Rapports-pays </t>
  </si>
  <si>
    <t xml:space="preserve">Livrable 4 :
Analyse comparative transversale multipays </t>
  </si>
  <si>
    <t xml:space="preserve">Livrable 5 : 
Études de cas </t>
  </si>
  <si>
    <t>Livrable 6 :
Analayse des approches</t>
  </si>
  <si>
    <t xml:space="preserve">Livrable 7 : 
Rapport final  </t>
  </si>
  <si>
    <t xml:space="preserve">Livrable 8 : 
Rapport et présentation de synthèse </t>
  </si>
  <si>
    <t xml:space="preserve">Livrable 9 : 
Document de vulgarisation </t>
  </si>
  <si>
    <t xml:space="preserve">Livrable 10 : 
Présentation en séminaire régional ou webinaire AFD </t>
  </si>
  <si>
    <t xml:space="preserve">Livrable 11 :
Fiches pratiques </t>
  </si>
  <si>
    <t>Livrable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</si>
</sst>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€_-;\-* #,##0.00\ _€_-;_-* \-??\ _€_-;_-@_-"/>
    <numFmt numFmtId="165" formatCode="_(\$* #,##0.00_);_(\$* \(#,##0.00\);_(\$* \-??_);_(@_)"/>
    <numFmt numFmtId="166" formatCode="#,##0&quot; € HT&quot;"/>
    <numFmt numFmtId="167" formatCode="#,##0&quot; €&quot;"/>
    <numFmt numFmtId="168" formatCode="_-* #,##0.00\ [$€-40C]_-;\-* #,##0.00\ [$€-40C]_-;_-* \-??\ [$€-40C]_-;_-@_-"/>
    <numFmt numFmtId="169" formatCode="#,##0.00&quot; € HT&quot;"/>
    <numFmt numFmtId="170" formatCode="0.0%"/>
    <numFmt numFmtId="171" formatCode="###,0\.00&quot; € HT&quot;"/>
    <numFmt numFmtId="172" formatCode="#,##0.00&quot; € TTC&quot;"/>
    <numFmt numFmtId="173" formatCode="#,##0.00&quot; €&quot;"/>
    <numFmt numFmtId="175" formatCode="#,##0\ _€"/>
    <numFmt numFmtId="176" formatCode="_-* #,##0\ [$€-40C]_-;\-* #,##0\ [$€-40C]_-;_-* \-??\ [$€-40C]_-;_-@_-"/>
    <numFmt numFmtId="177" formatCode="#,##0\ [$֏-42B]"/>
  </numFmts>
  <fonts count="55" x14ac:knownFonts="1">
    <font>
      <sz val="12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1"/>
      <color theme="0"/>
      <name val="Calibri"/>
      <family val="2"/>
      <charset val="1"/>
    </font>
    <font>
      <sz val="11"/>
      <name val="Calibri"/>
      <family val="2"/>
      <charset val="1"/>
    </font>
    <font>
      <sz val="16"/>
      <color theme="1"/>
      <name val="Roboto Black"/>
      <charset val="1"/>
    </font>
    <font>
      <sz val="28"/>
      <color theme="1"/>
      <name val="Roboto Black"/>
      <charset val="1"/>
    </font>
    <font>
      <sz val="14"/>
      <color theme="1"/>
      <name val="Calibri"/>
      <family val="2"/>
      <charset val="1"/>
    </font>
    <font>
      <sz val="18"/>
      <color rgb="FFC00000"/>
      <name val="Roboto Bold"/>
      <charset val="1"/>
    </font>
    <font>
      <b/>
      <sz val="14"/>
      <color theme="0"/>
      <name val="Calibri"/>
      <family val="2"/>
      <charset val="1"/>
    </font>
    <font>
      <b/>
      <sz val="14"/>
      <color rgb="FF003366"/>
      <name val="Calibri"/>
      <family val="2"/>
      <charset val="1"/>
    </font>
    <font>
      <sz val="14"/>
      <color rgb="FF800000"/>
      <name val="Calibri"/>
      <family val="2"/>
      <charset val="1"/>
    </font>
    <font>
      <sz val="14"/>
      <color rgb="FFC00000"/>
      <name val="Roboto Bold"/>
      <charset val="1"/>
    </font>
    <font>
      <sz val="14"/>
      <name val="Roboto Bold"/>
      <charset val="1"/>
    </font>
    <font>
      <sz val="14"/>
      <color theme="1"/>
      <name val="Roboto Bold"/>
      <charset val="1"/>
    </font>
    <font>
      <b/>
      <sz val="16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4"/>
      <name val="Roboto Bold"/>
      <charset val="1"/>
    </font>
    <font>
      <sz val="18"/>
      <color theme="0"/>
      <name val="Roboto Bold"/>
      <charset val="1"/>
    </font>
    <font>
      <sz val="14"/>
      <color theme="0"/>
      <name val="Calibri"/>
      <family val="2"/>
      <charset val="1"/>
    </font>
    <font>
      <b/>
      <sz val="11"/>
      <color theme="0"/>
      <name val="Roboto Bold"/>
      <charset val="1"/>
    </font>
    <font>
      <b/>
      <i/>
      <sz val="16"/>
      <color rgb="FFFF0000"/>
      <name val="Roboto Bold"/>
      <charset val="1"/>
    </font>
    <font>
      <sz val="14"/>
      <color rgb="FF002060"/>
      <name val="Roboto Bold"/>
      <charset val="1"/>
    </font>
    <font>
      <sz val="16"/>
      <color rgb="FF002060"/>
      <name val="Roboto Bold"/>
      <charset val="1"/>
    </font>
    <font>
      <sz val="11"/>
      <color rgb="FF002060"/>
      <name val="Roboto Bold"/>
      <charset val="1"/>
    </font>
    <font>
      <b/>
      <i/>
      <sz val="14"/>
      <color rgb="FFFF0000"/>
      <name val="Roboto Bold"/>
      <charset val="1"/>
    </font>
    <font>
      <sz val="16"/>
      <name val="Roboto Bold"/>
      <charset val="1"/>
    </font>
    <font>
      <sz val="11"/>
      <name val="Roboto Bold"/>
      <charset val="1"/>
    </font>
    <font>
      <sz val="11"/>
      <color theme="1"/>
      <name val="Roboto Bold"/>
      <charset val="1"/>
    </font>
    <font>
      <sz val="11"/>
      <color rgb="FF009AA0"/>
      <name val="Calibri Light"/>
      <family val="2"/>
      <charset val="1"/>
    </font>
    <font>
      <b/>
      <sz val="9"/>
      <color theme="0"/>
      <name val="Calibri"/>
      <family val="2"/>
      <charset val="1"/>
    </font>
    <font>
      <b/>
      <sz val="11"/>
      <color theme="0"/>
      <name val="Calibri"/>
      <family val="2"/>
      <charset val="1"/>
    </font>
    <font>
      <sz val="18"/>
      <name val="Roboto Bold"/>
      <charset val="1"/>
    </font>
    <font>
      <b/>
      <sz val="11"/>
      <color rgb="FF002060"/>
      <name val="Roboto Bold"/>
      <charset val="1"/>
    </font>
    <font>
      <b/>
      <sz val="11"/>
      <color theme="1"/>
      <name val="Calibri"/>
      <family val="2"/>
      <charset val="1"/>
    </font>
    <font>
      <b/>
      <sz val="14"/>
      <color rgb="FF002060"/>
      <name val="Roboto Bold"/>
      <charset val="1"/>
    </font>
    <font>
      <b/>
      <sz val="16"/>
      <name val="Roboto Bold"/>
      <charset val="1"/>
    </font>
    <font>
      <b/>
      <sz val="24"/>
      <color theme="1"/>
      <name val="Calibri"/>
      <family val="2"/>
      <charset val="1"/>
    </font>
    <font>
      <b/>
      <sz val="22"/>
      <color theme="1"/>
      <name val="Calibri"/>
      <family val="2"/>
      <charset val="1"/>
    </font>
    <font>
      <sz val="12"/>
      <color rgb="FFC00000"/>
      <name val="Roboto Bold"/>
      <charset val="1"/>
    </font>
    <font>
      <sz val="11"/>
      <color rgb="FFC00000"/>
      <name val="Roboto Bold"/>
      <charset val="1"/>
    </font>
    <font>
      <b/>
      <sz val="16"/>
      <name val="Calibri"/>
      <family val="2"/>
      <charset val="1"/>
    </font>
    <font>
      <sz val="22"/>
      <name val="Calibri"/>
      <family val="2"/>
      <charset val="1"/>
    </font>
    <font>
      <b/>
      <sz val="24"/>
      <name val="Calibri"/>
      <family val="2"/>
      <charset val="1"/>
    </font>
    <font>
      <sz val="16"/>
      <color rgb="FFC00000"/>
      <name val="Roboto Bold"/>
      <charset val="1"/>
    </font>
    <font>
      <b/>
      <sz val="14"/>
      <color theme="0"/>
      <name val="Roboto Bold"/>
      <charset val="1"/>
    </font>
    <font>
      <b/>
      <sz val="11"/>
      <name val="Roboto Bold"/>
      <charset val="1"/>
    </font>
    <font>
      <b/>
      <sz val="11"/>
      <name val="Calibri"/>
      <family val="2"/>
      <charset val="1"/>
    </font>
    <font>
      <b/>
      <sz val="11"/>
      <color theme="1"/>
      <name val="Roboto Bold"/>
      <charset val="1"/>
    </font>
    <font>
      <b/>
      <sz val="16"/>
      <color theme="1"/>
      <name val="Roboto Bold"/>
      <charset val="1"/>
    </font>
    <font>
      <b/>
      <sz val="20"/>
      <color theme="0"/>
      <name val="Roboto Bold"/>
      <charset val="1"/>
    </font>
    <font>
      <b/>
      <sz val="14"/>
      <color rgb="FFFF0000"/>
      <name val="Roboto Bold"/>
      <charset val="1"/>
    </font>
    <font>
      <b/>
      <u/>
      <sz val="14"/>
      <name val="Roboto Bold"/>
      <charset val="1"/>
    </font>
    <font>
      <sz val="10"/>
      <name val="Arial"/>
      <family val="2"/>
    </font>
    <font>
      <sz val="12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2060"/>
        <bgColor rgb="FF003366"/>
      </patternFill>
    </fill>
    <fill>
      <patternFill patternType="solid">
        <fgColor theme="0"/>
        <bgColor rgb="FFF2F2F2"/>
      </patternFill>
    </fill>
    <fill>
      <patternFill patternType="solid">
        <fgColor theme="4" tint="0.79989013336588644"/>
        <bgColor rgb="FFF2F2F2"/>
      </patternFill>
    </fill>
    <fill>
      <patternFill patternType="solid">
        <fgColor theme="0" tint="-0.14999847407452621"/>
        <bgColor rgb="FFD1DDE8"/>
      </patternFill>
    </fill>
    <fill>
      <patternFill patternType="solid">
        <fgColor rgb="FFC3CED9"/>
        <bgColor rgb="FFD1DDE8"/>
      </patternFill>
    </fill>
    <fill>
      <patternFill patternType="solid">
        <fgColor rgb="FFD1DDE8"/>
        <bgColor rgb="FFD9D9D9"/>
      </patternFill>
    </fill>
    <fill>
      <patternFill patternType="solid">
        <fgColor theme="0" tint="-4.9989318521683403E-2"/>
        <bgColor rgb="FFDEEBF7"/>
      </patternFill>
    </fill>
    <fill>
      <patternFill patternType="solid">
        <fgColor theme="5" tint="0.79989013336588644"/>
        <bgColor rgb="FFF2F2F2"/>
      </patternFill>
    </fill>
  </fills>
  <borders count="7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rgb="FF00206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theme="0"/>
      </left>
      <right/>
      <top style="medium">
        <color auto="1"/>
      </top>
      <bottom style="thin">
        <color auto="1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theme="0"/>
      </left>
      <right/>
      <top style="medium">
        <color auto="1"/>
      </top>
      <bottom style="medium">
        <color auto="1"/>
      </bottom>
      <diagonal/>
    </border>
    <border>
      <left style="thin">
        <color theme="0"/>
      </left>
      <right style="medium">
        <color theme="3"/>
      </right>
      <top style="medium">
        <color auto="1"/>
      </top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auto="1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4" fillId="0" borderId="0"/>
    <xf numFmtId="165" fontId="1" fillId="0" borderId="0"/>
    <xf numFmtId="0" fontId="1" fillId="0" borderId="0"/>
    <xf numFmtId="0" fontId="2" fillId="0" borderId="0"/>
    <xf numFmtId="0" fontId="5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54" fillId="0" borderId="0"/>
    <xf numFmtId="9" fontId="2" fillId="0" borderId="0"/>
    <xf numFmtId="9" fontId="1" fillId="0" borderId="0"/>
    <xf numFmtId="9" fontId="1" fillId="0" borderId="0"/>
    <xf numFmtId="9" fontId="1" fillId="0" borderId="0"/>
  </cellStyleXfs>
  <cellXfs count="202">
    <xf numFmtId="0" fontId="0" fillId="0" borderId="0" xfId="0"/>
    <xf numFmtId="0" fontId="1" fillId="0" borderId="0" xfId="20" applyFont="1" applyProtection="1">
      <protection locked="0"/>
    </xf>
    <xf numFmtId="0" fontId="3" fillId="0" borderId="0" xfId="20" applyFont="1" applyProtection="1">
      <protection locked="0"/>
    </xf>
    <xf numFmtId="0" fontId="4" fillId="0" borderId="0" xfId="20" applyFont="1" applyProtection="1">
      <protection locked="0"/>
    </xf>
    <xf numFmtId="0" fontId="0" fillId="0" borderId="0" xfId="12" applyFont="1"/>
    <xf numFmtId="0" fontId="5" fillId="0" borderId="1" xfId="12" applyFont="1" applyBorder="1" applyAlignment="1">
      <alignment vertical="center" wrapText="1"/>
    </xf>
    <xf numFmtId="0" fontId="5" fillId="0" borderId="2" xfId="12" applyFont="1" applyBorder="1" applyAlignment="1">
      <alignment vertical="center" wrapText="1"/>
    </xf>
    <xf numFmtId="0" fontId="5" fillId="0" borderId="3" xfId="12" applyFont="1" applyBorder="1" applyAlignment="1">
      <alignment vertical="center" wrapText="1"/>
    </xf>
    <xf numFmtId="0" fontId="7" fillId="0" borderId="4" xfId="12" applyFont="1" applyBorder="1"/>
    <xf numFmtId="0" fontId="8" fillId="0" borderId="0" xfId="12" applyFont="1" applyAlignment="1" applyProtection="1">
      <alignment vertical="center"/>
      <protection locked="0"/>
    </xf>
    <xf numFmtId="0" fontId="7" fillId="0" borderId="5" xfId="12" applyFont="1" applyBorder="1"/>
    <xf numFmtId="0" fontId="7" fillId="0" borderId="6" xfId="12" applyFont="1" applyBorder="1"/>
    <xf numFmtId="0" fontId="7" fillId="0" borderId="7" xfId="12" applyFont="1" applyBorder="1"/>
    <xf numFmtId="0" fontId="10" fillId="0" borderId="0" xfId="12" applyFont="1" applyAlignment="1">
      <alignment vertical="center" wrapText="1"/>
    </xf>
    <xf numFmtId="0" fontId="10" fillId="0" borderId="0" xfId="12" applyFont="1" applyAlignment="1">
      <alignment horizontal="center" vertical="center" wrapText="1"/>
    </xf>
    <xf numFmtId="0" fontId="11" fillId="0" borderId="9" xfId="12" applyFont="1" applyBorder="1" applyAlignment="1" applyProtection="1">
      <alignment vertical="center" wrapText="1"/>
      <protection locked="0"/>
    </xf>
    <xf numFmtId="0" fontId="11" fillId="0" borderId="0" xfId="12" applyFont="1" applyAlignment="1" applyProtection="1">
      <alignment vertical="center" wrapText="1"/>
      <protection locked="0"/>
    </xf>
    <xf numFmtId="0" fontId="12" fillId="0" borderId="0" xfId="12" applyFont="1" applyProtection="1">
      <protection locked="0"/>
    </xf>
    <xf numFmtId="0" fontId="12" fillId="3" borderId="0" xfId="12" applyFont="1" applyFill="1" applyAlignment="1" applyProtection="1">
      <alignment vertical="center"/>
      <protection locked="0"/>
    </xf>
    <xf numFmtId="0" fontId="13" fillId="4" borderId="11" xfId="20" applyFont="1" applyFill="1" applyBorder="1" applyAlignment="1">
      <alignment vertical="center"/>
    </xf>
    <xf numFmtId="0" fontId="14" fillId="0" borderId="11" xfId="20" applyFont="1" applyBorder="1" applyAlignment="1" applyProtection="1">
      <alignment wrapText="1"/>
      <protection locked="0"/>
    </xf>
    <xf numFmtId="0" fontId="15" fillId="5" borderId="12" xfId="20" applyFont="1" applyFill="1" applyBorder="1" applyProtection="1">
      <protection locked="0"/>
    </xf>
    <xf numFmtId="0" fontId="7" fillId="0" borderId="7" xfId="20" applyFont="1" applyBorder="1" applyProtection="1">
      <protection locked="0"/>
    </xf>
    <xf numFmtId="0" fontId="7" fillId="0" borderId="0" xfId="20" applyFont="1" applyProtection="1">
      <protection locked="0"/>
    </xf>
    <xf numFmtId="0" fontId="15" fillId="5" borderId="7" xfId="20" applyFont="1" applyFill="1" applyBorder="1" applyProtection="1">
      <protection locked="0"/>
    </xf>
    <xf numFmtId="0" fontId="7" fillId="0" borderId="9" xfId="20" applyFont="1" applyBorder="1" applyProtection="1">
      <protection locked="0"/>
    </xf>
    <xf numFmtId="0" fontId="15" fillId="5" borderId="13" xfId="20" applyFont="1" applyFill="1" applyBorder="1" applyProtection="1">
      <protection locked="0"/>
    </xf>
    <xf numFmtId="0" fontId="17" fillId="0" borderId="0" xfId="20" applyFont="1" applyAlignment="1">
      <alignment vertical="center"/>
    </xf>
    <xf numFmtId="0" fontId="1" fillId="0" borderId="7" xfId="20" applyFont="1" applyBorder="1" applyProtection="1">
      <protection locked="0"/>
    </xf>
    <xf numFmtId="0" fontId="1" fillId="0" borderId="9" xfId="20" applyFont="1" applyBorder="1" applyProtection="1">
      <protection locked="0"/>
    </xf>
    <xf numFmtId="0" fontId="19" fillId="0" borderId="0" xfId="20" applyFont="1" applyProtection="1">
      <protection locked="0"/>
    </xf>
    <xf numFmtId="0" fontId="20" fillId="2" borderId="16" xfId="20" applyFont="1" applyFill="1" applyBorder="1" applyAlignment="1" applyProtection="1">
      <alignment horizontal="center" vertical="center" wrapText="1"/>
      <protection locked="0"/>
    </xf>
    <xf numFmtId="0" fontId="20" fillId="2" borderId="17" xfId="20" applyFont="1" applyFill="1" applyBorder="1" applyAlignment="1" applyProtection="1">
      <alignment horizontal="center" vertical="center" wrapText="1"/>
      <protection locked="0"/>
    </xf>
    <xf numFmtId="0" fontId="20" fillId="2" borderId="18" xfId="20" applyFont="1" applyFill="1" applyBorder="1" applyAlignment="1" applyProtection="1">
      <alignment horizontal="center" vertical="center" wrapText="1"/>
      <protection locked="0"/>
    </xf>
    <xf numFmtId="0" fontId="20" fillId="2" borderId="19" xfId="20" applyFont="1" applyFill="1" applyBorder="1" applyAlignment="1" applyProtection="1">
      <alignment horizontal="center" vertical="center" wrapText="1"/>
      <protection locked="0"/>
    </xf>
    <xf numFmtId="0" fontId="20" fillId="0" borderId="0" xfId="20" applyFont="1" applyAlignment="1" applyProtection="1">
      <alignment horizontal="center" vertical="center" wrapText="1"/>
      <protection locked="0"/>
    </xf>
    <xf numFmtId="0" fontId="19" fillId="0" borderId="0" xfId="20" applyFont="1" applyAlignment="1" applyProtection="1">
      <alignment wrapText="1"/>
      <protection locked="0"/>
    </xf>
    <xf numFmtId="0" fontId="21" fillId="0" borderId="21" xfId="20" applyFont="1" applyBorder="1" applyAlignment="1" applyProtection="1">
      <alignment horizontal="center" vertical="center" wrapText="1"/>
      <protection locked="0"/>
    </xf>
    <xf numFmtId="0" fontId="22" fillId="0" borderId="21" xfId="20" applyFont="1" applyBorder="1" applyAlignment="1" applyProtection="1">
      <alignment horizontal="center" vertical="center" wrapText="1"/>
      <protection locked="0"/>
    </xf>
    <xf numFmtId="0" fontId="22" fillId="0" borderId="22" xfId="20" applyFont="1" applyBorder="1" applyAlignment="1" applyProtection="1">
      <alignment horizontal="center" vertical="center" wrapText="1"/>
      <protection locked="0"/>
    </xf>
    <xf numFmtId="0" fontId="22" fillId="0" borderId="23" xfId="20" applyFont="1" applyBorder="1" applyAlignment="1" applyProtection="1">
      <alignment horizontal="center" vertical="center" wrapText="1"/>
      <protection locked="0"/>
    </xf>
    <xf numFmtId="0" fontId="23" fillId="0" borderId="0" xfId="20" applyFont="1" applyAlignment="1" applyProtection="1">
      <alignment vertical="center" wrapText="1"/>
      <protection locked="0"/>
    </xf>
    <xf numFmtId="0" fontId="24" fillId="3" borderId="0" xfId="20" applyFont="1" applyFill="1" applyAlignment="1" applyProtection="1">
      <alignment horizontal="center" vertical="center" wrapText="1"/>
      <protection locked="0"/>
    </xf>
    <xf numFmtId="0" fontId="24" fillId="0" borderId="0" xfId="20" applyFont="1" applyAlignment="1" applyProtection="1">
      <alignment horizontal="center" vertical="center" wrapText="1"/>
      <protection locked="0"/>
    </xf>
    <xf numFmtId="0" fontId="22" fillId="0" borderId="11" xfId="20" applyFont="1" applyBorder="1" applyAlignment="1" applyProtection="1">
      <alignment horizontal="center" vertical="center" wrapText="1"/>
      <protection locked="0"/>
    </xf>
    <xf numFmtId="0" fontId="22" fillId="0" borderId="25" xfId="20" applyFont="1" applyBorder="1" applyAlignment="1" applyProtection="1">
      <alignment horizontal="center" vertical="center" wrapText="1"/>
      <protection locked="0"/>
    </xf>
    <xf numFmtId="0" fontId="25" fillId="0" borderId="21" xfId="20" applyFont="1" applyBorder="1" applyAlignment="1" applyProtection="1">
      <alignment horizontal="center" vertical="center" wrapText="1"/>
      <protection locked="0"/>
    </xf>
    <xf numFmtId="0" fontId="21" fillId="0" borderId="26" xfId="20" applyFont="1" applyBorder="1" applyAlignment="1" applyProtection="1">
      <alignment horizontal="center" vertical="center" wrapText="1"/>
      <protection locked="0"/>
    </xf>
    <xf numFmtId="0" fontId="22" fillId="0" borderId="26" xfId="20" applyFont="1" applyBorder="1" applyAlignment="1" applyProtection="1">
      <alignment horizontal="center" vertical="center" wrapText="1"/>
      <protection locked="0"/>
    </xf>
    <xf numFmtId="166" fontId="21" fillId="0" borderId="27" xfId="20" applyNumberFormat="1" applyFont="1" applyBorder="1" applyAlignment="1" applyProtection="1">
      <alignment horizontal="center" vertical="center" wrapText="1"/>
      <protection locked="0"/>
    </xf>
    <xf numFmtId="166" fontId="13" fillId="0" borderId="27" xfId="6" applyNumberFormat="1" applyFont="1" applyBorder="1" applyAlignment="1" applyProtection="1">
      <alignment horizontal="center" vertical="center"/>
      <protection locked="0"/>
    </xf>
    <xf numFmtId="166" fontId="13" fillId="0" borderId="28" xfId="6" applyNumberFormat="1" applyFont="1" applyBorder="1" applyAlignment="1" applyProtection="1">
      <alignment horizontal="center" vertical="center"/>
      <protection locked="0"/>
    </xf>
    <xf numFmtId="166" fontId="13" fillId="0" borderId="29" xfId="6" applyNumberFormat="1" applyFont="1" applyBorder="1" applyAlignment="1" applyProtection="1">
      <alignment horizontal="center" vertical="center"/>
      <protection locked="0"/>
    </xf>
    <xf numFmtId="167" fontId="26" fillId="0" borderId="0" xfId="6" applyNumberFormat="1" applyFont="1" applyAlignment="1" applyProtection="1">
      <alignment vertical="center"/>
      <protection locked="0"/>
    </xf>
    <xf numFmtId="168" fontId="27" fillId="3" borderId="0" xfId="6" applyNumberFormat="1" applyFont="1" applyFill="1" applyAlignment="1" applyProtection="1">
      <alignment horizontal="center" vertical="center"/>
      <protection locked="0"/>
    </xf>
    <xf numFmtId="168" fontId="28" fillId="0" borderId="0" xfId="20" applyNumberFormat="1" applyFont="1" applyAlignment="1">
      <alignment vertical="center"/>
    </xf>
    <xf numFmtId="0" fontId="28" fillId="0" borderId="0" xfId="20" applyFont="1" applyAlignment="1" applyProtection="1">
      <alignment wrapText="1"/>
      <protection locked="0"/>
    </xf>
    <xf numFmtId="0" fontId="28" fillId="3" borderId="0" xfId="20" applyFont="1" applyFill="1" applyAlignment="1" applyProtection="1">
      <alignment wrapText="1"/>
      <protection locked="0"/>
    </xf>
    <xf numFmtId="168" fontId="29" fillId="3" borderId="0" xfId="6" applyNumberFormat="1" applyFont="1" applyFill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left" wrapText="1"/>
      <protection locked="0"/>
    </xf>
    <xf numFmtId="0" fontId="20" fillId="2" borderId="1" xfId="20" applyFont="1" applyFill="1" applyBorder="1" applyAlignment="1" applyProtection="1">
      <alignment horizontal="center" vertical="center" wrapText="1"/>
      <protection locked="0"/>
    </xf>
    <xf numFmtId="0" fontId="20" fillId="2" borderId="30" xfId="20" applyFont="1" applyFill="1" applyBorder="1" applyAlignment="1" applyProtection="1">
      <alignment horizontal="center" vertical="center" wrapText="1"/>
      <protection locked="0"/>
    </xf>
    <xf numFmtId="0" fontId="20" fillId="2" borderId="31" xfId="20" applyFont="1" applyFill="1" applyBorder="1" applyAlignment="1" applyProtection="1">
      <alignment horizontal="center" vertical="center" wrapText="1"/>
      <protection locked="0"/>
    </xf>
    <xf numFmtId="0" fontId="20" fillId="2" borderId="3" xfId="20" applyFont="1" applyFill="1" applyBorder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 wrapText="1"/>
      <protection locked="0"/>
    </xf>
    <xf numFmtId="0" fontId="33" fillId="4" borderId="33" xfId="20" applyFont="1" applyFill="1" applyBorder="1" applyAlignment="1">
      <alignment vertical="center" wrapText="1"/>
    </xf>
    <xf numFmtId="0" fontId="13" fillId="3" borderId="34" xfId="20" applyFont="1" applyFill="1" applyBorder="1" applyAlignment="1">
      <alignment horizontal="center" vertical="center" wrapText="1"/>
    </xf>
    <xf numFmtId="0" fontId="13" fillId="3" borderId="35" xfId="20" applyFont="1" applyFill="1" applyBorder="1" applyAlignment="1">
      <alignment horizontal="center" vertical="center" wrapText="1"/>
    </xf>
    <xf numFmtId="0" fontId="13" fillId="3" borderId="36" xfId="20" applyFont="1" applyFill="1" applyBorder="1" applyAlignment="1">
      <alignment horizontal="center" vertical="center" wrapText="1"/>
    </xf>
    <xf numFmtId="0" fontId="13" fillId="4" borderId="37" xfId="20" applyFont="1" applyFill="1" applyBorder="1" applyAlignment="1">
      <alignment horizontal="center" vertical="center" wrapText="1"/>
    </xf>
    <xf numFmtId="0" fontId="27" fillId="3" borderId="0" xfId="20" applyFont="1" applyFill="1" applyAlignment="1">
      <alignment horizontal="center" vertical="center" wrapText="1"/>
    </xf>
    <xf numFmtId="0" fontId="34" fillId="0" borderId="0" xfId="20" applyFont="1" applyAlignment="1" applyProtection="1">
      <alignment horizontal="center" vertical="center" wrapText="1"/>
      <protection locked="0"/>
    </xf>
    <xf numFmtId="0" fontId="34" fillId="0" borderId="0" xfId="20" applyFont="1" applyAlignment="1" applyProtection="1">
      <alignment horizontal="center" vertical="center"/>
      <protection locked="0"/>
    </xf>
    <xf numFmtId="0" fontId="33" fillId="4" borderId="38" xfId="20" applyFont="1" applyFill="1" applyBorder="1" applyAlignment="1">
      <alignment vertical="center" wrapText="1"/>
    </xf>
    <xf numFmtId="0" fontId="13" fillId="3" borderId="39" xfId="20" applyFont="1" applyFill="1" applyBorder="1" applyAlignment="1">
      <alignment horizontal="center" vertical="center" wrapText="1"/>
    </xf>
    <xf numFmtId="0" fontId="13" fillId="3" borderId="40" xfId="20" applyFont="1" applyFill="1" applyBorder="1" applyAlignment="1">
      <alignment horizontal="center" vertical="center" wrapText="1"/>
    </xf>
    <xf numFmtId="0" fontId="13" fillId="3" borderId="11" xfId="20" applyFont="1" applyFill="1" applyBorder="1" applyAlignment="1">
      <alignment horizontal="center" vertical="center" wrapText="1"/>
    </xf>
    <xf numFmtId="0" fontId="13" fillId="4" borderId="41" xfId="20" applyFont="1" applyFill="1" applyBorder="1" applyAlignment="1">
      <alignment horizontal="center" vertical="center" wrapText="1"/>
    </xf>
    <xf numFmtId="0" fontId="33" fillId="6" borderId="42" xfId="20" applyFont="1" applyFill="1" applyBorder="1" applyAlignment="1">
      <alignment vertical="center" wrapText="1"/>
    </xf>
    <xf numFmtId="169" fontId="26" fillId="7" borderId="43" xfId="20" applyNumberFormat="1" applyFont="1" applyFill="1" applyBorder="1" applyAlignment="1">
      <alignment vertical="center" wrapText="1"/>
    </xf>
    <xf numFmtId="169" fontId="26" fillId="7" borderId="44" xfId="20" applyNumberFormat="1" applyFont="1" applyFill="1" applyBorder="1" applyAlignment="1">
      <alignment vertical="center" wrapText="1"/>
    </xf>
    <xf numFmtId="169" fontId="26" fillId="7" borderId="45" xfId="20" applyNumberFormat="1" applyFont="1" applyFill="1" applyBorder="1" applyAlignment="1">
      <alignment vertical="center" wrapText="1"/>
    </xf>
    <xf numFmtId="169" fontId="26" fillId="7" borderId="46" xfId="20" applyNumberFormat="1" applyFont="1" applyFill="1" applyBorder="1" applyAlignment="1">
      <alignment horizontal="center" vertical="center" wrapText="1"/>
    </xf>
    <xf numFmtId="170" fontId="34" fillId="0" borderId="0" xfId="30" applyNumberFormat="1" applyFont="1" applyAlignment="1" applyProtection="1">
      <alignment horizontal="center" vertical="center" wrapText="1"/>
      <protection locked="0"/>
    </xf>
    <xf numFmtId="171" fontId="34" fillId="0" borderId="0" xfId="20" applyNumberFormat="1" applyFont="1" applyAlignment="1" applyProtection="1">
      <alignment horizontal="center" vertical="center"/>
      <protection locked="0"/>
    </xf>
    <xf numFmtId="10" fontId="34" fillId="0" borderId="0" xfId="20" applyNumberFormat="1" applyFont="1" applyAlignment="1" applyProtection="1">
      <alignment horizontal="center" vertical="center"/>
      <protection locked="0"/>
    </xf>
    <xf numFmtId="172" fontId="34" fillId="0" borderId="0" xfId="20" applyNumberFormat="1" applyFont="1" applyAlignment="1" applyProtection="1">
      <alignment horizontal="center" vertical="center" wrapText="1"/>
      <protection locked="0"/>
    </xf>
    <xf numFmtId="0" fontId="13" fillId="3" borderId="22" xfId="20" applyFont="1" applyFill="1" applyBorder="1" applyAlignment="1">
      <alignment horizontal="center" vertical="center" wrapText="1"/>
    </xf>
    <xf numFmtId="169" fontId="26" fillId="7" borderId="28" xfId="20" applyNumberFormat="1" applyFont="1" applyFill="1" applyBorder="1" applyAlignment="1">
      <alignment vertical="center" wrapText="1"/>
    </xf>
    <xf numFmtId="173" fontId="36" fillId="4" borderId="47" xfId="20" applyNumberFormat="1" applyFont="1" applyFill="1" applyBorder="1" applyAlignment="1">
      <alignment horizontal="center" vertical="center" wrapText="1"/>
    </xf>
    <xf numFmtId="173" fontId="36" fillId="4" borderId="43" xfId="20" applyNumberFormat="1" applyFont="1" applyFill="1" applyBorder="1" applyAlignment="1">
      <alignment horizontal="center" vertical="center" wrapText="1"/>
    </xf>
    <xf numFmtId="168" fontId="27" fillId="0" borderId="0" xfId="20" applyNumberFormat="1" applyFont="1" applyAlignment="1">
      <alignment horizontal="center" vertical="center" wrapText="1"/>
    </xf>
    <xf numFmtId="0" fontId="1" fillId="0" borderId="0" xfId="20" applyFont="1" applyAlignment="1" applyProtection="1">
      <alignment vertical="center"/>
      <protection locked="0"/>
    </xf>
    <xf numFmtId="171" fontId="37" fillId="0" borderId="0" xfId="20" applyNumberFormat="1" applyFont="1" applyAlignment="1" applyProtection="1">
      <alignment vertical="center"/>
      <protection locked="0"/>
    </xf>
    <xf numFmtId="0" fontId="7" fillId="0" borderId="0" xfId="20" applyFont="1" applyAlignment="1" applyProtection="1">
      <alignment vertical="center"/>
      <protection locked="0"/>
    </xf>
    <xf numFmtId="172" fontId="38" fillId="0" borderId="0" xfId="20" applyNumberFormat="1" applyFont="1" applyAlignment="1" applyProtection="1">
      <alignment vertical="center"/>
      <protection locked="0"/>
    </xf>
    <xf numFmtId="0" fontId="40" fillId="0" borderId="0" xfId="20" applyFont="1" applyAlignment="1" applyProtection="1">
      <alignment horizontal="center" vertical="center" wrapText="1"/>
      <protection locked="0"/>
    </xf>
    <xf numFmtId="0" fontId="24" fillId="0" borderId="0" xfId="20" applyFont="1" applyAlignment="1" applyProtection="1">
      <alignment vertical="center" wrapText="1"/>
      <protection locked="0"/>
    </xf>
    <xf numFmtId="0" fontId="22" fillId="0" borderId="0" xfId="20" applyFont="1" applyAlignment="1" applyProtection="1">
      <alignment vertical="center" wrapText="1"/>
      <protection locked="0"/>
    </xf>
    <xf numFmtId="0" fontId="22" fillId="8" borderId="0" xfId="20" applyFont="1" applyFill="1" applyAlignment="1" applyProtection="1">
      <alignment vertical="center" wrapText="1"/>
      <protection locked="0"/>
    </xf>
    <xf numFmtId="0" fontId="27" fillId="0" borderId="0" xfId="20" applyFont="1" applyAlignment="1">
      <alignment horizontal="center" vertical="center" wrapText="1"/>
    </xf>
    <xf numFmtId="0" fontId="17" fillId="4" borderId="48" xfId="20" applyFont="1" applyFill="1" applyBorder="1" applyAlignment="1">
      <alignment horizontal="center" vertical="center" wrapText="1"/>
    </xf>
    <xf numFmtId="0" fontId="17" fillId="4" borderId="49" xfId="20" applyFont="1" applyFill="1" applyBorder="1" applyAlignment="1">
      <alignment horizontal="center" vertical="center" wrapText="1"/>
    </xf>
    <xf numFmtId="173" fontId="41" fillId="0" borderId="0" xfId="20" applyNumberFormat="1" applyFont="1" applyAlignment="1" applyProtection="1">
      <alignment horizontal="center" vertical="center" wrapText="1"/>
      <protection locked="0"/>
    </xf>
    <xf numFmtId="0" fontId="42" fillId="0" borderId="0" xfId="20" applyFont="1" applyAlignment="1" applyProtection="1">
      <alignment horizontal="center" vertical="center" wrapText="1"/>
      <protection locked="0"/>
    </xf>
    <xf numFmtId="9" fontId="41" fillId="0" borderId="32" xfId="30" applyFont="1" applyBorder="1" applyAlignment="1" applyProtection="1">
      <alignment horizontal="center" vertical="center" wrapText="1"/>
      <protection locked="0"/>
    </xf>
    <xf numFmtId="169" fontId="41" fillId="0" borderId="32" xfId="34" applyNumberFormat="1" applyFont="1" applyBorder="1" applyAlignment="1" applyProtection="1">
      <alignment horizontal="center" vertical="center" wrapText="1"/>
      <protection locked="0"/>
    </xf>
    <xf numFmtId="0" fontId="1" fillId="0" borderId="50" xfId="20" applyFont="1" applyBorder="1" applyProtection="1">
      <protection locked="0"/>
    </xf>
    <xf numFmtId="173" fontId="41" fillId="0" borderId="50" xfId="20" applyNumberFormat="1" applyFont="1" applyBorder="1" applyAlignment="1" applyProtection="1">
      <alignment horizontal="center" vertical="center" wrapText="1"/>
      <protection locked="0"/>
    </xf>
    <xf numFmtId="0" fontId="42" fillId="0" borderId="50" xfId="20" applyFont="1" applyBorder="1" applyAlignment="1" applyProtection="1">
      <alignment horizontal="center" vertical="center" wrapText="1"/>
      <protection locked="0"/>
    </xf>
    <xf numFmtId="0" fontId="44" fillId="0" borderId="0" xfId="20" applyFont="1" applyAlignment="1" applyProtection="1">
      <alignment horizontal="left" vertical="center" wrapText="1"/>
      <protection locked="0"/>
    </xf>
    <xf numFmtId="0" fontId="44" fillId="0" borderId="0" xfId="20" applyFont="1" applyAlignment="1" applyProtection="1">
      <alignment vertical="center" wrapText="1"/>
      <protection locked="0"/>
    </xf>
    <xf numFmtId="0" fontId="44" fillId="3" borderId="0" xfId="20" applyFont="1" applyFill="1" applyAlignment="1" applyProtection="1">
      <alignment horizontal="center" vertical="center" wrapText="1"/>
      <protection locked="0"/>
    </xf>
    <xf numFmtId="0" fontId="44" fillId="3" borderId="0" xfId="20" applyFont="1" applyFill="1" applyAlignment="1" applyProtection="1">
      <alignment horizontal="left" vertical="center" wrapText="1"/>
      <protection locked="0"/>
    </xf>
    <xf numFmtId="0" fontId="27" fillId="3" borderId="0" xfId="20" applyFont="1" applyFill="1" applyAlignment="1" applyProtection="1">
      <alignment horizontal="left" vertical="center" wrapText="1" indent="1"/>
      <protection locked="0"/>
    </xf>
    <xf numFmtId="0" fontId="40" fillId="3" borderId="0" xfId="20" applyFont="1" applyFill="1" applyAlignment="1" applyProtection="1">
      <alignment horizontal="center" vertical="center" wrapText="1"/>
      <protection locked="0"/>
    </xf>
    <xf numFmtId="0" fontId="20" fillId="2" borderId="52" xfId="20" applyFont="1" applyFill="1" applyBorder="1" applyAlignment="1" applyProtection="1">
      <alignment horizontal="center" vertical="center" wrapText="1"/>
      <protection locked="0"/>
    </xf>
    <xf numFmtId="0" fontId="20" fillId="2" borderId="53" xfId="20" applyFont="1" applyFill="1" applyBorder="1" applyAlignment="1" applyProtection="1">
      <alignment horizontal="center" vertical="center" wrapText="1"/>
      <protection locked="0"/>
    </xf>
    <xf numFmtId="0" fontId="20" fillId="2" borderId="54" xfId="20" applyFont="1" applyFill="1" applyBorder="1" applyAlignment="1" applyProtection="1">
      <alignment horizontal="center" vertical="center" wrapText="1"/>
      <protection locked="0"/>
    </xf>
    <xf numFmtId="172" fontId="13" fillId="0" borderId="39" xfId="20" applyNumberFormat="1" applyFont="1" applyBorder="1" applyAlignment="1" applyProtection="1">
      <alignment horizontal="center" vertical="center" wrapText="1"/>
      <protection locked="0"/>
    </xf>
    <xf numFmtId="172" fontId="13" fillId="0" borderId="35" xfId="20" applyNumberFormat="1" applyFont="1" applyBorder="1" applyAlignment="1" applyProtection="1">
      <alignment horizontal="center" vertical="center" wrapText="1"/>
      <protection locked="0"/>
    </xf>
    <xf numFmtId="172" fontId="13" fillId="4" borderId="56" xfId="20" applyNumberFormat="1" applyFont="1" applyFill="1" applyBorder="1" applyAlignment="1" applyProtection="1">
      <alignment horizontal="center" vertical="center" wrapText="1"/>
      <protection locked="0"/>
    </xf>
    <xf numFmtId="175" fontId="13" fillId="0" borderId="58" xfId="20" applyNumberFormat="1" applyFont="1" applyBorder="1" applyAlignment="1" applyProtection="1">
      <alignment horizontal="center" vertical="center" wrapText="1"/>
      <protection locked="0"/>
    </xf>
    <xf numFmtId="175" fontId="13" fillId="0" borderId="59" xfId="20" applyNumberFormat="1" applyFont="1" applyBorder="1" applyAlignment="1" applyProtection="1">
      <alignment horizontal="center" vertical="center" wrapText="1"/>
      <protection locked="0"/>
    </xf>
    <xf numFmtId="3" fontId="13" fillId="4" borderId="60" xfId="20" applyNumberFormat="1" applyFont="1" applyFill="1" applyBorder="1" applyAlignment="1" applyProtection="1">
      <alignment horizontal="center" vertical="center" wrapText="1"/>
      <protection locked="0"/>
    </xf>
    <xf numFmtId="176" fontId="27" fillId="0" borderId="0" xfId="20" applyNumberFormat="1" applyFont="1" applyAlignment="1">
      <alignment horizontal="center" vertical="center" wrapText="1"/>
    </xf>
    <xf numFmtId="168" fontId="46" fillId="0" borderId="0" xfId="20" applyNumberFormat="1" applyFont="1" applyAlignment="1">
      <alignment horizontal="center" vertical="center" wrapText="1"/>
    </xf>
    <xf numFmtId="172" fontId="13" fillId="4" borderId="43" xfId="20" applyNumberFormat="1" applyFont="1" applyFill="1" applyBorder="1" applyAlignment="1" applyProtection="1">
      <alignment horizontal="center" vertical="center" wrapText="1"/>
      <protection locked="0"/>
    </xf>
    <xf numFmtId="172" fontId="13" fillId="4" borderId="62" xfId="2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20" applyFont="1" applyAlignment="1">
      <alignment vertical="center"/>
    </xf>
    <xf numFmtId="168" fontId="27" fillId="0" borderId="0" xfId="20" applyNumberFormat="1" applyFont="1" applyAlignment="1" applyProtection="1">
      <alignment horizontal="center" vertical="center" wrapText="1"/>
      <protection locked="0"/>
    </xf>
    <xf numFmtId="172" fontId="13" fillId="0" borderId="49" xfId="20" applyNumberFormat="1" applyFont="1" applyBorder="1" applyAlignment="1" applyProtection="1">
      <alignment horizontal="center" vertical="center" wrapText="1"/>
      <protection locked="0"/>
    </xf>
    <xf numFmtId="172" fontId="13" fillId="0" borderId="63" xfId="20" applyNumberFormat="1" applyFont="1" applyBorder="1" applyAlignment="1" applyProtection="1">
      <alignment horizontal="center" vertical="center" wrapText="1"/>
      <protection locked="0"/>
    </xf>
    <xf numFmtId="172" fontId="27" fillId="4" borderId="56" xfId="20" applyNumberFormat="1" applyFont="1" applyFill="1" applyBorder="1" applyAlignment="1" applyProtection="1">
      <alignment horizontal="center" vertical="center" wrapText="1"/>
      <protection locked="0"/>
    </xf>
    <xf numFmtId="175" fontId="13" fillId="4" borderId="64" xfId="20" applyNumberFormat="1" applyFont="1" applyFill="1" applyBorder="1" applyAlignment="1" applyProtection="1">
      <alignment horizontal="center" vertical="center" wrapText="1"/>
      <protection locked="0"/>
    </xf>
    <xf numFmtId="0" fontId="47" fillId="0" borderId="0" xfId="20" applyFont="1" applyAlignment="1" applyProtection="1">
      <alignment vertical="center" wrapText="1"/>
      <protection locked="0"/>
    </xf>
    <xf numFmtId="0" fontId="45" fillId="0" borderId="0" xfId="20" applyFont="1" applyAlignment="1">
      <alignment vertical="center" wrapText="1"/>
    </xf>
    <xf numFmtId="0" fontId="48" fillId="0" borderId="11" xfId="20" applyFont="1" applyBorder="1" applyAlignment="1" applyProtection="1">
      <alignment horizontal="center" vertical="center" wrapText="1"/>
      <protection locked="0"/>
    </xf>
    <xf numFmtId="172" fontId="49" fillId="0" borderId="21" xfId="20" applyNumberFormat="1" applyFont="1" applyBorder="1" applyAlignment="1" applyProtection="1">
      <alignment vertical="center"/>
      <protection locked="0"/>
    </xf>
    <xf numFmtId="0" fontId="34" fillId="0" borderId="68" xfId="20" applyFont="1" applyBorder="1" applyAlignment="1" applyProtection="1">
      <alignment vertical="center"/>
      <protection locked="0"/>
    </xf>
    <xf numFmtId="0" fontId="48" fillId="4" borderId="11" xfId="20" applyFont="1" applyFill="1" applyBorder="1" applyAlignment="1" applyProtection="1">
      <alignment horizontal="center" vertical="center"/>
      <protection locked="0"/>
    </xf>
    <xf numFmtId="172" fontId="13" fillId="4" borderId="43" xfId="20" applyNumberFormat="1" applyFont="1" applyFill="1" applyBorder="1" applyAlignment="1" applyProtection="1">
      <alignment horizontal="right" vertical="center" wrapText="1"/>
      <protection locked="0"/>
    </xf>
    <xf numFmtId="0" fontId="34" fillId="0" borderId="0" xfId="20" applyFont="1" applyAlignment="1" applyProtection="1">
      <alignment horizontal="left" vertical="center"/>
      <protection locked="0"/>
    </xf>
    <xf numFmtId="0" fontId="0" fillId="0" borderId="0" xfId="0" applyFont="1" applyProtection="1">
      <protection locked="0"/>
    </xf>
    <xf numFmtId="0" fontId="17" fillId="0" borderId="0" xfId="20" applyFont="1" applyAlignment="1">
      <alignment horizontal="center" vertical="center" wrapText="1"/>
    </xf>
    <xf numFmtId="0" fontId="51" fillId="0" borderId="0" xfId="20" applyFont="1" applyAlignment="1">
      <alignment horizontal="right" vertical="center"/>
    </xf>
    <xf numFmtId="172" fontId="51" fillId="0" borderId="0" xfId="20" applyNumberFormat="1" applyFont="1" applyAlignment="1">
      <alignment horizontal="center" vertical="center" wrapText="1"/>
    </xf>
    <xf numFmtId="0" fontId="51" fillId="0" borderId="0" xfId="20" applyFont="1" applyAlignment="1">
      <alignment horizontal="left" vertical="center"/>
    </xf>
    <xf numFmtId="172" fontId="17" fillId="0" borderId="0" xfId="20" applyNumberFormat="1" applyFont="1" applyAlignment="1">
      <alignment horizontal="center" vertical="center" wrapText="1"/>
    </xf>
    <xf numFmtId="0" fontId="17" fillId="0" borderId="0" xfId="20" applyFont="1" applyAlignment="1">
      <alignment horizontal="left" vertical="center"/>
    </xf>
    <xf numFmtId="0" fontId="52" fillId="0" borderId="0" xfId="20" applyFont="1" applyAlignment="1">
      <alignment horizontal="center" vertical="center" wrapText="1"/>
    </xf>
    <xf numFmtId="0" fontId="52" fillId="0" borderId="0" xfId="20" applyFont="1" applyAlignment="1">
      <alignment horizontal="left" vertical="center"/>
    </xf>
    <xf numFmtId="0" fontId="45" fillId="2" borderId="69" xfId="20" applyFont="1" applyFill="1" applyBorder="1" applyAlignment="1">
      <alignment horizontal="center" vertical="center" wrapText="1"/>
    </xf>
    <xf numFmtId="0" fontId="45" fillId="2" borderId="11" xfId="20" applyFont="1" applyFill="1" applyBorder="1" applyAlignment="1">
      <alignment horizontal="center" vertical="center" wrapText="1"/>
    </xf>
    <xf numFmtId="0" fontId="14" fillId="4" borderId="11" xfId="20" applyFont="1" applyFill="1" applyBorder="1" applyAlignment="1" applyProtection="1">
      <alignment wrapText="1"/>
      <protection locked="0"/>
    </xf>
    <xf numFmtId="0" fontId="14" fillId="4" borderId="11" xfId="20" applyFont="1" applyFill="1" applyBorder="1" applyAlignment="1" applyProtection="1">
      <alignment horizontal="center" wrapText="1"/>
      <protection locked="0"/>
    </xf>
    <xf numFmtId="177" fontId="17" fillId="0" borderId="21" xfId="20" applyNumberFormat="1" applyFont="1" applyBorder="1" applyAlignment="1">
      <alignment horizontal="center" vertical="center" wrapText="1"/>
    </xf>
    <xf numFmtId="177" fontId="17" fillId="0" borderId="11" xfId="20" applyNumberFormat="1" applyFont="1" applyBorder="1" applyAlignment="1">
      <alignment horizontal="center" vertical="center" wrapText="1"/>
    </xf>
    <xf numFmtId="177" fontId="46" fillId="0" borderId="21" xfId="20" applyNumberFormat="1" applyFont="1" applyBorder="1" applyAlignment="1" applyProtection="1">
      <alignment horizontal="center" vertical="center" wrapText="1"/>
      <protection locked="0"/>
    </xf>
    <xf numFmtId="177" fontId="46" fillId="0" borderId="11" xfId="20" applyNumberFormat="1" applyFont="1" applyBorder="1" applyAlignment="1" applyProtection="1">
      <alignment horizontal="center" vertical="center" wrapText="1"/>
      <protection locked="0"/>
    </xf>
    <xf numFmtId="177" fontId="34" fillId="0" borderId="21" xfId="20" applyNumberFormat="1" applyFont="1" applyBorder="1" applyProtection="1">
      <protection locked="0"/>
    </xf>
    <xf numFmtId="177" fontId="34" fillId="0" borderId="11" xfId="20" applyNumberFormat="1" applyFont="1" applyBorder="1" applyProtection="1">
      <protection locked="0"/>
    </xf>
    <xf numFmtId="0" fontId="1" fillId="0" borderId="13" xfId="20" applyFont="1" applyBorder="1" applyProtection="1">
      <protection locked="0"/>
    </xf>
    <xf numFmtId="0" fontId="1" fillId="0" borderId="70" xfId="20" applyFont="1" applyBorder="1" applyProtection="1">
      <protection locked="0"/>
    </xf>
    <xf numFmtId="170" fontId="0" fillId="0" borderId="70" xfId="29" applyNumberFormat="1" applyFont="1" applyBorder="1" applyProtection="1">
      <protection locked="0"/>
    </xf>
    <xf numFmtId="0" fontId="1" fillId="0" borderId="14" xfId="20" applyFont="1" applyBorder="1" applyProtection="1">
      <protection locked="0"/>
    </xf>
    <xf numFmtId="0" fontId="28" fillId="0" borderId="0" xfId="20" applyFont="1" applyAlignment="1" applyProtection="1">
      <alignment horizontal="left" vertical="center" wrapText="1"/>
      <protection locked="0"/>
    </xf>
    <xf numFmtId="170" fontId="0" fillId="0" borderId="0" xfId="29" applyNumberFormat="1" applyFont="1" applyProtection="1">
      <protection locked="0"/>
    </xf>
    <xf numFmtId="0" fontId="1" fillId="0" borderId="5" xfId="20" applyFont="1" applyBorder="1" applyProtection="1">
      <protection locked="0"/>
    </xf>
    <xf numFmtId="0" fontId="6" fillId="0" borderId="2" xfId="12" applyFont="1" applyBorder="1" applyAlignment="1">
      <alignment horizontal="center" vertical="center" wrapText="1"/>
    </xf>
    <xf numFmtId="0" fontId="9" fillId="2" borderId="1" xfId="12" applyFont="1" applyFill="1" applyBorder="1" applyAlignment="1">
      <alignment horizontal="center" vertical="center" wrapText="1"/>
    </xf>
    <xf numFmtId="0" fontId="10" fillId="0" borderId="8" xfId="12" applyFont="1" applyBorder="1" applyAlignment="1">
      <alignment horizontal="center" vertical="center" wrapText="1"/>
    </xf>
    <xf numFmtId="0" fontId="9" fillId="2" borderId="10" xfId="12" applyFont="1" applyFill="1" applyBorder="1" applyAlignment="1">
      <alignment horizontal="center" vertical="center" wrapText="1"/>
    </xf>
    <xf numFmtId="0" fontId="16" fillId="4" borderId="9" xfId="20" applyFont="1" applyFill="1" applyBorder="1" applyAlignment="1" applyProtection="1">
      <alignment horizontal="center"/>
      <protection locked="0"/>
    </xf>
    <xf numFmtId="0" fontId="16" fillId="4" borderId="9" xfId="20" applyFont="1" applyFill="1" applyBorder="1" applyAlignment="1" applyProtection="1">
      <alignment horizontal="left"/>
      <protection locked="0"/>
    </xf>
    <xf numFmtId="0" fontId="16" fillId="4" borderId="14" xfId="20" applyFont="1" applyFill="1" applyBorder="1" applyAlignment="1" applyProtection="1">
      <alignment horizontal="left"/>
      <protection locked="0"/>
    </xf>
    <xf numFmtId="0" fontId="18" fillId="2" borderId="13" xfId="20" applyFont="1" applyFill="1" applyBorder="1" applyAlignment="1" applyProtection="1">
      <alignment horizontal="center" vertical="center" wrapText="1"/>
      <protection locked="0"/>
    </xf>
    <xf numFmtId="0" fontId="15" fillId="4" borderId="15" xfId="20" applyFont="1" applyFill="1" applyBorder="1" applyAlignment="1" applyProtection="1">
      <alignment horizontal="center" vertical="center" wrapText="1"/>
      <protection locked="0"/>
    </xf>
    <xf numFmtId="0" fontId="17" fillId="4" borderId="20" xfId="20" applyFont="1" applyFill="1" applyBorder="1" applyAlignment="1">
      <alignment vertical="center"/>
    </xf>
    <xf numFmtId="0" fontId="17" fillId="4" borderId="24" xfId="20" applyFont="1" applyFill="1" applyBorder="1" applyAlignment="1">
      <alignment horizontal="left" vertical="center"/>
    </xf>
    <xf numFmtId="0" fontId="17" fillId="4" borderId="24" xfId="20" applyFont="1" applyFill="1" applyBorder="1" applyAlignment="1">
      <alignment horizontal="left" vertical="center" wrapText="1"/>
    </xf>
    <xf numFmtId="0" fontId="28" fillId="0" borderId="0" xfId="20" applyFont="1" applyBorder="1" applyAlignment="1" applyProtection="1">
      <alignment horizontal="left" wrapText="1"/>
      <protection locked="0"/>
    </xf>
    <xf numFmtId="0" fontId="32" fillId="0" borderId="32" xfId="20" applyFont="1" applyBorder="1" applyAlignment="1">
      <alignment horizontal="center" vertical="center" wrapText="1"/>
    </xf>
    <xf numFmtId="0" fontId="35" fillId="4" borderId="32" xfId="20" applyFont="1" applyFill="1" applyBorder="1" applyAlignment="1">
      <alignment horizontal="left" vertical="center" wrapText="1"/>
    </xf>
    <xf numFmtId="0" fontId="39" fillId="0" borderId="0" xfId="12" applyFont="1" applyBorder="1" applyAlignment="1" applyProtection="1">
      <alignment horizontal="left" vertical="center" wrapText="1"/>
      <protection locked="0"/>
    </xf>
    <xf numFmtId="169" fontId="43" fillId="4" borderId="32" xfId="20" applyNumberFormat="1" applyFont="1" applyFill="1" applyBorder="1" applyAlignment="1" applyProtection="1">
      <alignment horizontal="center" vertical="center" wrapText="1"/>
      <protection locked="0"/>
    </xf>
    <xf numFmtId="172" fontId="43" fillId="9" borderId="32" xfId="20" applyNumberFormat="1" applyFont="1" applyFill="1" applyBorder="1" applyAlignment="1" applyProtection="1">
      <alignment horizontal="center" vertical="center" wrapText="1"/>
      <protection locked="0"/>
    </xf>
    <xf numFmtId="0" fontId="44" fillId="8" borderId="0" xfId="20" applyFont="1" applyFill="1" applyBorder="1" applyAlignment="1" applyProtection="1">
      <alignment horizontal="center" vertical="center" wrapText="1"/>
      <protection locked="0"/>
    </xf>
    <xf numFmtId="0" fontId="18" fillId="2" borderId="7" xfId="20" applyFont="1" applyFill="1" applyBorder="1" applyAlignment="1" applyProtection="1">
      <alignment horizontal="center" vertical="center" wrapText="1"/>
      <protection locked="0"/>
    </xf>
    <xf numFmtId="0" fontId="45" fillId="2" borderId="51" xfId="20" applyFont="1" applyFill="1" applyBorder="1" applyAlignment="1">
      <alignment horizontal="left" vertical="center" wrapText="1"/>
    </xf>
    <xf numFmtId="0" fontId="17" fillId="4" borderId="55" xfId="20" applyFont="1" applyFill="1" applyBorder="1" applyAlignment="1">
      <alignment horizontal="left" vertical="center" wrapText="1"/>
    </xf>
    <xf numFmtId="0" fontId="17" fillId="4" borderId="57" xfId="20" applyFont="1" applyFill="1" applyBorder="1" applyAlignment="1">
      <alignment horizontal="left" vertical="center" wrapText="1"/>
    </xf>
    <xf numFmtId="0" fontId="17" fillId="4" borderId="61" xfId="20" applyFont="1" applyFill="1" applyBorder="1" applyAlignment="1">
      <alignment horizontal="left" vertical="center"/>
    </xf>
    <xf numFmtId="0" fontId="17" fillId="4" borderId="65" xfId="20" applyFont="1" applyFill="1" applyBorder="1" applyAlignment="1">
      <alignment horizontal="left" vertical="center" wrapText="1"/>
    </xf>
    <xf numFmtId="172" fontId="43" fillId="9" borderId="66" xfId="20" applyNumberFormat="1" applyFont="1" applyFill="1" applyBorder="1" applyAlignment="1" applyProtection="1">
      <alignment horizontal="center" vertical="center" wrapText="1"/>
      <protection locked="0"/>
    </xf>
    <xf numFmtId="0" fontId="45" fillId="2" borderId="67" xfId="20" applyFont="1" applyFill="1" applyBorder="1" applyAlignment="1">
      <alignment horizontal="center" vertical="center" wrapText="1"/>
    </xf>
    <xf numFmtId="0" fontId="50" fillId="2" borderId="32" xfId="20" applyFont="1" applyFill="1" applyBorder="1" applyAlignment="1">
      <alignment horizontal="left" vertical="center" wrapText="1"/>
    </xf>
    <xf numFmtId="0" fontId="45" fillId="2" borderId="69" xfId="20" applyFont="1" applyFill="1" applyBorder="1" applyAlignment="1">
      <alignment horizontal="center" vertical="center" wrapText="1"/>
    </xf>
    <xf numFmtId="0" fontId="17" fillId="4" borderId="71" xfId="20" applyFont="1" applyFill="1" applyBorder="1" applyAlignment="1">
      <alignment horizontal="left" vertical="center" wrapText="1"/>
    </xf>
    <xf numFmtId="0" fontId="17" fillId="4" borderId="72" xfId="20" applyFont="1" applyFill="1" applyBorder="1" applyAlignment="1">
      <alignment horizontal="left" vertical="center" wrapText="1"/>
    </xf>
  </cellXfs>
  <cellStyles count="35">
    <cellStyle name="Milliers 2" xfId="1" xr:uid="{00000000-0005-0000-0000-000006000000}"/>
    <cellStyle name="Monétaire 2" xfId="2" xr:uid="{00000000-0005-0000-0000-000007000000}"/>
    <cellStyle name="Monétaire 2 2" xfId="3" xr:uid="{00000000-0005-0000-0000-000008000000}"/>
    <cellStyle name="Monétaire 2 2 2" xfId="4" xr:uid="{00000000-0005-0000-0000-000009000000}"/>
    <cellStyle name="Monétaire 2 3" xfId="5" xr:uid="{00000000-0005-0000-0000-00000A000000}"/>
    <cellStyle name="Monétaire 2 3 2" xfId="6" xr:uid="{00000000-0005-0000-0000-00000B000000}"/>
    <cellStyle name="Monétaire 3" xfId="7" xr:uid="{00000000-0005-0000-0000-00000C000000}"/>
    <cellStyle name="Monétaire 4" xfId="8" xr:uid="{00000000-0005-0000-0000-00000D000000}"/>
    <cellStyle name="Monétaire 5" xfId="9" xr:uid="{00000000-0005-0000-0000-00000E000000}"/>
    <cellStyle name="Normal" xfId="0" builtinId="0"/>
    <cellStyle name="Normal 2" xfId="10" xr:uid="{00000000-0005-0000-0000-00000F000000}"/>
    <cellStyle name="Normal 2 2" xfId="11" xr:uid="{00000000-0005-0000-0000-000010000000}"/>
    <cellStyle name="Normal 2 3" xfId="12" xr:uid="{00000000-0005-0000-0000-000011000000}"/>
    <cellStyle name="Normal 2 4" xfId="13" xr:uid="{00000000-0005-0000-0000-000012000000}"/>
    <cellStyle name="Normal 2 5" xfId="14" xr:uid="{00000000-0005-0000-0000-000013000000}"/>
    <cellStyle name="Normal 3" xfId="15" xr:uid="{00000000-0005-0000-0000-000014000000}"/>
    <cellStyle name="Normal 3 2" xfId="16" xr:uid="{00000000-0005-0000-0000-000015000000}"/>
    <cellStyle name="Normal 3 2 2" xfId="17" xr:uid="{00000000-0005-0000-0000-000016000000}"/>
    <cellStyle name="Normal 3 3" xfId="18" xr:uid="{00000000-0005-0000-0000-000017000000}"/>
    <cellStyle name="Normal 3 4" xfId="19" xr:uid="{00000000-0005-0000-0000-000018000000}"/>
    <cellStyle name="Normal 3 4 2" xfId="20" xr:uid="{00000000-0005-0000-0000-000019000000}"/>
    <cellStyle name="Normal 4" xfId="21" xr:uid="{00000000-0005-0000-0000-00001A000000}"/>
    <cellStyle name="Normal 4 2" xfId="22" xr:uid="{00000000-0005-0000-0000-00001B000000}"/>
    <cellStyle name="Normal 5" xfId="23" xr:uid="{00000000-0005-0000-0000-00001C000000}"/>
    <cellStyle name="Normal 6" xfId="24" xr:uid="{00000000-0005-0000-0000-00001D000000}"/>
    <cellStyle name="Pourcentage 2" xfId="25" xr:uid="{00000000-0005-0000-0000-00001E000000}"/>
    <cellStyle name="Pourcentage 2 2" xfId="26" xr:uid="{00000000-0005-0000-0000-00001F000000}"/>
    <cellStyle name="Pourcentage 2 2 2" xfId="27" xr:uid="{00000000-0005-0000-0000-000020000000}"/>
    <cellStyle name="Pourcentage 2 2 3" xfId="28" xr:uid="{00000000-0005-0000-0000-000021000000}"/>
    <cellStyle name="Pourcentage 2 2 3 2" xfId="29" xr:uid="{00000000-0005-0000-0000-000022000000}"/>
    <cellStyle name="Pourcentage 2 3" xfId="30" xr:uid="{00000000-0005-0000-0000-000023000000}"/>
    <cellStyle name="Pourcentage 3" xfId="31" xr:uid="{00000000-0005-0000-0000-000024000000}"/>
    <cellStyle name="Pourcentage 3 2" xfId="32" xr:uid="{00000000-0005-0000-0000-000025000000}"/>
    <cellStyle name="Pourcentage 4" xfId="33" xr:uid="{00000000-0005-0000-0000-000026000000}"/>
    <cellStyle name="Pourcentage 4 2" xfId="34" xr:uid="{00000000-0005-0000-0000-00002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9AA0"/>
      <rgbColor rgb="FFD9D9D9"/>
      <rgbColor rgb="FF808080"/>
      <rgbColor rgb="FF9999FF"/>
      <rgbColor rgb="FF993366"/>
      <rgbColor rgb="FFF2F2F2"/>
      <rgbColor rgb="FFDEEBF7"/>
      <rgbColor rgb="FF660066"/>
      <rgbColor rgb="FFFF8080"/>
      <rgbColor rgb="FF0066CC"/>
      <rgbColor rgb="FFC3CED9"/>
      <rgbColor rgb="FF000080"/>
      <rgbColor rgb="FFFF00FF"/>
      <rgbColor rgb="FFFFFF00"/>
      <rgbColor rgb="FF00FFFF"/>
      <rgbColor rgb="FF800080"/>
      <rgbColor rgb="FFC00000"/>
      <rgbColor rgb="FF008080"/>
      <rgbColor rgb="FF0000FF"/>
      <rgbColor rgb="FF00CCFF"/>
      <rgbColor rgb="FFD1DDE8"/>
      <rgbColor rgb="FFCCFFCC"/>
      <rgbColor rgb="FFFFFF99"/>
      <rgbColor rgb="FF99CCFF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44546A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928080</xdr:colOff>
      <xdr:row>1</xdr:row>
      <xdr:rowOff>245520</xdr:rowOff>
    </xdr:from>
    <xdr:to>
      <xdr:col>3</xdr:col>
      <xdr:colOff>1286640</xdr:colOff>
      <xdr:row>2</xdr:row>
      <xdr:rowOff>1080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80520" y="455040"/>
          <a:ext cx="2164320" cy="1146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53"/>
  <sheetViews>
    <sheetView showGridLines="0" tabSelected="1" topLeftCell="A25" zoomScale="34" zoomScaleNormal="40" zoomScalePageLayoutView="55" workbookViewId="0">
      <selection activeCell="I10" sqref="I10"/>
    </sheetView>
  </sheetViews>
  <sheetFormatPr baseColWidth="10" defaultColWidth="9.6640625" defaultRowHeight="14.5" x14ac:dyDescent="0.35"/>
  <cols>
    <col min="1" max="1" width="2.5" style="1" customWidth="1"/>
    <col min="2" max="2" width="2.08203125" style="1" customWidth="1"/>
    <col min="3" max="3" width="23.5" style="1" customWidth="1"/>
    <col min="4" max="4" width="41.5" style="1" customWidth="1"/>
    <col min="5" max="5" width="30.1640625" style="1" customWidth="1"/>
    <col min="6" max="6" width="33.1640625" style="1" customWidth="1"/>
    <col min="7" max="16" width="30.1640625" style="1" customWidth="1"/>
    <col min="17" max="17" width="24.58203125" style="1" customWidth="1"/>
    <col min="18" max="18" width="4.5" style="1" customWidth="1"/>
    <col min="19" max="19" width="12.58203125" style="1" customWidth="1"/>
    <col min="20" max="20" width="30.1640625" style="1" customWidth="1"/>
    <col min="21" max="21" width="11.6640625" style="1" customWidth="1"/>
    <col min="22" max="22" width="30.1640625" style="1" customWidth="1"/>
    <col min="23" max="23" width="3" style="1" customWidth="1"/>
    <col min="24" max="28" width="9.6640625" style="1"/>
    <col min="29" max="29" width="9.6640625" style="2"/>
    <col min="30" max="30" width="1.4140625" style="3" customWidth="1"/>
    <col min="31" max="31" width="22.1640625" style="2" customWidth="1"/>
    <col min="32" max="35" width="9.6640625" style="2"/>
    <col min="36" max="16384" width="9.6640625" style="1"/>
  </cols>
  <sheetData>
    <row r="1" spans="1:23" ht="16.5" customHeight="1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23" ht="109.5" customHeight="1" x14ac:dyDescent="0.35">
      <c r="A2" s="4"/>
      <c r="B2" s="5"/>
      <c r="C2" s="6"/>
      <c r="D2" s="6"/>
      <c r="E2" s="6"/>
      <c r="F2" s="6"/>
      <c r="G2" s="171" t="s">
        <v>0</v>
      </c>
      <c r="H2" s="171"/>
      <c r="I2" s="171"/>
      <c r="J2" s="171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7"/>
    </row>
    <row r="3" spans="1:23" ht="33" customHeight="1" x14ac:dyDescent="0.45">
      <c r="A3" s="4"/>
      <c r="B3" s="8"/>
      <c r="C3" s="9" t="s">
        <v>82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</row>
    <row r="4" spans="1:23" ht="63" customHeight="1" x14ac:dyDescent="0.45">
      <c r="A4" s="4"/>
      <c r="B4" s="12"/>
      <c r="C4" s="172" t="s">
        <v>1</v>
      </c>
      <c r="D4" s="172"/>
      <c r="E4" s="173"/>
      <c r="F4" s="173"/>
      <c r="G4" s="173"/>
      <c r="H4" s="173"/>
      <c r="I4" s="173"/>
      <c r="J4" s="173"/>
      <c r="K4" s="13"/>
      <c r="L4" s="13"/>
      <c r="M4" s="13"/>
      <c r="N4" s="13"/>
      <c r="O4" s="13"/>
      <c r="P4" s="13"/>
      <c r="Q4" s="14"/>
      <c r="W4" s="15"/>
    </row>
    <row r="5" spans="1:23" ht="13.5" customHeight="1" x14ac:dyDescent="0.45">
      <c r="A5" s="4"/>
      <c r="B5" s="12"/>
      <c r="C5" s="14"/>
      <c r="D5" s="14"/>
      <c r="E5" s="14"/>
      <c r="F5" s="14"/>
      <c r="G5" s="14"/>
      <c r="H5" s="16"/>
      <c r="I5" s="16"/>
      <c r="J5" s="16"/>
      <c r="K5" s="16"/>
      <c r="L5" s="16"/>
      <c r="M5" s="16"/>
      <c r="N5" s="16"/>
      <c r="O5" s="16"/>
      <c r="P5" s="16"/>
      <c r="Q5" s="16"/>
      <c r="W5" s="15"/>
    </row>
    <row r="6" spans="1:23" ht="40.5" customHeight="1" x14ac:dyDescent="0.45">
      <c r="A6" s="4"/>
      <c r="B6" s="12"/>
      <c r="C6" s="172" t="s">
        <v>2</v>
      </c>
      <c r="D6" s="172"/>
      <c r="E6" s="17"/>
      <c r="F6" s="174" t="s">
        <v>3</v>
      </c>
      <c r="G6" s="174"/>
      <c r="H6" s="174"/>
      <c r="I6" s="18"/>
      <c r="J6" s="18"/>
      <c r="K6" s="18"/>
      <c r="L6" s="18"/>
      <c r="M6" s="18"/>
      <c r="N6" s="18"/>
      <c r="O6" s="18"/>
      <c r="P6" s="18"/>
      <c r="Q6" s="18"/>
      <c r="W6" s="15"/>
    </row>
    <row r="7" spans="1:23" ht="24.75" customHeight="1" x14ac:dyDescent="0.5">
      <c r="A7" s="4"/>
      <c r="B7" s="12"/>
      <c r="C7" s="19" t="s">
        <v>4</v>
      </c>
      <c r="D7" s="20"/>
      <c r="E7" s="17"/>
      <c r="F7" s="21" t="s">
        <v>5</v>
      </c>
      <c r="G7" s="175" t="s">
        <v>6</v>
      </c>
      <c r="H7" s="175"/>
      <c r="I7" s="18"/>
      <c r="J7" s="18"/>
      <c r="K7" s="18"/>
      <c r="L7" s="18"/>
      <c r="M7" s="18"/>
      <c r="N7" s="18"/>
      <c r="O7" s="18"/>
      <c r="P7" s="18"/>
      <c r="Q7" s="18"/>
      <c r="W7" s="15"/>
    </row>
    <row r="8" spans="1:23" ht="21.75" customHeight="1" x14ac:dyDescent="0.5">
      <c r="B8" s="22"/>
      <c r="C8" s="19" t="s">
        <v>7</v>
      </c>
      <c r="D8" s="20"/>
      <c r="E8" s="23"/>
      <c r="F8" s="24" t="s">
        <v>8</v>
      </c>
      <c r="G8" s="176" t="s">
        <v>9</v>
      </c>
      <c r="H8" s="176"/>
      <c r="K8" s="23"/>
      <c r="L8" s="23"/>
      <c r="M8" s="23"/>
      <c r="N8" s="23"/>
      <c r="O8" s="23"/>
      <c r="P8" s="23"/>
      <c r="Q8" s="23"/>
      <c r="W8" s="25"/>
    </row>
    <row r="9" spans="1:23" ht="21.75" customHeight="1" x14ac:dyDescent="0.5">
      <c r="B9" s="22"/>
      <c r="C9" s="19" t="s">
        <v>10</v>
      </c>
      <c r="D9" s="20"/>
      <c r="E9" s="23"/>
      <c r="F9" s="24" t="s">
        <v>11</v>
      </c>
      <c r="G9" s="176" t="s">
        <v>12</v>
      </c>
      <c r="H9" s="176"/>
      <c r="K9" s="23"/>
      <c r="L9" s="23"/>
      <c r="M9" s="23"/>
      <c r="N9" s="23"/>
      <c r="O9" s="23"/>
      <c r="P9" s="23"/>
      <c r="Q9" s="23"/>
      <c r="W9" s="25"/>
    </row>
    <row r="10" spans="1:23" ht="21.75" customHeight="1" x14ac:dyDescent="0.5">
      <c r="B10" s="22"/>
      <c r="C10" s="19" t="s">
        <v>13</v>
      </c>
      <c r="D10" s="20"/>
      <c r="E10" s="23"/>
      <c r="F10" s="26" t="s">
        <v>14</v>
      </c>
      <c r="G10" s="177" t="s">
        <v>15</v>
      </c>
      <c r="H10" s="177"/>
      <c r="K10" s="23"/>
      <c r="L10" s="23"/>
      <c r="M10" s="23"/>
      <c r="N10" s="23"/>
      <c r="O10" s="23"/>
      <c r="P10" s="23"/>
      <c r="Q10" s="23"/>
      <c r="W10" s="25"/>
    </row>
    <row r="11" spans="1:23" ht="21.75" customHeight="1" x14ac:dyDescent="0.45">
      <c r="B11" s="22"/>
      <c r="C11" s="19" t="s">
        <v>16</v>
      </c>
      <c r="D11" s="20"/>
      <c r="E11" s="23"/>
      <c r="H11" s="23"/>
      <c r="K11" s="23"/>
      <c r="L11" s="23"/>
      <c r="M11" s="23"/>
      <c r="N11" s="23"/>
      <c r="O11" s="23"/>
      <c r="P11" s="23"/>
      <c r="Q11" s="23"/>
      <c r="W11" s="25"/>
    </row>
    <row r="12" spans="1:23" ht="21.75" customHeight="1" x14ac:dyDescent="0.45">
      <c r="B12" s="22"/>
      <c r="C12" s="19" t="s">
        <v>17</v>
      </c>
      <c r="D12" s="20"/>
      <c r="E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W12" s="25"/>
    </row>
    <row r="13" spans="1:23" ht="21.75" customHeight="1" x14ac:dyDescent="0.45">
      <c r="B13" s="22"/>
      <c r="C13" s="19" t="s">
        <v>18</v>
      </c>
      <c r="D13" s="20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W13" s="25"/>
    </row>
    <row r="14" spans="1:23" ht="21.75" customHeight="1" x14ac:dyDescent="0.45">
      <c r="B14" s="22"/>
      <c r="C14" s="19" t="s">
        <v>19</v>
      </c>
      <c r="D14" s="20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W14" s="25"/>
    </row>
    <row r="15" spans="1:23" ht="21.75" customHeight="1" x14ac:dyDescent="0.45">
      <c r="B15" s="22"/>
      <c r="C15" s="19" t="s">
        <v>20</v>
      </c>
      <c r="D15" s="20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W15" s="25"/>
    </row>
    <row r="16" spans="1:23" ht="15.75" customHeight="1" x14ac:dyDescent="0.45">
      <c r="B16" s="22"/>
      <c r="C16" s="27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W16" s="25"/>
    </row>
    <row r="17" spans="2:36" ht="41.25" customHeight="1" x14ac:dyDescent="0.45">
      <c r="B17" s="28"/>
      <c r="E17" s="178" t="s">
        <v>21</v>
      </c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W17" s="29"/>
      <c r="AD17" s="30" t="s">
        <v>22</v>
      </c>
      <c r="AJ17" s="2"/>
    </row>
    <row r="18" spans="2:36" ht="53.25" customHeight="1" x14ac:dyDescent="0.45">
      <c r="B18" s="28"/>
      <c r="C18" s="179">
        <f>E4</f>
        <v>0</v>
      </c>
      <c r="D18" s="179"/>
      <c r="E18" s="31" t="s">
        <v>23</v>
      </c>
      <c r="F18" s="32" t="s">
        <v>24</v>
      </c>
      <c r="G18" s="32" t="s">
        <v>25</v>
      </c>
      <c r="H18" s="32" t="s">
        <v>26</v>
      </c>
      <c r="I18" s="32" t="s">
        <v>27</v>
      </c>
      <c r="J18" s="32" t="s">
        <v>28</v>
      </c>
      <c r="K18" s="33" t="s">
        <v>29</v>
      </c>
      <c r="L18" s="34" t="s">
        <v>30</v>
      </c>
      <c r="M18" s="34" t="s">
        <v>31</v>
      </c>
      <c r="N18" s="34" t="s">
        <v>32</v>
      </c>
      <c r="O18" s="34" t="s">
        <v>33</v>
      </c>
      <c r="P18" s="34" t="s">
        <v>34</v>
      </c>
      <c r="Q18" s="35"/>
      <c r="W18" s="29"/>
      <c r="AD18" s="36" t="s">
        <v>35</v>
      </c>
      <c r="AJ18" s="2"/>
    </row>
    <row r="19" spans="2:36" ht="42" customHeight="1" x14ac:dyDescent="0.45">
      <c r="B19" s="28"/>
      <c r="C19" s="180" t="s">
        <v>36</v>
      </c>
      <c r="D19" s="180"/>
      <c r="E19" s="37" t="s">
        <v>37</v>
      </c>
      <c r="F19" s="38"/>
      <c r="G19" s="38"/>
      <c r="H19" s="38"/>
      <c r="I19" s="38"/>
      <c r="J19" s="38"/>
      <c r="K19" s="38"/>
      <c r="L19" s="39"/>
      <c r="M19" s="39"/>
      <c r="N19" s="39"/>
      <c r="O19" s="39"/>
      <c r="P19" s="40"/>
      <c r="Q19" s="41"/>
      <c r="R19" s="42"/>
      <c r="T19" s="43"/>
      <c r="W19" s="29"/>
      <c r="AD19" s="36" t="s">
        <v>38</v>
      </c>
      <c r="AJ19" s="2"/>
    </row>
    <row r="20" spans="2:36" ht="42" customHeight="1" x14ac:dyDescent="0.45">
      <c r="B20" s="28"/>
      <c r="C20" s="181" t="s">
        <v>39</v>
      </c>
      <c r="D20" s="181"/>
      <c r="E20" s="37" t="s">
        <v>40</v>
      </c>
      <c r="F20" s="38"/>
      <c r="G20" s="38"/>
      <c r="H20" s="38"/>
      <c r="I20" s="38"/>
      <c r="J20" s="38"/>
      <c r="K20" s="38"/>
      <c r="L20" s="44"/>
      <c r="M20" s="44"/>
      <c r="N20" s="44"/>
      <c r="O20" s="44"/>
      <c r="P20" s="45"/>
      <c r="Q20" s="41"/>
      <c r="R20" s="42"/>
      <c r="T20" s="43"/>
      <c r="W20" s="29"/>
      <c r="AD20" s="36" t="s">
        <v>41</v>
      </c>
      <c r="AJ20" s="2"/>
    </row>
    <row r="21" spans="2:36" ht="42" customHeight="1" x14ac:dyDescent="0.35">
      <c r="B21" s="28"/>
      <c r="C21" s="181" t="s">
        <v>42</v>
      </c>
      <c r="D21" s="181"/>
      <c r="E21" s="37"/>
      <c r="F21" s="38"/>
      <c r="G21" s="38"/>
      <c r="H21" s="38"/>
      <c r="I21" s="38"/>
      <c r="J21" s="38"/>
      <c r="K21" s="38"/>
      <c r="L21" s="44"/>
      <c r="M21" s="44"/>
      <c r="N21" s="44"/>
      <c r="O21" s="44"/>
      <c r="P21" s="45"/>
      <c r="Q21" s="41"/>
      <c r="R21" s="42"/>
      <c r="T21" s="43"/>
      <c r="W21" s="29"/>
      <c r="AD21" s="2"/>
    </row>
    <row r="22" spans="2:36" ht="64.5" customHeight="1" x14ac:dyDescent="0.35">
      <c r="B22" s="28"/>
      <c r="C22" s="182" t="s">
        <v>43</v>
      </c>
      <c r="D22" s="182"/>
      <c r="E22" s="46"/>
      <c r="F22" s="38"/>
      <c r="G22" s="38"/>
      <c r="H22" s="38"/>
      <c r="I22" s="38"/>
      <c r="J22" s="38"/>
      <c r="K22" s="38"/>
      <c r="L22" s="44"/>
      <c r="M22" s="44"/>
      <c r="N22" s="44"/>
      <c r="O22" s="44"/>
      <c r="P22" s="45"/>
      <c r="Q22" s="41"/>
      <c r="R22" s="42"/>
      <c r="T22" s="43"/>
      <c r="W22" s="29"/>
    </row>
    <row r="23" spans="2:36" ht="42" customHeight="1" x14ac:dyDescent="0.35">
      <c r="B23" s="28"/>
      <c r="C23" s="181" t="s">
        <v>44</v>
      </c>
      <c r="D23" s="181"/>
      <c r="E23" s="37"/>
      <c r="F23" s="38"/>
      <c r="G23" s="38"/>
      <c r="H23" s="38"/>
      <c r="I23" s="38"/>
      <c r="J23" s="38"/>
      <c r="K23" s="38"/>
      <c r="L23" s="44"/>
      <c r="M23" s="44"/>
      <c r="N23" s="44"/>
      <c r="O23" s="44"/>
      <c r="P23" s="45"/>
      <c r="Q23" s="41"/>
      <c r="R23" s="42"/>
      <c r="T23" s="43"/>
      <c r="W23" s="29"/>
    </row>
    <row r="24" spans="2:36" ht="42" customHeight="1" x14ac:dyDescent="0.35">
      <c r="B24" s="28"/>
      <c r="C24" s="181" t="s">
        <v>45</v>
      </c>
      <c r="D24" s="181"/>
      <c r="E24" s="37"/>
      <c r="F24" s="38"/>
      <c r="G24" s="38"/>
      <c r="H24" s="38"/>
      <c r="I24" s="38"/>
      <c r="J24" s="38"/>
      <c r="K24" s="38"/>
      <c r="L24" s="44"/>
      <c r="M24" s="44"/>
      <c r="N24" s="44"/>
      <c r="O24" s="44"/>
      <c r="P24" s="45"/>
      <c r="Q24" s="41"/>
      <c r="R24" s="42"/>
      <c r="T24" s="43"/>
      <c r="W24" s="29"/>
    </row>
    <row r="25" spans="2:36" ht="42" customHeight="1" x14ac:dyDescent="0.35">
      <c r="B25" s="28"/>
      <c r="C25" s="182" t="s">
        <v>46</v>
      </c>
      <c r="D25" s="182"/>
      <c r="E25" s="47"/>
      <c r="F25" s="48"/>
      <c r="G25" s="48"/>
      <c r="H25" s="48"/>
      <c r="I25" s="48"/>
      <c r="J25" s="48"/>
      <c r="K25" s="48"/>
      <c r="L25" s="44"/>
      <c r="M25" s="44"/>
      <c r="N25" s="44"/>
      <c r="O25" s="44"/>
      <c r="P25" s="45"/>
      <c r="Q25" s="41"/>
      <c r="R25" s="42"/>
      <c r="T25" s="43"/>
      <c r="W25" s="29"/>
    </row>
    <row r="26" spans="2:36" ht="42" customHeight="1" thickBot="1" x14ac:dyDescent="0.4">
      <c r="B26" s="28"/>
      <c r="C26" s="200" t="s">
        <v>47</v>
      </c>
      <c r="D26" s="201"/>
      <c r="E26" s="49"/>
      <c r="F26" s="50"/>
      <c r="G26" s="50"/>
      <c r="H26" s="50"/>
      <c r="I26" s="50"/>
      <c r="J26" s="50"/>
      <c r="K26" s="50"/>
      <c r="L26" s="51"/>
      <c r="M26" s="51"/>
      <c r="N26" s="51"/>
      <c r="O26" s="51"/>
      <c r="P26" s="52"/>
      <c r="Q26" s="53"/>
      <c r="R26" s="54"/>
      <c r="T26" s="55"/>
      <c r="W26" s="29"/>
    </row>
    <row r="27" spans="2:36" ht="45.75" customHeight="1" x14ac:dyDescent="0.35">
      <c r="B27" s="28"/>
      <c r="C27" s="183"/>
      <c r="D27" s="183"/>
      <c r="E27" s="56"/>
      <c r="F27" s="56"/>
      <c r="G27" s="56"/>
      <c r="H27" s="57"/>
      <c r="I27" s="57"/>
      <c r="J27" s="58"/>
      <c r="K27" s="58"/>
      <c r="L27" s="58"/>
      <c r="M27" s="58"/>
      <c r="N27" s="58"/>
      <c r="O27" s="58"/>
      <c r="P27" s="58"/>
      <c r="Q27" s="58"/>
      <c r="R27" s="58"/>
      <c r="W27" s="29"/>
    </row>
    <row r="28" spans="2:36" ht="33.75" customHeight="1" x14ac:dyDescent="0.35">
      <c r="B28" s="28"/>
      <c r="C28" s="59"/>
      <c r="D28" s="59"/>
      <c r="E28" s="178" t="s">
        <v>48</v>
      </c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58"/>
      <c r="R28" s="58"/>
      <c r="W28" s="29"/>
    </row>
    <row r="29" spans="2:36" ht="48" customHeight="1" x14ac:dyDescent="0.35">
      <c r="B29" s="28"/>
      <c r="C29" s="59"/>
      <c r="D29" s="59"/>
      <c r="E29" s="60" t="s">
        <v>23</v>
      </c>
      <c r="F29" s="61" t="s">
        <v>24</v>
      </c>
      <c r="G29" s="61" t="s">
        <v>25</v>
      </c>
      <c r="H29" s="61" t="s">
        <v>26</v>
      </c>
      <c r="I29" s="61" t="s">
        <v>27</v>
      </c>
      <c r="J29" s="61" t="s">
        <v>28</v>
      </c>
      <c r="K29" s="62" t="s">
        <v>29</v>
      </c>
      <c r="L29" s="62" t="s">
        <v>30</v>
      </c>
      <c r="M29" s="62" t="s">
        <v>31</v>
      </c>
      <c r="N29" s="62" t="s">
        <v>32</v>
      </c>
      <c r="O29" s="62" t="s">
        <v>33</v>
      </c>
      <c r="P29" s="62" t="s">
        <v>34</v>
      </c>
      <c r="Q29" s="63" t="s">
        <v>49</v>
      </c>
      <c r="R29" s="58"/>
      <c r="S29" s="64"/>
      <c r="T29" s="65"/>
      <c r="U29" s="65"/>
      <c r="V29" s="66"/>
      <c r="W29" s="29"/>
    </row>
    <row r="30" spans="2:36" ht="30" customHeight="1" x14ac:dyDescent="0.35">
      <c r="B30" s="28"/>
      <c r="C30" s="178" t="s">
        <v>83</v>
      </c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58"/>
      <c r="W30" s="29"/>
    </row>
    <row r="31" spans="2:36" ht="34.5" customHeight="1" x14ac:dyDescent="0.35">
      <c r="B31" s="28"/>
      <c r="C31" s="184" t="s">
        <v>87</v>
      </c>
      <c r="D31" s="67" t="s">
        <v>50</v>
      </c>
      <c r="E31" s="68"/>
      <c r="F31" s="68"/>
      <c r="G31" s="68"/>
      <c r="H31" s="68"/>
      <c r="I31" s="68"/>
      <c r="J31" s="69"/>
      <c r="K31" s="70"/>
      <c r="L31" s="70"/>
      <c r="M31" s="70"/>
      <c r="N31" s="70"/>
      <c r="O31" s="70"/>
      <c r="P31" s="70"/>
      <c r="Q31" s="71">
        <f t="shared" ref="Q31:Q63" si="0">SUM(E31:P31)</f>
        <v>0</v>
      </c>
      <c r="R31" s="72"/>
      <c r="S31" s="73"/>
      <c r="T31" s="74"/>
      <c r="U31" s="74"/>
      <c r="V31" s="73"/>
      <c r="W31" s="29"/>
    </row>
    <row r="32" spans="2:36" ht="34.5" customHeight="1" x14ac:dyDescent="0.35">
      <c r="B32" s="28"/>
      <c r="C32" s="184"/>
      <c r="D32" s="75" t="s">
        <v>51</v>
      </c>
      <c r="E32" s="76"/>
      <c r="F32" s="76"/>
      <c r="G32" s="76"/>
      <c r="H32" s="76"/>
      <c r="I32" s="76"/>
      <c r="J32" s="77"/>
      <c r="K32" s="78"/>
      <c r="L32" s="78"/>
      <c r="M32" s="78"/>
      <c r="N32" s="78"/>
      <c r="O32" s="78"/>
      <c r="P32" s="78"/>
      <c r="Q32" s="79">
        <f t="shared" si="0"/>
        <v>0</v>
      </c>
      <c r="R32" s="72"/>
      <c r="S32" s="73"/>
      <c r="T32" s="74"/>
      <c r="U32" s="74"/>
      <c r="V32" s="73"/>
      <c r="W32" s="29"/>
    </row>
    <row r="33" spans="2:23" ht="110.25" customHeight="1" thickBot="1" x14ac:dyDescent="0.4">
      <c r="B33" s="28"/>
      <c r="C33" s="184"/>
      <c r="D33" s="80" t="s">
        <v>49</v>
      </c>
      <c r="E33" s="81">
        <f t="shared" ref="E33:P33" si="1">E31*E26+E32*E26</f>
        <v>0</v>
      </c>
      <c r="F33" s="81">
        <f t="shared" si="1"/>
        <v>0</v>
      </c>
      <c r="G33" s="81">
        <f t="shared" si="1"/>
        <v>0</v>
      </c>
      <c r="H33" s="81">
        <f t="shared" si="1"/>
        <v>0</v>
      </c>
      <c r="I33" s="81">
        <f t="shared" si="1"/>
        <v>0</v>
      </c>
      <c r="J33" s="82">
        <f t="shared" si="1"/>
        <v>0</v>
      </c>
      <c r="K33" s="83">
        <f t="shared" si="1"/>
        <v>0</v>
      </c>
      <c r="L33" s="83">
        <f t="shared" si="1"/>
        <v>0</v>
      </c>
      <c r="M33" s="83">
        <f t="shared" si="1"/>
        <v>0</v>
      </c>
      <c r="N33" s="83">
        <f t="shared" si="1"/>
        <v>0</v>
      </c>
      <c r="O33" s="83">
        <f t="shared" si="1"/>
        <v>0</v>
      </c>
      <c r="P33" s="83">
        <f t="shared" si="1"/>
        <v>0</v>
      </c>
      <c r="Q33" s="84">
        <f t="shared" si="0"/>
        <v>0</v>
      </c>
      <c r="R33" s="72"/>
      <c r="S33" s="85"/>
      <c r="T33" s="86"/>
      <c r="U33" s="87"/>
      <c r="V33" s="88"/>
      <c r="W33" s="29"/>
    </row>
    <row r="34" spans="2:23" ht="34.5" customHeight="1" thickBot="1" x14ac:dyDescent="0.4">
      <c r="B34" s="28"/>
      <c r="C34" s="184" t="s">
        <v>88</v>
      </c>
      <c r="D34" s="67" t="s">
        <v>50</v>
      </c>
      <c r="E34" s="68"/>
      <c r="F34" s="68"/>
      <c r="G34" s="68"/>
      <c r="H34" s="68"/>
      <c r="I34" s="68"/>
      <c r="J34" s="69"/>
      <c r="K34" s="70"/>
      <c r="L34" s="70"/>
      <c r="M34" s="70"/>
      <c r="N34" s="70"/>
      <c r="O34" s="70"/>
      <c r="P34" s="70"/>
      <c r="Q34" s="71">
        <f t="shared" ref="Q34:Q60" si="2">SUM(E34:P34)</f>
        <v>0</v>
      </c>
      <c r="R34" s="72"/>
      <c r="S34" s="73"/>
      <c r="T34" s="74"/>
      <c r="U34" s="74"/>
      <c r="V34" s="73"/>
      <c r="W34" s="29"/>
    </row>
    <row r="35" spans="2:23" ht="34.5" customHeight="1" thickBot="1" x14ac:dyDescent="0.4">
      <c r="B35" s="28"/>
      <c r="C35" s="184"/>
      <c r="D35" s="75" t="s">
        <v>51</v>
      </c>
      <c r="E35" s="76"/>
      <c r="F35" s="76"/>
      <c r="G35" s="76"/>
      <c r="H35" s="76"/>
      <c r="I35" s="76"/>
      <c r="J35" s="77"/>
      <c r="K35" s="78"/>
      <c r="L35" s="78"/>
      <c r="M35" s="78"/>
      <c r="N35" s="78"/>
      <c r="O35" s="78"/>
      <c r="P35" s="78"/>
      <c r="Q35" s="79">
        <f t="shared" si="2"/>
        <v>0</v>
      </c>
      <c r="R35" s="72"/>
      <c r="S35" s="73"/>
      <c r="T35" s="74"/>
      <c r="U35" s="74"/>
      <c r="V35" s="73"/>
      <c r="W35" s="29"/>
    </row>
    <row r="36" spans="2:23" ht="110.25" customHeight="1" thickBot="1" x14ac:dyDescent="0.4">
      <c r="B36" s="28"/>
      <c r="C36" s="184"/>
      <c r="D36" s="80" t="s">
        <v>49</v>
      </c>
      <c r="E36" s="81">
        <f>E34*E26+E35*E26</f>
        <v>0</v>
      </c>
      <c r="F36" s="81">
        <f>F34*F26+F35*F26</f>
        <v>0</v>
      </c>
      <c r="G36" s="81">
        <f t="shared" ref="G36:P36" si="3">G34*G26+G35*G26</f>
        <v>0</v>
      </c>
      <c r="H36" s="81">
        <f t="shared" si="3"/>
        <v>0</v>
      </c>
      <c r="I36" s="81">
        <f t="shared" si="3"/>
        <v>0</v>
      </c>
      <c r="J36" s="81">
        <f t="shared" si="3"/>
        <v>0</v>
      </c>
      <c r="K36" s="81">
        <f t="shared" si="3"/>
        <v>0</v>
      </c>
      <c r="L36" s="81">
        <f t="shared" si="3"/>
        <v>0</v>
      </c>
      <c r="M36" s="81">
        <f t="shared" si="3"/>
        <v>0</v>
      </c>
      <c r="N36" s="81">
        <f t="shared" si="3"/>
        <v>0</v>
      </c>
      <c r="O36" s="81">
        <f t="shared" si="3"/>
        <v>0</v>
      </c>
      <c r="P36" s="81">
        <f t="shared" si="3"/>
        <v>0</v>
      </c>
      <c r="Q36" s="84">
        <f t="shared" si="2"/>
        <v>0</v>
      </c>
      <c r="R36" s="72"/>
      <c r="S36" s="85"/>
      <c r="T36" s="86"/>
      <c r="U36" s="87"/>
      <c r="V36" s="88"/>
      <c r="W36" s="29"/>
    </row>
    <row r="37" spans="2:23" ht="34.5" customHeight="1" thickBot="1" x14ac:dyDescent="0.4">
      <c r="B37" s="28"/>
      <c r="C37" s="184" t="s">
        <v>89</v>
      </c>
      <c r="D37" s="67" t="s">
        <v>50</v>
      </c>
      <c r="E37" s="68"/>
      <c r="F37" s="68"/>
      <c r="G37" s="68"/>
      <c r="H37" s="68"/>
      <c r="I37" s="68"/>
      <c r="J37" s="69"/>
      <c r="K37" s="70"/>
      <c r="L37" s="70"/>
      <c r="M37" s="70"/>
      <c r="N37" s="70"/>
      <c r="O37" s="70"/>
      <c r="P37" s="70"/>
      <c r="Q37" s="71">
        <f t="shared" si="2"/>
        <v>0</v>
      </c>
      <c r="R37" s="72"/>
      <c r="S37" s="73"/>
      <c r="T37" s="74"/>
      <c r="U37" s="74"/>
      <c r="V37" s="73"/>
      <c r="W37" s="29"/>
    </row>
    <row r="38" spans="2:23" ht="34.5" customHeight="1" thickBot="1" x14ac:dyDescent="0.4">
      <c r="B38" s="28"/>
      <c r="C38" s="184"/>
      <c r="D38" s="75" t="s">
        <v>51</v>
      </c>
      <c r="E38" s="76"/>
      <c r="F38" s="76"/>
      <c r="G38" s="76"/>
      <c r="H38" s="76"/>
      <c r="I38" s="76"/>
      <c r="J38" s="77"/>
      <c r="K38" s="78"/>
      <c r="L38" s="78"/>
      <c r="M38" s="78"/>
      <c r="N38" s="78"/>
      <c r="O38" s="78"/>
      <c r="P38" s="78"/>
      <c r="Q38" s="79">
        <f t="shared" si="2"/>
        <v>0</v>
      </c>
      <c r="R38" s="72"/>
      <c r="S38" s="73"/>
      <c r="T38" s="74"/>
      <c r="U38" s="74"/>
      <c r="V38" s="73"/>
      <c r="W38" s="29"/>
    </row>
    <row r="39" spans="2:23" ht="110.25" customHeight="1" thickBot="1" x14ac:dyDescent="0.4">
      <c r="B39" s="28"/>
      <c r="C39" s="184"/>
      <c r="D39" s="80" t="s">
        <v>49</v>
      </c>
      <c r="E39" s="81">
        <f>E37*E26+E38*E26</f>
        <v>0</v>
      </c>
      <c r="F39" s="81">
        <f t="shared" ref="F39:P39" si="4">F37*F26+F38*F26</f>
        <v>0</v>
      </c>
      <c r="G39" s="81">
        <f t="shared" si="4"/>
        <v>0</v>
      </c>
      <c r="H39" s="81">
        <f t="shared" si="4"/>
        <v>0</v>
      </c>
      <c r="I39" s="81">
        <f t="shared" si="4"/>
        <v>0</v>
      </c>
      <c r="J39" s="81">
        <f t="shared" si="4"/>
        <v>0</v>
      </c>
      <c r="K39" s="81">
        <f t="shared" si="4"/>
        <v>0</v>
      </c>
      <c r="L39" s="81">
        <f t="shared" si="4"/>
        <v>0</v>
      </c>
      <c r="M39" s="81">
        <f t="shared" si="4"/>
        <v>0</v>
      </c>
      <c r="N39" s="81">
        <f t="shared" si="4"/>
        <v>0</v>
      </c>
      <c r="O39" s="81">
        <f t="shared" si="4"/>
        <v>0</v>
      </c>
      <c r="P39" s="81">
        <f t="shared" si="4"/>
        <v>0</v>
      </c>
      <c r="Q39" s="84">
        <f t="shared" si="2"/>
        <v>0</v>
      </c>
      <c r="R39" s="72"/>
      <c r="S39" s="85"/>
      <c r="T39" s="86"/>
      <c r="U39" s="87"/>
      <c r="V39" s="88"/>
      <c r="W39" s="29"/>
    </row>
    <row r="40" spans="2:23" ht="34.5" customHeight="1" thickBot="1" x14ac:dyDescent="0.4">
      <c r="B40" s="28"/>
      <c r="C40" s="184" t="s">
        <v>90</v>
      </c>
      <c r="D40" s="67" t="s">
        <v>50</v>
      </c>
      <c r="E40" s="68"/>
      <c r="F40" s="68"/>
      <c r="G40" s="68"/>
      <c r="H40" s="68"/>
      <c r="I40" s="68"/>
      <c r="J40" s="69"/>
      <c r="K40" s="70"/>
      <c r="L40" s="70"/>
      <c r="M40" s="70"/>
      <c r="N40" s="70"/>
      <c r="O40" s="70"/>
      <c r="P40" s="70"/>
      <c r="Q40" s="71">
        <f t="shared" si="2"/>
        <v>0</v>
      </c>
      <c r="R40" s="72"/>
      <c r="S40" s="73"/>
      <c r="T40" s="74"/>
      <c r="U40" s="74"/>
      <c r="V40" s="73"/>
      <c r="W40" s="29"/>
    </row>
    <row r="41" spans="2:23" ht="34.5" customHeight="1" thickBot="1" x14ac:dyDescent="0.4">
      <c r="B41" s="28"/>
      <c r="C41" s="184"/>
      <c r="D41" s="75" t="s">
        <v>51</v>
      </c>
      <c r="E41" s="76"/>
      <c r="F41" s="76"/>
      <c r="G41" s="76"/>
      <c r="H41" s="76"/>
      <c r="I41" s="76"/>
      <c r="J41" s="77"/>
      <c r="K41" s="78"/>
      <c r="L41" s="78"/>
      <c r="M41" s="78"/>
      <c r="N41" s="78"/>
      <c r="O41" s="78"/>
      <c r="P41" s="78"/>
      <c r="Q41" s="79">
        <f t="shared" si="2"/>
        <v>0</v>
      </c>
      <c r="R41" s="72"/>
      <c r="S41" s="73"/>
      <c r="T41" s="74"/>
      <c r="U41" s="74"/>
      <c r="V41" s="73"/>
      <c r="W41" s="29"/>
    </row>
    <row r="42" spans="2:23" ht="110.25" customHeight="1" thickBot="1" x14ac:dyDescent="0.4">
      <c r="B42" s="28"/>
      <c r="C42" s="184"/>
      <c r="D42" s="80" t="s">
        <v>49</v>
      </c>
      <c r="E42" s="81">
        <f>E40*E26+E41*E26</f>
        <v>0</v>
      </c>
      <c r="F42" s="81">
        <f t="shared" ref="F42:P42" si="5">F40*F26+F41*F26</f>
        <v>0</v>
      </c>
      <c r="G42" s="81">
        <f t="shared" si="5"/>
        <v>0</v>
      </c>
      <c r="H42" s="81">
        <f t="shared" si="5"/>
        <v>0</v>
      </c>
      <c r="I42" s="81">
        <f t="shared" si="5"/>
        <v>0</v>
      </c>
      <c r="J42" s="81">
        <f t="shared" si="5"/>
        <v>0</v>
      </c>
      <c r="K42" s="81">
        <f t="shared" si="5"/>
        <v>0</v>
      </c>
      <c r="L42" s="81">
        <f t="shared" si="5"/>
        <v>0</v>
      </c>
      <c r="M42" s="81">
        <f t="shared" si="5"/>
        <v>0</v>
      </c>
      <c r="N42" s="81">
        <f t="shared" si="5"/>
        <v>0</v>
      </c>
      <c r="O42" s="81">
        <f t="shared" si="5"/>
        <v>0</v>
      </c>
      <c r="P42" s="81">
        <f t="shared" si="5"/>
        <v>0</v>
      </c>
      <c r="Q42" s="84">
        <f t="shared" si="2"/>
        <v>0</v>
      </c>
      <c r="R42" s="72"/>
      <c r="S42" s="85"/>
      <c r="T42" s="86"/>
      <c r="U42" s="87"/>
      <c r="V42" s="88"/>
      <c r="W42" s="29"/>
    </row>
    <row r="43" spans="2:23" ht="34.5" customHeight="1" thickBot="1" x14ac:dyDescent="0.4">
      <c r="B43" s="28"/>
      <c r="C43" s="184" t="s">
        <v>91</v>
      </c>
      <c r="D43" s="67" t="s">
        <v>50</v>
      </c>
      <c r="E43" s="68"/>
      <c r="F43" s="68"/>
      <c r="G43" s="68"/>
      <c r="H43" s="68"/>
      <c r="I43" s="68"/>
      <c r="J43" s="69"/>
      <c r="K43" s="70"/>
      <c r="L43" s="70"/>
      <c r="M43" s="70"/>
      <c r="N43" s="70"/>
      <c r="O43" s="70"/>
      <c r="P43" s="70"/>
      <c r="Q43" s="71">
        <f t="shared" si="2"/>
        <v>0</v>
      </c>
      <c r="R43" s="72"/>
      <c r="S43" s="73"/>
      <c r="T43" s="74"/>
      <c r="U43" s="74"/>
      <c r="V43" s="73"/>
      <c r="W43" s="29"/>
    </row>
    <row r="44" spans="2:23" ht="34.5" customHeight="1" thickBot="1" x14ac:dyDescent="0.4">
      <c r="B44" s="28"/>
      <c r="C44" s="184"/>
      <c r="D44" s="75" t="s">
        <v>51</v>
      </c>
      <c r="E44" s="76"/>
      <c r="F44" s="76"/>
      <c r="G44" s="76"/>
      <c r="H44" s="76"/>
      <c r="I44" s="76"/>
      <c r="J44" s="77"/>
      <c r="K44" s="78"/>
      <c r="L44" s="78"/>
      <c r="M44" s="78"/>
      <c r="N44" s="78"/>
      <c r="O44" s="78"/>
      <c r="P44" s="78"/>
      <c r="Q44" s="79">
        <f t="shared" si="2"/>
        <v>0</v>
      </c>
      <c r="R44" s="72"/>
      <c r="S44" s="73"/>
      <c r="T44" s="74"/>
      <c r="U44" s="74"/>
      <c r="V44" s="73"/>
      <c r="W44" s="29"/>
    </row>
    <row r="45" spans="2:23" ht="110.25" customHeight="1" thickBot="1" x14ac:dyDescent="0.4">
      <c r="B45" s="28"/>
      <c r="C45" s="184"/>
      <c r="D45" s="80" t="s">
        <v>49</v>
      </c>
      <c r="E45" s="81">
        <f>E43*E26+E44*E26</f>
        <v>0</v>
      </c>
      <c r="F45" s="81">
        <f t="shared" ref="F45:P45" si="6">F43*F26+F44*F26</f>
        <v>0</v>
      </c>
      <c r="G45" s="81">
        <f t="shared" si="6"/>
        <v>0</v>
      </c>
      <c r="H45" s="81">
        <f t="shared" si="6"/>
        <v>0</v>
      </c>
      <c r="I45" s="81">
        <f t="shared" si="6"/>
        <v>0</v>
      </c>
      <c r="J45" s="81">
        <f t="shared" si="6"/>
        <v>0</v>
      </c>
      <c r="K45" s="81">
        <f t="shared" si="6"/>
        <v>0</v>
      </c>
      <c r="L45" s="81">
        <f t="shared" si="6"/>
        <v>0</v>
      </c>
      <c r="M45" s="81">
        <f t="shared" si="6"/>
        <v>0</v>
      </c>
      <c r="N45" s="81">
        <f t="shared" si="6"/>
        <v>0</v>
      </c>
      <c r="O45" s="81">
        <f t="shared" si="6"/>
        <v>0</v>
      </c>
      <c r="P45" s="81">
        <f t="shared" si="6"/>
        <v>0</v>
      </c>
      <c r="Q45" s="84">
        <f t="shared" si="2"/>
        <v>0</v>
      </c>
      <c r="R45" s="72"/>
      <c r="S45" s="85"/>
      <c r="T45" s="86"/>
      <c r="U45" s="87"/>
      <c r="V45" s="88"/>
      <c r="W45" s="29"/>
    </row>
    <row r="46" spans="2:23" ht="34.5" customHeight="1" thickBot="1" x14ac:dyDescent="0.4">
      <c r="B46" s="28"/>
      <c r="C46" s="184" t="s">
        <v>92</v>
      </c>
      <c r="D46" s="67" t="s">
        <v>50</v>
      </c>
      <c r="E46" s="68"/>
      <c r="F46" s="68"/>
      <c r="G46" s="68"/>
      <c r="H46" s="68"/>
      <c r="I46" s="68"/>
      <c r="J46" s="69"/>
      <c r="K46" s="70"/>
      <c r="L46" s="70"/>
      <c r="M46" s="70"/>
      <c r="N46" s="70"/>
      <c r="O46" s="70"/>
      <c r="P46" s="70"/>
      <c r="Q46" s="71">
        <f t="shared" si="2"/>
        <v>0</v>
      </c>
      <c r="R46" s="72"/>
      <c r="S46" s="73"/>
      <c r="T46" s="74"/>
      <c r="U46" s="74"/>
      <c r="V46" s="73"/>
      <c r="W46" s="29"/>
    </row>
    <row r="47" spans="2:23" ht="34.5" customHeight="1" thickBot="1" x14ac:dyDescent="0.4">
      <c r="B47" s="28"/>
      <c r="C47" s="184"/>
      <c r="D47" s="75" t="s">
        <v>51</v>
      </c>
      <c r="E47" s="76"/>
      <c r="F47" s="76"/>
      <c r="G47" s="76"/>
      <c r="H47" s="76"/>
      <c r="I47" s="76"/>
      <c r="J47" s="77"/>
      <c r="K47" s="78"/>
      <c r="L47" s="78"/>
      <c r="M47" s="78"/>
      <c r="N47" s="78"/>
      <c r="O47" s="78"/>
      <c r="P47" s="78"/>
      <c r="Q47" s="79">
        <f t="shared" si="2"/>
        <v>0</v>
      </c>
      <c r="R47" s="72"/>
      <c r="S47" s="73"/>
      <c r="T47" s="74"/>
      <c r="U47" s="74"/>
      <c r="V47" s="73"/>
      <c r="W47" s="29"/>
    </row>
    <row r="48" spans="2:23" ht="110.25" customHeight="1" thickBot="1" x14ac:dyDescent="0.4">
      <c r="B48" s="28"/>
      <c r="C48" s="184"/>
      <c r="D48" s="80" t="s">
        <v>49</v>
      </c>
      <c r="E48" s="81">
        <f>E46*E26+E47*E26</f>
        <v>0</v>
      </c>
      <c r="F48" s="81">
        <f t="shared" ref="F48:P48" si="7">F46*F26+F47*F26</f>
        <v>0</v>
      </c>
      <c r="G48" s="81">
        <f t="shared" si="7"/>
        <v>0</v>
      </c>
      <c r="H48" s="81">
        <f t="shared" si="7"/>
        <v>0</v>
      </c>
      <c r="I48" s="81">
        <f t="shared" si="7"/>
        <v>0</v>
      </c>
      <c r="J48" s="81">
        <f t="shared" si="7"/>
        <v>0</v>
      </c>
      <c r="K48" s="81">
        <f t="shared" si="7"/>
        <v>0</v>
      </c>
      <c r="L48" s="81">
        <f t="shared" si="7"/>
        <v>0</v>
      </c>
      <c r="M48" s="81">
        <f t="shared" si="7"/>
        <v>0</v>
      </c>
      <c r="N48" s="81">
        <f t="shared" si="7"/>
        <v>0</v>
      </c>
      <c r="O48" s="81">
        <f t="shared" si="7"/>
        <v>0</v>
      </c>
      <c r="P48" s="81">
        <f t="shared" si="7"/>
        <v>0</v>
      </c>
      <c r="Q48" s="84">
        <f t="shared" si="2"/>
        <v>0</v>
      </c>
      <c r="R48" s="72"/>
      <c r="S48" s="85"/>
      <c r="T48" s="86"/>
      <c r="U48" s="87"/>
      <c r="V48" s="88"/>
      <c r="W48" s="29"/>
    </row>
    <row r="49" spans="2:23" ht="34.5" customHeight="1" thickBot="1" x14ac:dyDescent="0.4">
      <c r="B49" s="28"/>
      <c r="C49" s="184" t="s">
        <v>93</v>
      </c>
      <c r="D49" s="67" t="s">
        <v>50</v>
      </c>
      <c r="E49" s="68"/>
      <c r="F49" s="68"/>
      <c r="G49" s="68"/>
      <c r="H49" s="68"/>
      <c r="I49" s="68"/>
      <c r="J49" s="69"/>
      <c r="K49" s="70"/>
      <c r="L49" s="70"/>
      <c r="M49" s="70"/>
      <c r="N49" s="70"/>
      <c r="O49" s="70"/>
      <c r="P49" s="70"/>
      <c r="Q49" s="71">
        <f t="shared" si="2"/>
        <v>0</v>
      </c>
      <c r="R49" s="72"/>
      <c r="S49" s="73"/>
      <c r="T49" s="74"/>
      <c r="U49" s="74"/>
      <c r="V49" s="73"/>
      <c r="W49" s="29"/>
    </row>
    <row r="50" spans="2:23" ht="34.5" customHeight="1" thickBot="1" x14ac:dyDescent="0.4">
      <c r="B50" s="28"/>
      <c r="C50" s="184"/>
      <c r="D50" s="75" t="s">
        <v>51</v>
      </c>
      <c r="E50" s="76"/>
      <c r="F50" s="76"/>
      <c r="G50" s="76"/>
      <c r="H50" s="76"/>
      <c r="I50" s="76"/>
      <c r="J50" s="77"/>
      <c r="K50" s="78"/>
      <c r="L50" s="78"/>
      <c r="M50" s="78"/>
      <c r="N50" s="78"/>
      <c r="O50" s="78"/>
      <c r="P50" s="78"/>
      <c r="Q50" s="79">
        <f t="shared" si="2"/>
        <v>0</v>
      </c>
      <c r="R50" s="72"/>
      <c r="S50" s="73"/>
      <c r="T50" s="74"/>
      <c r="U50" s="74"/>
      <c r="V50" s="73"/>
      <c r="W50" s="29"/>
    </row>
    <row r="51" spans="2:23" ht="110.25" customHeight="1" thickBot="1" x14ac:dyDescent="0.4">
      <c r="B51" s="28"/>
      <c r="C51" s="184"/>
      <c r="D51" s="80" t="s">
        <v>49</v>
      </c>
      <c r="E51" s="81">
        <f>E49*E26+E50*E26</f>
        <v>0</v>
      </c>
      <c r="F51" s="81">
        <f t="shared" ref="F51:P51" si="8">F49*F26+F50*F26</f>
        <v>0</v>
      </c>
      <c r="G51" s="81">
        <f t="shared" si="8"/>
        <v>0</v>
      </c>
      <c r="H51" s="81">
        <f t="shared" si="8"/>
        <v>0</v>
      </c>
      <c r="I51" s="81">
        <f t="shared" si="8"/>
        <v>0</v>
      </c>
      <c r="J51" s="81">
        <f t="shared" si="8"/>
        <v>0</v>
      </c>
      <c r="K51" s="81">
        <f t="shared" si="8"/>
        <v>0</v>
      </c>
      <c r="L51" s="81">
        <f t="shared" si="8"/>
        <v>0</v>
      </c>
      <c r="M51" s="81">
        <f t="shared" si="8"/>
        <v>0</v>
      </c>
      <c r="N51" s="81">
        <f t="shared" si="8"/>
        <v>0</v>
      </c>
      <c r="O51" s="81">
        <f t="shared" si="8"/>
        <v>0</v>
      </c>
      <c r="P51" s="81">
        <f t="shared" si="8"/>
        <v>0</v>
      </c>
      <c r="Q51" s="84">
        <f t="shared" si="2"/>
        <v>0</v>
      </c>
      <c r="R51" s="72"/>
      <c r="S51" s="85"/>
      <c r="T51" s="86"/>
      <c r="U51" s="87"/>
      <c r="V51" s="88"/>
      <c r="W51" s="29"/>
    </row>
    <row r="52" spans="2:23" ht="34.5" customHeight="1" thickBot="1" x14ac:dyDescent="0.4">
      <c r="B52" s="28"/>
      <c r="C52" s="184" t="s">
        <v>94</v>
      </c>
      <c r="D52" s="67" t="s">
        <v>50</v>
      </c>
      <c r="E52" s="68"/>
      <c r="F52" s="68"/>
      <c r="G52" s="68"/>
      <c r="H52" s="68"/>
      <c r="I52" s="68"/>
      <c r="J52" s="69"/>
      <c r="K52" s="70"/>
      <c r="L52" s="70"/>
      <c r="M52" s="70"/>
      <c r="N52" s="70"/>
      <c r="O52" s="70"/>
      <c r="P52" s="70"/>
      <c r="Q52" s="71">
        <f t="shared" si="2"/>
        <v>0</v>
      </c>
      <c r="R52" s="72"/>
      <c r="S52" s="73"/>
      <c r="T52" s="74"/>
      <c r="U52" s="74"/>
      <c r="V52" s="73"/>
      <c r="W52" s="29"/>
    </row>
    <row r="53" spans="2:23" ht="34.5" customHeight="1" thickBot="1" x14ac:dyDescent="0.4">
      <c r="B53" s="28"/>
      <c r="C53" s="184"/>
      <c r="D53" s="75" t="s">
        <v>51</v>
      </c>
      <c r="E53" s="76"/>
      <c r="F53" s="76"/>
      <c r="G53" s="76"/>
      <c r="H53" s="76"/>
      <c r="I53" s="76"/>
      <c r="J53" s="77"/>
      <c r="K53" s="78"/>
      <c r="L53" s="78"/>
      <c r="M53" s="78"/>
      <c r="N53" s="78"/>
      <c r="O53" s="78"/>
      <c r="P53" s="78"/>
      <c r="Q53" s="79">
        <f t="shared" si="2"/>
        <v>0</v>
      </c>
      <c r="R53" s="72"/>
      <c r="S53" s="73"/>
      <c r="T53" s="74"/>
      <c r="U53" s="74"/>
      <c r="V53" s="73"/>
      <c r="W53" s="29"/>
    </row>
    <row r="54" spans="2:23" ht="110.25" customHeight="1" thickBot="1" x14ac:dyDescent="0.4">
      <c r="B54" s="28"/>
      <c r="C54" s="184"/>
      <c r="D54" s="80" t="s">
        <v>49</v>
      </c>
      <c r="E54" s="81">
        <f>E52*E26+E53*E26</f>
        <v>0</v>
      </c>
      <c r="F54" s="81">
        <f t="shared" ref="F54:P54" si="9">F52*F26+F53*F26</f>
        <v>0</v>
      </c>
      <c r="G54" s="81">
        <f t="shared" si="9"/>
        <v>0</v>
      </c>
      <c r="H54" s="81">
        <f t="shared" si="9"/>
        <v>0</v>
      </c>
      <c r="I54" s="81">
        <f t="shared" si="9"/>
        <v>0</v>
      </c>
      <c r="J54" s="81">
        <f t="shared" si="9"/>
        <v>0</v>
      </c>
      <c r="K54" s="81">
        <f t="shared" si="9"/>
        <v>0</v>
      </c>
      <c r="L54" s="81">
        <f t="shared" si="9"/>
        <v>0</v>
      </c>
      <c r="M54" s="81">
        <f t="shared" si="9"/>
        <v>0</v>
      </c>
      <c r="N54" s="81">
        <f t="shared" si="9"/>
        <v>0</v>
      </c>
      <c r="O54" s="81">
        <f t="shared" si="9"/>
        <v>0</v>
      </c>
      <c r="P54" s="81">
        <f t="shared" si="9"/>
        <v>0</v>
      </c>
      <c r="Q54" s="84">
        <f t="shared" si="2"/>
        <v>0</v>
      </c>
      <c r="R54" s="72"/>
      <c r="S54" s="85"/>
      <c r="T54" s="86"/>
      <c r="U54" s="87"/>
      <c r="V54" s="88"/>
      <c r="W54" s="29"/>
    </row>
    <row r="55" spans="2:23" ht="34.5" customHeight="1" thickBot="1" x14ac:dyDescent="0.4">
      <c r="B55" s="28"/>
      <c r="C55" s="184" t="s">
        <v>95</v>
      </c>
      <c r="D55" s="67" t="s">
        <v>50</v>
      </c>
      <c r="E55" s="68"/>
      <c r="F55" s="68"/>
      <c r="G55" s="68"/>
      <c r="H55" s="68"/>
      <c r="I55" s="68"/>
      <c r="J55" s="69"/>
      <c r="K55" s="70"/>
      <c r="L55" s="70"/>
      <c r="M55" s="70"/>
      <c r="N55" s="70"/>
      <c r="O55" s="70"/>
      <c r="P55" s="70"/>
      <c r="Q55" s="71">
        <f t="shared" si="2"/>
        <v>0</v>
      </c>
      <c r="R55" s="72"/>
      <c r="S55" s="73"/>
      <c r="T55" s="74"/>
      <c r="U55" s="74"/>
      <c r="V55" s="73"/>
      <c r="W55" s="29"/>
    </row>
    <row r="56" spans="2:23" ht="34.5" customHeight="1" thickBot="1" x14ac:dyDescent="0.4">
      <c r="B56" s="28"/>
      <c r="C56" s="184"/>
      <c r="D56" s="75" t="s">
        <v>51</v>
      </c>
      <c r="E56" s="76"/>
      <c r="F56" s="76"/>
      <c r="G56" s="76"/>
      <c r="H56" s="76"/>
      <c r="I56" s="76"/>
      <c r="J56" s="77"/>
      <c r="K56" s="78"/>
      <c r="L56" s="78"/>
      <c r="M56" s="78"/>
      <c r="N56" s="78"/>
      <c r="O56" s="78"/>
      <c r="P56" s="78"/>
      <c r="Q56" s="79">
        <f t="shared" si="2"/>
        <v>0</v>
      </c>
      <c r="R56" s="72"/>
      <c r="S56" s="73"/>
      <c r="T56" s="74"/>
      <c r="U56" s="74"/>
      <c r="V56" s="73"/>
      <c r="W56" s="29"/>
    </row>
    <row r="57" spans="2:23" ht="110.25" customHeight="1" thickBot="1" x14ac:dyDescent="0.4">
      <c r="B57" s="28"/>
      <c r="C57" s="184"/>
      <c r="D57" s="80" t="s">
        <v>49</v>
      </c>
      <c r="E57" s="81">
        <f>E55*E26+E56*E26</f>
        <v>0</v>
      </c>
      <c r="F57" s="81">
        <f t="shared" ref="F57:P57" si="10">F55*F26+F56*F26</f>
        <v>0</v>
      </c>
      <c r="G57" s="81">
        <f t="shared" si="10"/>
        <v>0</v>
      </c>
      <c r="H57" s="81">
        <f t="shared" si="10"/>
        <v>0</v>
      </c>
      <c r="I57" s="81">
        <f t="shared" si="10"/>
        <v>0</v>
      </c>
      <c r="J57" s="81">
        <f t="shared" si="10"/>
        <v>0</v>
      </c>
      <c r="K57" s="81">
        <f t="shared" si="10"/>
        <v>0</v>
      </c>
      <c r="L57" s="81">
        <f t="shared" si="10"/>
        <v>0</v>
      </c>
      <c r="M57" s="81">
        <f t="shared" si="10"/>
        <v>0</v>
      </c>
      <c r="N57" s="81">
        <f t="shared" si="10"/>
        <v>0</v>
      </c>
      <c r="O57" s="81">
        <f t="shared" si="10"/>
        <v>0</v>
      </c>
      <c r="P57" s="81">
        <f t="shared" si="10"/>
        <v>0</v>
      </c>
      <c r="Q57" s="84">
        <f t="shared" si="2"/>
        <v>0</v>
      </c>
      <c r="R57" s="72"/>
      <c r="S57" s="85"/>
      <c r="T57" s="86"/>
      <c r="U57" s="87"/>
      <c r="V57" s="88"/>
      <c r="W57" s="29"/>
    </row>
    <row r="58" spans="2:23" ht="34.5" customHeight="1" thickBot="1" x14ac:dyDescent="0.4">
      <c r="B58" s="28"/>
      <c r="C58" s="184" t="s">
        <v>96</v>
      </c>
      <c r="D58" s="67" t="s">
        <v>50</v>
      </c>
      <c r="E58" s="68"/>
      <c r="F58" s="68"/>
      <c r="G58" s="68"/>
      <c r="H58" s="68"/>
      <c r="I58" s="68"/>
      <c r="J58" s="69"/>
      <c r="K58" s="70"/>
      <c r="L58" s="70"/>
      <c r="M58" s="70"/>
      <c r="N58" s="70"/>
      <c r="O58" s="70"/>
      <c r="P58" s="70"/>
      <c r="Q58" s="71">
        <f t="shared" si="2"/>
        <v>0</v>
      </c>
      <c r="R58" s="72"/>
      <c r="S58" s="73"/>
      <c r="T58" s="74"/>
      <c r="U58" s="74"/>
      <c r="V58" s="73"/>
      <c r="W58" s="29"/>
    </row>
    <row r="59" spans="2:23" ht="34.5" customHeight="1" thickBot="1" x14ac:dyDescent="0.4">
      <c r="B59" s="28"/>
      <c r="C59" s="184"/>
      <c r="D59" s="75" t="s">
        <v>51</v>
      </c>
      <c r="E59" s="76"/>
      <c r="F59" s="76"/>
      <c r="G59" s="76"/>
      <c r="H59" s="76"/>
      <c r="I59" s="76"/>
      <c r="J59" s="77"/>
      <c r="K59" s="78"/>
      <c r="L59" s="78"/>
      <c r="M59" s="78"/>
      <c r="N59" s="78"/>
      <c r="O59" s="78"/>
      <c r="P59" s="78"/>
      <c r="Q59" s="79">
        <f t="shared" si="2"/>
        <v>0</v>
      </c>
      <c r="R59" s="72"/>
      <c r="S59" s="73"/>
      <c r="T59" s="74"/>
      <c r="U59" s="74"/>
      <c r="V59" s="73"/>
      <c r="W59" s="29"/>
    </row>
    <row r="60" spans="2:23" ht="110.25" customHeight="1" thickBot="1" x14ac:dyDescent="0.4">
      <c r="B60" s="28"/>
      <c r="C60" s="184"/>
      <c r="D60" s="80" t="s">
        <v>49</v>
      </c>
      <c r="E60" s="81">
        <f>E58*E26+E59*E26</f>
        <v>0</v>
      </c>
      <c r="F60" s="81">
        <f t="shared" ref="F60:P60" si="11">F58*F26+F59*F26</f>
        <v>0</v>
      </c>
      <c r="G60" s="81">
        <f t="shared" si="11"/>
        <v>0</v>
      </c>
      <c r="H60" s="81">
        <f t="shared" si="11"/>
        <v>0</v>
      </c>
      <c r="I60" s="81">
        <f t="shared" si="11"/>
        <v>0</v>
      </c>
      <c r="J60" s="81">
        <f t="shared" si="11"/>
        <v>0</v>
      </c>
      <c r="K60" s="81">
        <f t="shared" si="11"/>
        <v>0</v>
      </c>
      <c r="L60" s="81">
        <f t="shared" si="11"/>
        <v>0</v>
      </c>
      <c r="M60" s="81">
        <f t="shared" si="11"/>
        <v>0</v>
      </c>
      <c r="N60" s="81">
        <f t="shared" si="11"/>
        <v>0</v>
      </c>
      <c r="O60" s="81">
        <f t="shared" si="11"/>
        <v>0</v>
      </c>
      <c r="P60" s="81">
        <f t="shared" si="11"/>
        <v>0</v>
      </c>
      <c r="Q60" s="84">
        <f t="shared" si="2"/>
        <v>0</v>
      </c>
      <c r="R60" s="72"/>
      <c r="S60" s="85"/>
      <c r="T60" s="86"/>
      <c r="U60" s="87"/>
      <c r="V60" s="88"/>
      <c r="W60" s="29"/>
    </row>
    <row r="61" spans="2:23" ht="34.5" customHeight="1" thickBot="1" x14ac:dyDescent="0.4">
      <c r="B61" s="28"/>
      <c r="C61" s="184" t="s">
        <v>97</v>
      </c>
      <c r="D61" s="67" t="s">
        <v>50</v>
      </c>
      <c r="E61" s="68"/>
      <c r="F61" s="68"/>
      <c r="G61" s="68"/>
      <c r="H61" s="68"/>
      <c r="I61" s="68"/>
      <c r="J61" s="69"/>
      <c r="K61" s="89"/>
      <c r="L61" s="89"/>
      <c r="M61" s="89"/>
      <c r="N61" s="89"/>
      <c r="O61" s="89"/>
      <c r="P61" s="89"/>
      <c r="Q61" s="71">
        <f t="shared" si="0"/>
        <v>0</v>
      </c>
      <c r="R61" s="72"/>
      <c r="S61" s="73"/>
      <c r="T61" s="74"/>
      <c r="U61" s="74"/>
      <c r="V61" s="73"/>
      <c r="W61" s="29"/>
    </row>
    <row r="62" spans="2:23" ht="34.5" customHeight="1" x14ac:dyDescent="0.35">
      <c r="B62" s="28"/>
      <c r="C62" s="184"/>
      <c r="D62" s="75" t="s">
        <v>51</v>
      </c>
      <c r="E62" s="76"/>
      <c r="F62" s="76"/>
      <c r="G62" s="76"/>
      <c r="H62" s="76"/>
      <c r="I62" s="76"/>
      <c r="J62" s="77"/>
      <c r="K62" s="78"/>
      <c r="L62" s="78"/>
      <c r="M62" s="78"/>
      <c r="N62" s="78"/>
      <c r="O62" s="78"/>
      <c r="P62" s="78"/>
      <c r="Q62" s="79">
        <f t="shared" si="0"/>
        <v>0</v>
      </c>
      <c r="R62" s="72"/>
      <c r="S62" s="73"/>
      <c r="T62" s="74"/>
      <c r="U62" s="74"/>
      <c r="V62" s="73"/>
      <c r="W62" s="29"/>
    </row>
    <row r="63" spans="2:23" ht="74.25" customHeight="1" x14ac:dyDescent="0.35">
      <c r="B63" s="28"/>
      <c r="C63" s="184"/>
      <c r="D63" s="80" t="s">
        <v>49</v>
      </c>
      <c r="E63" s="81">
        <f t="shared" ref="E63:P63" si="12">E61*E26+E62*E26</f>
        <v>0</v>
      </c>
      <c r="F63" s="81">
        <f t="shared" si="12"/>
        <v>0</v>
      </c>
      <c r="G63" s="81">
        <f t="shared" si="12"/>
        <v>0</v>
      </c>
      <c r="H63" s="81">
        <f t="shared" si="12"/>
        <v>0</v>
      </c>
      <c r="I63" s="81">
        <f t="shared" si="12"/>
        <v>0</v>
      </c>
      <c r="J63" s="81">
        <f t="shared" si="12"/>
        <v>0</v>
      </c>
      <c r="K63" s="81">
        <f t="shared" si="12"/>
        <v>0</v>
      </c>
      <c r="L63" s="81">
        <f t="shared" si="12"/>
        <v>0</v>
      </c>
      <c r="M63" s="81">
        <f t="shared" si="12"/>
        <v>0</v>
      </c>
      <c r="N63" s="81">
        <f t="shared" si="12"/>
        <v>0</v>
      </c>
      <c r="O63" s="81">
        <f t="shared" si="12"/>
        <v>0</v>
      </c>
      <c r="P63" s="81">
        <f t="shared" si="12"/>
        <v>0</v>
      </c>
      <c r="Q63" s="84">
        <f t="shared" si="0"/>
        <v>0</v>
      </c>
      <c r="R63" s="72"/>
      <c r="S63" s="85"/>
      <c r="T63" s="86"/>
      <c r="U63" s="87"/>
      <c r="V63" s="88"/>
      <c r="W63" s="29"/>
    </row>
    <row r="64" spans="2:23" ht="33.75" customHeight="1" x14ac:dyDescent="0.35">
      <c r="B64" s="28"/>
      <c r="C64" s="185" t="s">
        <v>85</v>
      </c>
      <c r="D64" s="185"/>
      <c r="E64" s="91">
        <f>E33+E36+E39+E42+E45+E48+E51+E54+E57+E60+E63</f>
        <v>0</v>
      </c>
      <c r="F64" s="91">
        <f>F33+F36+F39+F42+F45+F48+F51+F54+F57+F60+F63</f>
        <v>0</v>
      </c>
      <c r="G64" s="91">
        <f t="shared" ref="G64:P64" si="13">G33+G36+G39+G42+G45+G48+G51+G54+G57+G60+G63</f>
        <v>0</v>
      </c>
      <c r="H64" s="91">
        <f t="shared" si="13"/>
        <v>0</v>
      </c>
      <c r="I64" s="91">
        <f t="shared" si="13"/>
        <v>0</v>
      </c>
      <c r="J64" s="91">
        <f t="shared" si="13"/>
        <v>0</v>
      </c>
      <c r="K64" s="91">
        <f t="shared" si="13"/>
        <v>0</v>
      </c>
      <c r="L64" s="91">
        <f t="shared" si="13"/>
        <v>0</v>
      </c>
      <c r="M64" s="91">
        <f t="shared" si="13"/>
        <v>0</v>
      </c>
      <c r="N64" s="91">
        <f t="shared" si="13"/>
        <v>0</v>
      </c>
      <c r="O64" s="91">
        <f t="shared" si="13"/>
        <v>0</v>
      </c>
      <c r="P64" s="91">
        <f t="shared" si="13"/>
        <v>0</v>
      </c>
      <c r="Q64" s="92">
        <f>Q33+Q36+Q39+Q42+Q45+Q48+Q51+Q54+Q57+Q60+Q63</f>
        <v>0</v>
      </c>
      <c r="R64" s="93"/>
      <c r="S64" s="94"/>
      <c r="T64" s="95"/>
      <c r="U64" s="96"/>
      <c r="V64" s="97"/>
      <c r="W64" s="29"/>
    </row>
    <row r="65" spans="1:23" ht="30" customHeight="1" x14ac:dyDescent="0.35">
      <c r="B65" s="28"/>
      <c r="C65" s="178" t="s">
        <v>84</v>
      </c>
      <c r="D65" s="178"/>
      <c r="E65" s="178"/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58"/>
      <c r="W65" s="29"/>
    </row>
    <row r="66" spans="1:23" ht="34.5" customHeight="1" x14ac:dyDescent="0.35">
      <c r="B66" s="28"/>
      <c r="C66" s="184" t="s">
        <v>98</v>
      </c>
      <c r="D66" s="67" t="s">
        <v>50</v>
      </c>
      <c r="E66" s="68"/>
      <c r="F66" s="68"/>
      <c r="G66" s="68"/>
      <c r="H66" s="68"/>
      <c r="I66" s="68"/>
      <c r="J66" s="69"/>
      <c r="K66" s="89"/>
      <c r="L66" s="89"/>
      <c r="M66" s="89"/>
      <c r="N66" s="89"/>
      <c r="O66" s="89"/>
      <c r="P66" s="89"/>
      <c r="Q66" s="71">
        <f t="shared" ref="Q66:Q69" si="14">SUM(E66:P66)</f>
        <v>0</v>
      </c>
      <c r="R66" s="72"/>
      <c r="S66" s="73"/>
      <c r="T66" s="74"/>
      <c r="U66" s="74"/>
      <c r="V66" s="73"/>
      <c r="W66" s="29"/>
    </row>
    <row r="67" spans="1:23" ht="34.5" customHeight="1" x14ac:dyDescent="0.35">
      <c r="B67" s="28"/>
      <c r="C67" s="184"/>
      <c r="D67" s="75" t="s">
        <v>51</v>
      </c>
      <c r="E67" s="76"/>
      <c r="F67" s="76"/>
      <c r="G67" s="76"/>
      <c r="H67" s="76"/>
      <c r="I67" s="76"/>
      <c r="J67" s="77"/>
      <c r="K67" s="78"/>
      <c r="L67" s="78"/>
      <c r="M67" s="78"/>
      <c r="N67" s="78"/>
      <c r="O67" s="78"/>
      <c r="P67" s="78"/>
      <c r="Q67" s="79">
        <f t="shared" si="14"/>
        <v>0</v>
      </c>
      <c r="R67" s="72"/>
      <c r="S67" s="73"/>
      <c r="T67" s="74"/>
      <c r="U67" s="74"/>
      <c r="V67" s="73"/>
      <c r="W67" s="29"/>
    </row>
    <row r="68" spans="1:23" ht="40.5" customHeight="1" thickBot="1" x14ac:dyDescent="0.4">
      <c r="B68" s="28"/>
      <c r="C68" s="184"/>
      <c r="D68" s="80" t="s">
        <v>49</v>
      </c>
      <c r="E68" s="81">
        <f t="shared" ref="E68:P68" si="15">E66*E26+E67*E26</f>
        <v>0</v>
      </c>
      <c r="F68" s="81">
        <f t="shared" si="15"/>
        <v>0</v>
      </c>
      <c r="G68" s="81">
        <f t="shared" si="15"/>
        <v>0</v>
      </c>
      <c r="H68" s="81">
        <f t="shared" si="15"/>
        <v>0</v>
      </c>
      <c r="I68" s="81">
        <f t="shared" si="15"/>
        <v>0</v>
      </c>
      <c r="J68" s="82">
        <f t="shared" si="15"/>
        <v>0</v>
      </c>
      <c r="K68" s="90">
        <f t="shared" si="15"/>
        <v>0</v>
      </c>
      <c r="L68" s="90">
        <f t="shared" si="15"/>
        <v>0</v>
      </c>
      <c r="M68" s="90">
        <f t="shared" si="15"/>
        <v>0</v>
      </c>
      <c r="N68" s="90">
        <f t="shared" si="15"/>
        <v>0</v>
      </c>
      <c r="O68" s="90">
        <f t="shared" si="15"/>
        <v>0</v>
      </c>
      <c r="P68" s="90">
        <f t="shared" si="15"/>
        <v>0</v>
      </c>
      <c r="Q68" s="84">
        <f t="shared" si="14"/>
        <v>0</v>
      </c>
      <c r="R68" s="72"/>
      <c r="S68" s="85"/>
      <c r="T68" s="86"/>
      <c r="U68" s="87"/>
      <c r="V68" s="88"/>
      <c r="W68" s="29"/>
    </row>
    <row r="69" spans="1:23" ht="33.75" customHeight="1" thickBot="1" x14ac:dyDescent="0.4">
      <c r="B69" s="28"/>
      <c r="C69" s="185" t="s">
        <v>86</v>
      </c>
      <c r="D69" s="185"/>
      <c r="E69" s="91">
        <f>E68</f>
        <v>0</v>
      </c>
      <c r="F69" s="91">
        <f>F68</f>
        <v>0</v>
      </c>
      <c r="G69" s="91">
        <f t="shared" ref="G69:Q69" si="16">G68</f>
        <v>0</v>
      </c>
      <c r="H69" s="91">
        <f t="shared" si="16"/>
        <v>0</v>
      </c>
      <c r="I69" s="91">
        <f t="shared" si="16"/>
        <v>0</v>
      </c>
      <c r="J69" s="91">
        <f t="shared" si="16"/>
        <v>0</v>
      </c>
      <c r="K69" s="91">
        <f t="shared" si="16"/>
        <v>0</v>
      </c>
      <c r="L69" s="91">
        <f t="shared" si="16"/>
        <v>0</v>
      </c>
      <c r="M69" s="91">
        <f t="shared" si="16"/>
        <v>0</v>
      </c>
      <c r="N69" s="91">
        <f t="shared" si="16"/>
        <v>0</v>
      </c>
      <c r="O69" s="91">
        <f t="shared" si="16"/>
        <v>0</v>
      </c>
      <c r="P69" s="91">
        <f t="shared" si="16"/>
        <v>0</v>
      </c>
      <c r="Q69" s="91">
        <f t="shared" si="16"/>
        <v>0</v>
      </c>
      <c r="R69" s="93"/>
      <c r="S69" s="94"/>
      <c r="T69" s="95"/>
      <c r="U69" s="96"/>
      <c r="V69" s="97"/>
      <c r="W69" s="29"/>
    </row>
    <row r="70" spans="1:23" ht="45" customHeight="1" x14ac:dyDescent="0.45">
      <c r="A70" s="4"/>
      <c r="B70" s="8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0"/>
      <c r="S70" s="10"/>
      <c r="T70" s="10"/>
      <c r="U70" s="10"/>
      <c r="V70" s="10"/>
      <c r="W70" s="11"/>
    </row>
    <row r="71" spans="1:23" ht="9" customHeight="1" x14ac:dyDescent="0.35">
      <c r="B71" s="28"/>
      <c r="C71" s="98"/>
      <c r="D71" s="99"/>
      <c r="E71" s="100"/>
      <c r="F71" s="100"/>
      <c r="G71" s="100"/>
      <c r="H71" s="100"/>
      <c r="I71" s="100"/>
      <c r="J71" s="100"/>
      <c r="K71" s="101"/>
      <c r="L71" s="101"/>
      <c r="M71" s="101"/>
      <c r="N71" s="101"/>
      <c r="O71" s="101"/>
      <c r="P71" s="101"/>
      <c r="Q71" s="101"/>
      <c r="R71" s="99"/>
      <c r="S71" s="102"/>
      <c r="T71" s="94"/>
      <c r="U71" s="94"/>
      <c r="V71" s="94"/>
      <c r="W71" s="29"/>
    </row>
    <row r="72" spans="1:23" ht="33.75" customHeight="1" x14ac:dyDescent="0.35">
      <c r="B72" s="28"/>
      <c r="C72" s="185" t="s">
        <v>52</v>
      </c>
      <c r="D72" s="185"/>
      <c r="E72" s="103">
        <f>E31+E32+E34+E35+E37+E38+E40+E41+E43+E44+E46+E47+E49+E50+E52+E53+E55+E56+E58+E59+E61+E62+E66+E67</f>
        <v>0</v>
      </c>
      <c r="F72" s="103">
        <f t="shared" ref="F72:P72" si="17">F31+F32+F34+F35+F37+F38+F40+F41+F43+F44+F46+F47+F49+F50+F52+F53+F55+F56+F58+F59+F61+F62+F66+F67</f>
        <v>0</v>
      </c>
      <c r="G72" s="103">
        <f t="shared" si="17"/>
        <v>0</v>
      </c>
      <c r="H72" s="103">
        <f t="shared" si="17"/>
        <v>0</v>
      </c>
      <c r="I72" s="103">
        <f t="shared" si="17"/>
        <v>0</v>
      </c>
      <c r="J72" s="103">
        <f t="shared" si="17"/>
        <v>0</v>
      </c>
      <c r="K72" s="103">
        <f t="shared" si="17"/>
        <v>0</v>
      </c>
      <c r="L72" s="103">
        <f t="shared" si="17"/>
        <v>0</v>
      </c>
      <c r="M72" s="103">
        <f t="shared" si="17"/>
        <v>0</v>
      </c>
      <c r="N72" s="103">
        <f t="shared" si="17"/>
        <v>0</v>
      </c>
      <c r="O72" s="103">
        <f t="shared" si="17"/>
        <v>0</v>
      </c>
      <c r="P72" s="103">
        <f t="shared" si="17"/>
        <v>0</v>
      </c>
      <c r="Q72" s="104">
        <f>SUM(E72:P72)</f>
        <v>0</v>
      </c>
      <c r="R72" s="93"/>
      <c r="S72" s="93"/>
      <c r="W72" s="29"/>
    </row>
    <row r="73" spans="1:23" ht="33.75" customHeight="1" x14ac:dyDescent="0.35">
      <c r="B73" s="28"/>
      <c r="C73" s="185" t="s">
        <v>53</v>
      </c>
      <c r="D73" s="185"/>
      <c r="E73" s="91">
        <f>E64+E69</f>
        <v>0</v>
      </c>
      <c r="F73" s="92">
        <f>F64+F69</f>
        <v>0</v>
      </c>
      <c r="G73" s="91">
        <f>G64+G69</f>
        <v>0</v>
      </c>
      <c r="H73" s="92">
        <f>H64+H69</f>
        <v>0</v>
      </c>
      <c r="I73" s="91">
        <f>I64+I69</f>
        <v>0</v>
      </c>
      <c r="J73" s="92">
        <f>J64+J69</f>
        <v>0</v>
      </c>
      <c r="K73" s="92">
        <f>K64+K69</f>
        <v>0</v>
      </c>
      <c r="L73" s="92">
        <f>L64+L69</f>
        <v>0</v>
      </c>
      <c r="M73" s="92">
        <f>M64+M69</f>
        <v>0</v>
      </c>
      <c r="N73" s="92">
        <f>N64+N69</f>
        <v>0</v>
      </c>
      <c r="O73" s="92">
        <f>O64+O69</f>
        <v>0</v>
      </c>
      <c r="P73" s="92">
        <f>P64+P69</f>
        <v>0</v>
      </c>
      <c r="Q73" s="92">
        <f>(SUM(E73:P73))</f>
        <v>0</v>
      </c>
      <c r="R73" s="93"/>
      <c r="S73" s="94"/>
      <c r="T73" s="95"/>
      <c r="U73" s="96"/>
      <c r="V73" s="97"/>
      <c r="W73" s="29"/>
    </row>
    <row r="74" spans="1:23" ht="11.25" customHeight="1" x14ac:dyDescent="0.35">
      <c r="B74" s="28"/>
      <c r="D74" s="105"/>
      <c r="E74" s="105"/>
      <c r="F74" s="106"/>
      <c r="G74" s="106"/>
      <c r="W74" s="29"/>
    </row>
    <row r="75" spans="1:23" ht="42.75" customHeight="1" x14ac:dyDescent="0.35">
      <c r="B75" s="28"/>
      <c r="C75" s="185" t="s">
        <v>54</v>
      </c>
      <c r="D75" s="185"/>
      <c r="E75" s="107"/>
      <c r="F75" s="106"/>
      <c r="G75" s="106"/>
      <c r="W75" s="29"/>
    </row>
    <row r="76" spans="1:23" ht="42.75" customHeight="1" x14ac:dyDescent="0.35">
      <c r="B76" s="28"/>
      <c r="C76" s="185" t="s">
        <v>55</v>
      </c>
      <c r="D76" s="185"/>
      <c r="E76" s="108"/>
      <c r="F76" s="106"/>
      <c r="G76" s="106"/>
      <c r="W76" s="29"/>
    </row>
    <row r="77" spans="1:23" ht="42.75" customHeight="1" x14ac:dyDescent="0.35">
      <c r="B77" s="28"/>
      <c r="C77" s="185" t="s">
        <v>56</v>
      </c>
      <c r="D77" s="185"/>
      <c r="E77" s="187">
        <f>Q73-E76</f>
        <v>0</v>
      </c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W77" s="29"/>
    </row>
    <row r="78" spans="1:23" ht="45.75" customHeight="1" x14ac:dyDescent="0.35">
      <c r="B78" s="28"/>
      <c r="C78" s="185" t="s">
        <v>57</v>
      </c>
      <c r="D78" s="185"/>
      <c r="E78" s="188">
        <f>E77+(E77*E75)</f>
        <v>0</v>
      </c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W78" s="29"/>
    </row>
    <row r="79" spans="1:23" ht="21" customHeight="1" x14ac:dyDescent="0.35">
      <c r="B79" s="28"/>
      <c r="D79" s="105"/>
      <c r="E79" s="105"/>
      <c r="F79" s="106"/>
      <c r="G79" s="106"/>
      <c r="W79" s="29"/>
    </row>
    <row r="80" spans="1:23" ht="16.5" customHeight="1" x14ac:dyDescent="0.35">
      <c r="B80" s="28"/>
      <c r="C80" s="109"/>
      <c r="D80" s="110"/>
      <c r="E80" s="110"/>
      <c r="F80" s="111"/>
      <c r="G80" s="111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S80" s="112"/>
      <c r="T80" s="112"/>
      <c r="U80" s="112"/>
      <c r="V80" s="97"/>
      <c r="W80" s="29"/>
    </row>
    <row r="81" spans="2:23" ht="81" customHeight="1" x14ac:dyDescent="0.35">
      <c r="B81" s="28"/>
      <c r="C81" s="189" t="s">
        <v>58</v>
      </c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13"/>
      <c r="S81" s="114"/>
      <c r="T81" s="114"/>
      <c r="W81" s="29"/>
    </row>
    <row r="82" spans="2:23" ht="7.5" customHeight="1" x14ac:dyDescent="0.35">
      <c r="B82" s="28"/>
      <c r="D82" s="115"/>
      <c r="E82" s="115"/>
      <c r="F82" s="114"/>
      <c r="G82" s="114"/>
      <c r="H82" s="116"/>
      <c r="I82" s="116"/>
      <c r="J82" s="117"/>
      <c r="K82" s="117"/>
      <c r="L82" s="117"/>
      <c r="M82" s="117"/>
      <c r="N82" s="117"/>
      <c r="O82" s="117"/>
      <c r="P82" s="117"/>
      <c r="Q82" s="117"/>
      <c r="R82" s="114"/>
      <c r="W82" s="29"/>
    </row>
    <row r="83" spans="2:23" ht="30.75" customHeight="1" x14ac:dyDescent="0.35">
      <c r="B83" s="28"/>
      <c r="D83" s="115"/>
      <c r="E83" s="190" t="s">
        <v>59</v>
      </c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17"/>
      <c r="R83" s="114"/>
      <c r="W83" s="29"/>
    </row>
    <row r="84" spans="2:23" ht="37.5" customHeight="1" x14ac:dyDescent="0.35">
      <c r="B84" s="28"/>
      <c r="C84" s="191" t="s">
        <v>60</v>
      </c>
      <c r="D84" s="191"/>
      <c r="E84" s="118" t="str">
        <f>E18</f>
        <v>PROFIL 1</v>
      </c>
      <c r="F84" s="119" t="str">
        <f>F18</f>
        <v>PROFIL 2</v>
      </c>
      <c r="G84" s="119" t="str">
        <f>G18</f>
        <v>PROFIL 3</v>
      </c>
      <c r="H84" s="119" t="str">
        <f>H18</f>
        <v>PROFIL 4</v>
      </c>
      <c r="I84" s="119" t="str">
        <f>I18</f>
        <v>PROFIL 5</v>
      </c>
      <c r="J84" s="119" t="str">
        <f>J18</f>
        <v>PROFIL 6</v>
      </c>
      <c r="K84" s="119" t="str">
        <f>K18</f>
        <v>PROFIL 7</v>
      </c>
      <c r="L84" s="119" t="str">
        <f>L18</f>
        <v>PROFIL 8</v>
      </c>
      <c r="M84" s="119" t="str">
        <f>M18</f>
        <v>PROFIL 9</v>
      </c>
      <c r="N84" s="119" t="str">
        <f>N18</f>
        <v>PROFIL 10</v>
      </c>
      <c r="O84" s="119" t="str">
        <f>O18</f>
        <v>PROFIL 11</v>
      </c>
      <c r="P84" s="119" t="str">
        <f>P18</f>
        <v>PROFIL 12</v>
      </c>
      <c r="Q84" s="120" t="str">
        <f>Q29</f>
        <v>TOTAL</v>
      </c>
      <c r="W84" s="29"/>
    </row>
    <row r="85" spans="2:23" ht="79.5" customHeight="1" x14ac:dyDescent="0.35">
      <c r="B85" s="28"/>
      <c r="C85" s="192" t="s">
        <v>61</v>
      </c>
      <c r="D85" s="192"/>
      <c r="E85" s="121"/>
      <c r="F85" s="121"/>
      <c r="G85" s="121"/>
      <c r="H85" s="121"/>
      <c r="I85" s="121"/>
      <c r="J85" s="121"/>
      <c r="K85" s="121"/>
      <c r="L85" s="122"/>
      <c r="M85" s="122"/>
      <c r="N85" s="122"/>
      <c r="O85" s="122"/>
      <c r="P85" s="122"/>
      <c r="Q85" s="123" t="s">
        <v>62</v>
      </c>
      <c r="S85" s="74"/>
      <c r="T85" s="74"/>
      <c r="U85" s="74"/>
      <c r="W85" s="29"/>
    </row>
    <row r="86" spans="2:23" ht="42.75" customHeight="1" x14ac:dyDescent="0.35">
      <c r="B86" s="28"/>
      <c r="C86" s="193" t="s">
        <v>63</v>
      </c>
      <c r="D86" s="193"/>
      <c r="E86" s="124"/>
      <c r="F86" s="124"/>
      <c r="G86" s="124"/>
      <c r="H86" s="124"/>
      <c r="I86" s="124"/>
      <c r="J86" s="124"/>
      <c r="K86" s="124"/>
      <c r="L86" s="125"/>
      <c r="M86" s="125"/>
      <c r="N86" s="125"/>
      <c r="O86" s="125"/>
      <c r="P86" s="125"/>
      <c r="Q86" s="126">
        <f>SUM(E86:P86)</f>
        <v>0</v>
      </c>
      <c r="S86" s="127"/>
      <c r="T86" s="128"/>
      <c r="U86" s="127"/>
      <c r="W86" s="29"/>
    </row>
    <row r="87" spans="2:23" ht="42.75" customHeight="1" x14ac:dyDescent="0.35">
      <c r="B87" s="28"/>
      <c r="C87" s="194" t="s">
        <v>64</v>
      </c>
      <c r="D87" s="194"/>
      <c r="E87" s="129">
        <f t="shared" ref="E87:P87" si="18">E85*E86</f>
        <v>0</v>
      </c>
      <c r="F87" s="129">
        <f t="shared" si="18"/>
        <v>0</v>
      </c>
      <c r="G87" s="129">
        <f t="shared" si="18"/>
        <v>0</v>
      </c>
      <c r="H87" s="129">
        <f t="shared" si="18"/>
        <v>0</v>
      </c>
      <c r="I87" s="129">
        <f t="shared" si="18"/>
        <v>0</v>
      </c>
      <c r="J87" s="129">
        <f t="shared" si="18"/>
        <v>0</v>
      </c>
      <c r="K87" s="129">
        <f t="shared" si="18"/>
        <v>0</v>
      </c>
      <c r="L87" s="129">
        <f t="shared" si="18"/>
        <v>0</v>
      </c>
      <c r="M87" s="129">
        <f t="shared" si="18"/>
        <v>0</v>
      </c>
      <c r="N87" s="129">
        <f t="shared" si="18"/>
        <v>0</v>
      </c>
      <c r="O87" s="129">
        <f t="shared" si="18"/>
        <v>0</v>
      </c>
      <c r="P87" s="129">
        <f t="shared" si="18"/>
        <v>0</v>
      </c>
      <c r="Q87" s="130">
        <f>SUM(E87:P87)</f>
        <v>0</v>
      </c>
      <c r="W87" s="29"/>
    </row>
    <row r="88" spans="2:23" ht="9" customHeight="1" x14ac:dyDescent="0.35">
      <c r="B88" s="28"/>
      <c r="D88" s="131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W88" s="29"/>
    </row>
    <row r="89" spans="2:23" ht="43.5" customHeight="1" x14ac:dyDescent="0.35">
      <c r="B89" s="28"/>
      <c r="C89" s="192" t="s">
        <v>65</v>
      </c>
      <c r="D89" s="192"/>
      <c r="E89" s="133"/>
      <c r="F89" s="133"/>
      <c r="G89" s="133"/>
      <c r="H89" s="133"/>
      <c r="I89" s="133"/>
      <c r="J89" s="133"/>
      <c r="K89" s="133"/>
      <c r="L89" s="134"/>
      <c r="M89" s="134"/>
      <c r="N89" s="134"/>
      <c r="O89" s="134"/>
      <c r="P89" s="133"/>
      <c r="Q89" s="135" t="s">
        <v>62</v>
      </c>
      <c r="W89" s="29"/>
    </row>
    <row r="90" spans="2:23" ht="43.5" customHeight="1" x14ac:dyDescent="0.35">
      <c r="B90" s="28"/>
      <c r="C90" s="193" t="s">
        <v>66</v>
      </c>
      <c r="D90" s="193"/>
      <c r="E90" s="124"/>
      <c r="F90" s="124"/>
      <c r="G90" s="124"/>
      <c r="H90" s="124"/>
      <c r="I90" s="124"/>
      <c r="J90" s="124"/>
      <c r="K90" s="124"/>
      <c r="L90" s="125"/>
      <c r="M90" s="125"/>
      <c r="N90" s="125"/>
      <c r="O90" s="125"/>
      <c r="P90" s="125"/>
      <c r="Q90" s="136">
        <f>SUM(E90:P90)</f>
        <v>0</v>
      </c>
      <c r="W90" s="29"/>
    </row>
    <row r="91" spans="2:23" ht="43.5" customHeight="1" x14ac:dyDescent="0.35">
      <c r="B91" s="28"/>
      <c r="C91" s="194" t="s">
        <v>64</v>
      </c>
      <c r="D91" s="194"/>
      <c r="E91" s="129">
        <f t="shared" ref="E91:P91" si="19">E89*E90</f>
        <v>0</v>
      </c>
      <c r="F91" s="129">
        <f t="shared" si="19"/>
        <v>0</v>
      </c>
      <c r="G91" s="129">
        <f t="shared" si="19"/>
        <v>0</v>
      </c>
      <c r="H91" s="129">
        <f t="shared" si="19"/>
        <v>0</v>
      </c>
      <c r="I91" s="129">
        <f t="shared" si="19"/>
        <v>0</v>
      </c>
      <c r="J91" s="129">
        <f t="shared" si="19"/>
        <v>0</v>
      </c>
      <c r="K91" s="129">
        <f t="shared" si="19"/>
        <v>0</v>
      </c>
      <c r="L91" s="129">
        <f t="shared" si="19"/>
        <v>0</v>
      </c>
      <c r="M91" s="129">
        <f t="shared" si="19"/>
        <v>0</v>
      </c>
      <c r="N91" s="129">
        <f t="shared" si="19"/>
        <v>0</v>
      </c>
      <c r="O91" s="129">
        <f t="shared" si="19"/>
        <v>0</v>
      </c>
      <c r="P91" s="129">
        <f t="shared" si="19"/>
        <v>0</v>
      </c>
      <c r="Q91" s="130">
        <f>SUM(E91:P91)</f>
        <v>0</v>
      </c>
      <c r="W91" s="29"/>
    </row>
    <row r="92" spans="2:23" ht="12.75" customHeight="1" x14ac:dyDescent="0.35">
      <c r="B92" s="28"/>
      <c r="D92" s="131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W92" s="29"/>
    </row>
    <row r="93" spans="2:23" ht="45" customHeight="1" x14ac:dyDescent="0.35">
      <c r="B93" s="28"/>
      <c r="C93" s="195" t="s">
        <v>67</v>
      </c>
      <c r="D93" s="195"/>
      <c r="E93" s="196">
        <f>Q87+Q91</f>
        <v>0</v>
      </c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T93" s="137"/>
      <c r="U93" s="137"/>
      <c r="V93" s="137"/>
      <c r="W93" s="29"/>
    </row>
    <row r="94" spans="2:23" ht="9.75" customHeight="1" x14ac:dyDescent="0.35">
      <c r="B94" s="28"/>
      <c r="D94" s="131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T94" s="137"/>
      <c r="U94" s="137"/>
      <c r="V94" s="137"/>
      <c r="W94" s="29"/>
    </row>
    <row r="95" spans="2:23" ht="66.75" customHeight="1" x14ac:dyDescent="0.35">
      <c r="B95" s="28"/>
      <c r="C95" s="197" t="s">
        <v>68</v>
      </c>
      <c r="D95" s="197"/>
      <c r="E95" s="138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T95" s="137"/>
      <c r="U95" s="137"/>
      <c r="V95" s="137"/>
      <c r="W95" s="29"/>
    </row>
    <row r="96" spans="2:23" ht="39.75" customHeight="1" x14ac:dyDescent="0.35">
      <c r="B96" s="28"/>
      <c r="C96" s="139" t="s">
        <v>69</v>
      </c>
      <c r="D96" s="140"/>
      <c r="E96" s="141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T96" s="137"/>
      <c r="U96" s="137"/>
      <c r="V96" s="137"/>
      <c r="W96" s="29"/>
    </row>
    <row r="97" spans="2:36" ht="39.75" customHeight="1" x14ac:dyDescent="0.35">
      <c r="B97" s="28"/>
      <c r="C97" s="139" t="s">
        <v>70</v>
      </c>
      <c r="D97" s="140"/>
      <c r="E97" s="141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T97" s="137"/>
      <c r="U97" s="137"/>
      <c r="V97" s="137"/>
      <c r="W97" s="29"/>
    </row>
    <row r="98" spans="2:36" ht="39.75" customHeight="1" x14ac:dyDescent="0.35">
      <c r="B98" s="28"/>
      <c r="C98" s="139" t="s">
        <v>71</v>
      </c>
      <c r="D98" s="140"/>
      <c r="E98" s="141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T98" s="137"/>
      <c r="U98" s="137"/>
      <c r="V98" s="137"/>
      <c r="W98" s="29"/>
    </row>
    <row r="99" spans="2:36" ht="39.75" customHeight="1" x14ac:dyDescent="0.35">
      <c r="B99" s="28"/>
      <c r="C99" s="139" t="s">
        <v>72</v>
      </c>
      <c r="D99" s="140"/>
      <c r="E99" s="141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T99" s="137"/>
      <c r="U99" s="137"/>
      <c r="V99" s="137"/>
      <c r="W99" s="29"/>
    </row>
    <row r="100" spans="2:36" ht="39.75" customHeight="1" x14ac:dyDescent="0.35">
      <c r="B100" s="28"/>
      <c r="C100" s="142" t="s">
        <v>49</v>
      </c>
      <c r="D100" s="143">
        <f>SUM(D96:D99)</f>
        <v>0</v>
      </c>
      <c r="E100" s="141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T100" s="137"/>
      <c r="U100" s="137"/>
      <c r="V100" s="137"/>
      <c r="W100" s="29"/>
    </row>
    <row r="101" spans="2:36" ht="39.75" customHeight="1" x14ac:dyDescent="0.35">
      <c r="B101" s="28"/>
      <c r="D101" s="131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T101" s="137"/>
      <c r="U101" s="137"/>
      <c r="V101" s="137"/>
      <c r="W101" s="29"/>
    </row>
    <row r="102" spans="2:36" ht="53.25" customHeight="1" x14ac:dyDescent="0.35">
      <c r="B102" s="28"/>
      <c r="C102" s="198" t="s">
        <v>73</v>
      </c>
      <c r="D102" s="198"/>
      <c r="E102" s="187">
        <f>E77</f>
        <v>0</v>
      </c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S102" s="144"/>
      <c r="T102" s="74"/>
      <c r="U102" s="74"/>
      <c r="V102" s="145"/>
      <c r="W102" s="29"/>
    </row>
    <row r="103" spans="2:36" ht="53.25" customHeight="1" x14ac:dyDescent="0.35">
      <c r="B103" s="28"/>
      <c r="C103" s="198" t="s">
        <v>74</v>
      </c>
      <c r="D103" s="198"/>
      <c r="E103" s="187">
        <f>E77+E93+D100</f>
        <v>0</v>
      </c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S103" s="144"/>
      <c r="T103" s="74"/>
      <c r="U103" s="74"/>
      <c r="V103" s="74"/>
      <c r="W103" s="29"/>
    </row>
    <row r="104" spans="2:36" ht="53.25" customHeight="1" x14ac:dyDescent="0.35">
      <c r="B104" s="28"/>
      <c r="C104" s="198" t="s">
        <v>75</v>
      </c>
      <c r="D104" s="198"/>
      <c r="E104" s="188">
        <f>E78</f>
        <v>0</v>
      </c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S104" s="144"/>
      <c r="T104" s="74"/>
      <c r="U104" s="74"/>
      <c r="V104" s="74"/>
      <c r="W104" s="29"/>
    </row>
    <row r="105" spans="2:36" ht="53.25" customHeight="1" x14ac:dyDescent="0.35">
      <c r="B105" s="28"/>
      <c r="C105" s="198" t="s">
        <v>76</v>
      </c>
      <c r="D105" s="198"/>
      <c r="E105" s="188">
        <f>E78+E93+D100</f>
        <v>0</v>
      </c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S105" s="144"/>
      <c r="T105" s="74"/>
      <c r="U105" s="74"/>
      <c r="V105" s="145"/>
      <c r="W105" s="29"/>
    </row>
    <row r="106" spans="2:36" ht="31.5" customHeight="1" x14ac:dyDescent="0.35">
      <c r="B106" s="28"/>
      <c r="C106" s="146"/>
      <c r="D106" s="146"/>
      <c r="E106" s="147"/>
      <c r="F106" s="148"/>
      <c r="G106" s="149"/>
      <c r="H106" s="150"/>
      <c r="I106" s="151"/>
      <c r="J106" s="146"/>
      <c r="K106" s="146"/>
      <c r="L106" s="146"/>
      <c r="M106" s="146"/>
      <c r="N106" s="146"/>
      <c r="O106" s="146"/>
      <c r="P106" s="146"/>
      <c r="Q106" s="146"/>
      <c r="S106" s="144"/>
      <c r="T106" s="74"/>
      <c r="U106" s="74"/>
      <c r="W106" s="29"/>
    </row>
    <row r="107" spans="2:36" ht="31.5" customHeight="1" x14ac:dyDescent="0.35">
      <c r="B107" s="28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S107" s="144"/>
      <c r="T107" s="74"/>
      <c r="U107" s="74"/>
      <c r="W107" s="29"/>
    </row>
    <row r="108" spans="2:36" ht="31.5" customHeight="1" x14ac:dyDescent="0.35">
      <c r="B108" s="28"/>
      <c r="C108" s="153" t="s">
        <v>77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S108" s="144"/>
      <c r="T108" s="74"/>
      <c r="U108" s="74"/>
      <c r="W108" s="29"/>
    </row>
    <row r="109" spans="2:36" ht="31.5" customHeight="1" x14ac:dyDescent="0.35">
      <c r="B109" s="28"/>
      <c r="C109" s="199" t="s">
        <v>78</v>
      </c>
      <c r="D109" s="199"/>
      <c r="E109" s="199"/>
      <c r="F109" s="199"/>
      <c r="G109" s="199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S109" s="144"/>
      <c r="T109" s="74"/>
      <c r="U109" s="74"/>
      <c r="W109" s="29"/>
    </row>
    <row r="110" spans="2:36" ht="59.25" customHeight="1" x14ac:dyDescent="0.35">
      <c r="B110" s="28"/>
      <c r="C110" s="154"/>
      <c r="D110" s="154"/>
      <c r="E110" s="154" t="s">
        <v>79</v>
      </c>
      <c r="F110" s="154" t="s">
        <v>80</v>
      </c>
      <c r="G110" s="155" t="s">
        <v>81</v>
      </c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T110" s="144"/>
      <c r="U110" s="74"/>
      <c r="V110" s="74"/>
      <c r="X110" s="28"/>
      <c r="AC110" s="1"/>
      <c r="AJ110" s="2"/>
    </row>
    <row r="111" spans="2:36" ht="22.5" customHeight="1" x14ac:dyDescent="0.4">
      <c r="B111" s="28"/>
      <c r="C111" s="156" t="str">
        <f t="shared" ref="C111:D119" si="20">C7</f>
        <v>MANDATAIRE</v>
      </c>
      <c r="D111" s="157">
        <f t="shared" si="20"/>
        <v>0</v>
      </c>
      <c r="E111" s="158"/>
      <c r="F111" s="158"/>
      <c r="G111" s="159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T111" s="144"/>
      <c r="U111" s="74"/>
      <c r="V111" s="74"/>
      <c r="X111" s="28"/>
      <c r="AC111" s="1"/>
      <c r="AJ111" s="2"/>
    </row>
    <row r="112" spans="2:36" ht="22.5" customHeight="1" x14ac:dyDescent="0.4">
      <c r="B112" s="28"/>
      <c r="C112" s="156" t="str">
        <f t="shared" si="20"/>
        <v>COTRAITANT 1</v>
      </c>
      <c r="D112" s="157">
        <f t="shared" si="20"/>
        <v>0</v>
      </c>
      <c r="E112" s="158"/>
      <c r="F112" s="158"/>
      <c r="G112" s="159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T112" s="144"/>
      <c r="U112" s="74"/>
      <c r="V112" s="74"/>
      <c r="X112" s="28"/>
      <c r="AC112" s="1"/>
      <c r="AJ112" s="2"/>
    </row>
    <row r="113" spans="2:36" ht="22.5" customHeight="1" x14ac:dyDescent="0.4">
      <c r="B113" s="28"/>
      <c r="C113" s="156" t="str">
        <f t="shared" si="20"/>
        <v>COTRAITANT 2</v>
      </c>
      <c r="D113" s="157">
        <f t="shared" si="20"/>
        <v>0</v>
      </c>
      <c r="E113" s="158"/>
      <c r="F113" s="158"/>
      <c r="G113" s="159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T113" s="144"/>
      <c r="U113" s="74"/>
      <c r="V113" s="74"/>
      <c r="X113" s="28"/>
      <c r="AC113" s="1"/>
      <c r="AJ113" s="2"/>
    </row>
    <row r="114" spans="2:36" ht="22.5" customHeight="1" x14ac:dyDescent="0.4">
      <c r="B114" s="28"/>
      <c r="C114" s="156" t="str">
        <f t="shared" si="20"/>
        <v>COTRAITANT 3</v>
      </c>
      <c r="D114" s="157">
        <f t="shared" si="20"/>
        <v>0</v>
      </c>
      <c r="E114" s="158"/>
      <c r="F114" s="158"/>
      <c r="G114" s="159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T114" s="144"/>
      <c r="U114" s="74"/>
      <c r="V114" s="74"/>
      <c r="X114" s="28"/>
      <c r="AC114" s="1"/>
      <c r="AJ114" s="2"/>
    </row>
    <row r="115" spans="2:36" ht="22.5" customHeight="1" x14ac:dyDescent="0.4">
      <c r="B115" s="28"/>
      <c r="C115" s="156" t="str">
        <f t="shared" si="20"/>
        <v>COTRAITANT 4</v>
      </c>
      <c r="D115" s="157">
        <f t="shared" si="20"/>
        <v>0</v>
      </c>
      <c r="E115" s="158"/>
      <c r="F115" s="158"/>
      <c r="G115" s="159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T115" s="144"/>
      <c r="U115" s="74"/>
      <c r="V115" s="74"/>
      <c r="X115" s="28"/>
      <c r="AC115" s="1"/>
      <c r="AJ115" s="2"/>
    </row>
    <row r="116" spans="2:36" ht="22.5" customHeight="1" x14ac:dyDescent="0.4">
      <c r="B116" s="28"/>
      <c r="C116" s="156" t="str">
        <f t="shared" si="20"/>
        <v>SOUSTRAITANT 1</v>
      </c>
      <c r="D116" s="157">
        <f t="shared" si="20"/>
        <v>0</v>
      </c>
      <c r="E116" s="158"/>
      <c r="F116" s="158"/>
      <c r="G116" s="159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T116" s="144"/>
      <c r="U116" s="74"/>
      <c r="V116" s="74"/>
      <c r="X116" s="28"/>
      <c r="AC116" s="1"/>
      <c r="AJ116" s="2"/>
    </row>
    <row r="117" spans="2:36" ht="22.5" customHeight="1" x14ac:dyDescent="0.4">
      <c r="B117" s="28"/>
      <c r="C117" s="156" t="str">
        <f t="shared" si="20"/>
        <v>SOUSTRAITANT 2</v>
      </c>
      <c r="D117" s="157">
        <f t="shared" si="20"/>
        <v>0</v>
      </c>
      <c r="E117" s="158"/>
      <c r="F117" s="158"/>
      <c r="G117" s="159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T117" s="144"/>
      <c r="U117" s="74"/>
      <c r="V117" s="74"/>
      <c r="X117" s="28"/>
      <c r="AC117" s="1"/>
      <c r="AJ117" s="2"/>
    </row>
    <row r="118" spans="2:36" ht="22.5" customHeight="1" x14ac:dyDescent="0.4">
      <c r="B118" s="28"/>
      <c r="C118" s="156" t="str">
        <f t="shared" si="20"/>
        <v>SOUSTRAITANT 3</v>
      </c>
      <c r="D118" s="157">
        <f t="shared" si="20"/>
        <v>0</v>
      </c>
      <c r="E118" s="160"/>
      <c r="F118" s="160"/>
      <c r="G118" s="161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T118" s="127"/>
      <c r="U118" s="128"/>
      <c r="V118" s="127"/>
      <c r="X118" s="28"/>
      <c r="AC118" s="1"/>
      <c r="AJ118" s="2"/>
    </row>
    <row r="119" spans="2:36" ht="22.5" customHeight="1" x14ac:dyDescent="0.4">
      <c r="B119" s="28"/>
      <c r="C119" s="156" t="str">
        <f t="shared" si="20"/>
        <v>SOUSTRAITANT 4</v>
      </c>
      <c r="D119" s="157">
        <f t="shared" si="20"/>
        <v>0</v>
      </c>
      <c r="E119" s="162"/>
      <c r="F119" s="162"/>
      <c r="G119" s="163"/>
      <c r="U119" s="128"/>
      <c r="V119" s="127"/>
      <c r="X119" s="28"/>
      <c r="AC119" s="1"/>
      <c r="AJ119" s="2"/>
    </row>
    <row r="120" spans="2:36" ht="15.75" customHeight="1" x14ac:dyDescent="0.35">
      <c r="B120" s="164"/>
      <c r="C120" s="165"/>
      <c r="D120" s="166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W120" s="167"/>
    </row>
    <row r="121" spans="2:36" ht="32.25" customHeight="1" x14ac:dyDescent="0.35">
      <c r="C121" s="168"/>
      <c r="D121" s="169"/>
      <c r="S121" s="59"/>
      <c r="T121" s="170"/>
      <c r="U121" s="170"/>
      <c r="V121" s="170"/>
    </row>
    <row r="122" spans="2:36" ht="31.5" customHeight="1" x14ac:dyDescent="0.35">
      <c r="B122" s="28"/>
      <c r="C122" s="146"/>
      <c r="D122" s="146"/>
      <c r="E122" s="147"/>
      <c r="F122" s="148"/>
      <c r="G122" s="149"/>
      <c r="H122" s="150"/>
      <c r="I122" s="151"/>
      <c r="J122" s="146"/>
      <c r="K122" s="146"/>
      <c r="L122" s="146"/>
      <c r="M122" s="146"/>
      <c r="N122" s="146"/>
      <c r="O122" s="146"/>
      <c r="P122" s="146"/>
      <c r="Q122" s="146"/>
      <c r="S122" s="144"/>
      <c r="T122" s="74"/>
      <c r="U122" s="74"/>
      <c r="W122" s="29"/>
    </row>
    <row r="123" spans="2:36" ht="31.5" customHeight="1" x14ac:dyDescent="0.35">
      <c r="B123" s="28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S123" s="144"/>
      <c r="T123" s="74"/>
      <c r="U123" s="74"/>
      <c r="W123" s="29"/>
    </row>
    <row r="124" spans="2:36" ht="31.5" customHeight="1" x14ac:dyDescent="0.35">
      <c r="B124" s="28"/>
      <c r="C124" s="153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S124" s="144"/>
      <c r="T124" s="74"/>
      <c r="U124" s="74"/>
      <c r="W124" s="29"/>
    </row>
    <row r="125" spans="2:36" ht="31.5" customHeight="1" x14ac:dyDescent="0.35">
      <c r="B125" s="28"/>
      <c r="C125" s="154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S125" s="144"/>
      <c r="T125" s="74"/>
      <c r="U125" s="74"/>
      <c r="W125" s="29"/>
    </row>
    <row r="126" spans="2:36" ht="59.25" customHeight="1" x14ac:dyDescent="0.35">
      <c r="B126" s="28"/>
      <c r="C126" s="154"/>
      <c r="D126" s="154"/>
      <c r="E126" s="154"/>
      <c r="F126" s="154"/>
      <c r="G126" s="155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T126" s="144"/>
      <c r="U126" s="74"/>
      <c r="V126" s="74"/>
      <c r="X126" s="28"/>
      <c r="AC126" s="1"/>
      <c r="AJ126" s="2"/>
    </row>
    <row r="127" spans="2:36" ht="22.5" customHeight="1" x14ac:dyDescent="0.4">
      <c r="B127" s="28"/>
      <c r="C127" s="156"/>
      <c r="D127" s="157"/>
      <c r="E127" s="158"/>
      <c r="F127" s="158"/>
      <c r="G127" s="159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T127" s="144"/>
      <c r="U127" s="74"/>
      <c r="V127" s="74"/>
      <c r="X127" s="28"/>
      <c r="AC127" s="1"/>
      <c r="AJ127" s="2"/>
    </row>
    <row r="128" spans="2:36" ht="22.5" customHeight="1" x14ac:dyDescent="0.4">
      <c r="B128" s="28"/>
      <c r="C128" s="156"/>
      <c r="D128" s="157"/>
      <c r="E128" s="158"/>
      <c r="F128" s="158"/>
      <c r="G128" s="159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T128" s="144"/>
      <c r="U128" s="74"/>
      <c r="V128" s="74"/>
      <c r="X128" s="28"/>
      <c r="AC128" s="1"/>
      <c r="AJ128" s="2"/>
    </row>
    <row r="129" spans="2:36" ht="22.5" customHeight="1" x14ac:dyDescent="0.4">
      <c r="B129" s="28"/>
      <c r="C129" s="156"/>
      <c r="D129" s="157"/>
      <c r="E129" s="158"/>
      <c r="F129" s="158"/>
      <c r="G129" s="159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T129" s="144"/>
      <c r="U129" s="74"/>
      <c r="V129" s="74"/>
      <c r="X129" s="28"/>
      <c r="AC129" s="1"/>
      <c r="AJ129" s="2"/>
    </row>
    <row r="130" spans="2:36" ht="22.5" customHeight="1" x14ac:dyDescent="0.4">
      <c r="B130" s="28"/>
      <c r="C130" s="156"/>
      <c r="D130" s="157"/>
      <c r="E130" s="158"/>
      <c r="F130" s="158"/>
      <c r="G130" s="159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T130" s="144"/>
      <c r="U130" s="74"/>
      <c r="V130" s="74"/>
      <c r="X130" s="28"/>
      <c r="AC130" s="1"/>
      <c r="AJ130" s="2"/>
    </row>
    <row r="131" spans="2:36" ht="22.5" customHeight="1" x14ac:dyDescent="0.4">
      <c r="B131" s="28"/>
      <c r="C131" s="156"/>
      <c r="D131" s="157"/>
      <c r="E131" s="158"/>
      <c r="F131" s="158"/>
      <c r="G131" s="159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T131" s="144"/>
      <c r="U131" s="74"/>
      <c r="V131" s="74"/>
      <c r="X131" s="28"/>
      <c r="AC131" s="1"/>
      <c r="AJ131" s="2"/>
    </row>
    <row r="132" spans="2:36" ht="22.5" customHeight="1" x14ac:dyDescent="0.4">
      <c r="B132" s="28"/>
      <c r="C132" s="156"/>
      <c r="D132" s="157"/>
      <c r="E132" s="158"/>
      <c r="F132" s="158"/>
      <c r="G132" s="159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T132" s="144"/>
      <c r="U132" s="74"/>
      <c r="V132" s="74"/>
      <c r="X132" s="28"/>
      <c r="AC132" s="1"/>
      <c r="AJ132" s="2"/>
    </row>
    <row r="133" spans="2:36" ht="22.5" customHeight="1" x14ac:dyDescent="0.4">
      <c r="B133" s="28"/>
      <c r="C133" s="156"/>
      <c r="D133" s="157"/>
      <c r="E133" s="158"/>
      <c r="F133" s="158"/>
      <c r="G133" s="159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T133" s="144"/>
      <c r="U133" s="74"/>
      <c r="V133" s="74"/>
      <c r="X133" s="28"/>
      <c r="AC133" s="1"/>
      <c r="AJ133" s="2"/>
    </row>
    <row r="134" spans="2:36" ht="22.5" customHeight="1" x14ac:dyDescent="0.4">
      <c r="B134" s="28"/>
      <c r="C134" s="156"/>
      <c r="D134" s="157"/>
      <c r="E134" s="160"/>
      <c r="F134" s="160"/>
      <c r="G134" s="161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T134" s="127"/>
      <c r="U134" s="128"/>
      <c r="V134" s="127"/>
      <c r="X134" s="28"/>
      <c r="AC134" s="1"/>
      <c r="AJ134" s="2"/>
    </row>
    <row r="135" spans="2:36" ht="22.5" customHeight="1" x14ac:dyDescent="0.4">
      <c r="B135" s="28"/>
      <c r="C135" s="156"/>
      <c r="D135" s="157"/>
      <c r="E135" s="162"/>
      <c r="F135" s="162"/>
      <c r="G135" s="163"/>
      <c r="U135" s="128"/>
      <c r="V135" s="127"/>
      <c r="X135" s="28"/>
      <c r="AC135" s="1"/>
      <c r="AJ135" s="2"/>
    </row>
    <row r="136" spans="2:36" ht="15.75" customHeight="1" x14ac:dyDescent="0.35">
      <c r="B136" s="164"/>
      <c r="C136" s="165"/>
      <c r="D136" s="166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W136" s="167"/>
    </row>
    <row r="137" spans="2:36" ht="32.25" customHeight="1" x14ac:dyDescent="0.35">
      <c r="C137" s="168"/>
      <c r="D137" s="169"/>
      <c r="S137" s="59"/>
      <c r="T137" s="170"/>
      <c r="U137" s="170"/>
      <c r="V137" s="170"/>
    </row>
    <row r="138" spans="2:36" ht="32.25" customHeight="1" x14ac:dyDescent="0.35"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  <c r="O138" s="168"/>
      <c r="P138" s="168"/>
      <c r="Q138" s="168"/>
      <c r="R138" s="168"/>
    </row>
    <row r="139" spans="2:36" ht="32.25" customHeight="1" x14ac:dyDescent="0.35"/>
    <row r="140" spans="2:36" ht="32.25" customHeight="1" x14ac:dyDescent="0.35"/>
    <row r="141" spans="2:36" ht="32.25" customHeight="1" x14ac:dyDescent="0.35"/>
    <row r="142" spans="2:36" ht="32.25" customHeight="1" x14ac:dyDescent="0.35"/>
    <row r="143" spans="2:36" ht="32.25" customHeight="1" x14ac:dyDescent="0.35"/>
    <row r="144" spans="2:36" ht="32.25" customHeight="1" x14ac:dyDescent="0.35"/>
    <row r="145" ht="32.25" customHeight="1" x14ac:dyDescent="0.35"/>
    <row r="146" ht="31.5" customHeight="1" x14ac:dyDescent="0.35"/>
    <row r="147" ht="15.75" customHeight="1" x14ac:dyDescent="0.35"/>
    <row r="148" ht="33" customHeight="1" x14ac:dyDescent="0.35"/>
    <row r="149" ht="6" customHeight="1" x14ac:dyDescent="0.35"/>
    <row r="153" ht="15" customHeight="1" x14ac:dyDescent="0.35"/>
  </sheetData>
  <mergeCells count="67">
    <mergeCell ref="C104:D104"/>
    <mergeCell ref="E104:Q104"/>
    <mergeCell ref="C105:D105"/>
    <mergeCell ref="E105:Q105"/>
    <mergeCell ref="C109:G109"/>
    <mergeCell ref="E93:Q93"/>
    <mergeCell ref="C95:D95"/>
    <mergeCell ref="C102:D102"/>
    <mergeCell ref="E102:Q102"/>
    <mergeCell ref="C103:D103"/>
    <mergeCell ref="E103:Q103"/>
    <mergeCell ref="C87:D87"/>
    <mergeCell ref="C89:D89"/>
    <mergeCell ref="C90:D90"/>
    <mergeCell ref="C91:D91"/>
    <mergeCell ref="C93:D93"/>
    <mergeCell ref="C81:Q81"/>
    <mergeCell ref="E83:P83"/>
    <mergeCell ref="C84:D84"/>
    <mergeCell ref="C85:D85"/>
    <mergeCell ref="C86:D86"/>
    <mergeCell ref="C75:D75"/>
    <mergeCell ref="C76:D76"/>
    <mergeCell ref="C77:D77"/>
    <mergeCell ref="E77:Q77"/>
    <mergeCell ref="C78:D78"/>
    <mergeCell ref="E78:Q78"/>
    <mergeCell ref="C69:D69"/>
    <mergeCell ref="C70:Q70"/>
    <mergeCell ref="C72:D72"/>
    <mergeCell ref="C73:D73"/>
    <mergeCell ref="C65:Q65"/>
    <mergeCell ref="C66:C68"/>
    <mergeCell ref="E28:P28"/>
    <mergeCell ref="C30:Q30"/>
    <mergeCell ref="C31:C33"/>
    <mergeCell ref="C61:C63"/>
    <mergeCell ref="C64:D64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G7:H7"/>
    <mergeCell ref="G8:H8"/>
    <mergeCell ref="G9:H9"/>
    <mergeCell ref="G10:H10"/>
    <mergeCell ref="E17:P17"/>
    <mergeCell ref="G2:J2"/>
    <mergeCell ref="C4:D4"/>
    <mergeCell ref="E4:J4"/>
    <mergeCell ref="C6:D6"/>
    <mergeCell ref="F6:H6"/>
  </mergeCells>
  <dataValidations count="1">
    <dataValidation type="list" allowBlank="1" showInputMessage="1" showErrorMessage="1" sqref="E22:P22" xr:uid="{00000000-0002-0000-0000-000000000000}">
      <formula1>$AD$17:$AD$20</formula1>
      <formula2>0</formula2>
    </dataValidation>
  </dataValidations>
  <pageMargins left="0.389583333333333" right="0.20833333333333301" top="0.41597222222222202" bottom="0.74791666666666701" header="0.511811023622047" footer="0.511811023622047"/>
  <pageSetup paperSize="8" scale="87" orientation="landscape" horizontalDpi="300" verticalDpi="30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FORFAIT </vt:lpstr>
      <vt:lpstr>'FORFAIT '!_Toc25250064</vt:lpstr>
      <vt:lpstr>'FORFAIT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RAHARIRIAKA Miora</dc:creator>
  <dc:description/>
  <cp:lastModifiedBy>HETAIN Nicolas</cp:lastModifiedBy>
  <cp:revision>0</cp:revision>
  <dcterms:created xsi:type="dcterms:W3CDTF">2020-12-08T12:28:33Z</dcterms:created>
  <dcterms:modified xsi:type="dcterms:W3CDTF">2026-07-28T17:20:45Z</dcterms:modified>
  <dc:language>en-US</dc:language>
</cp:coreProperties>
</file>