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1 - UMB\MAINTENANCES\26_Nettoyage_curage réseaux_CHT_LOU\DCE\"/>
    </mc:Choice>
  </mc:AlternateContent>
  <bookViews>
    <workbookView xWindow="0" yWindow="0" windowWidth="25200" windowHeight="10950"/>
  </bookViews>
  <sheets>
    <sheet name="INTERVENTIONS CURATIVES" sheetId="2" r:id="rId1"/>
    <sheet name="INTERVENTIONS PREV_CHT" sheetId="1" r:id="rId2"/>
    <sheet name="INTERVENTIONS PREV_LOUDUN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C16" i="1"/>
  <c r="D35" i="1"/>
  <c r="D34" i="1"/>
  <c r="D21" i="1"/>
  <c r="C26" i="3" l="1"/>
  <c r="C16" i="3"/>
  <c r="D24" i="3"/>
  <c r="D26" i="3" s="1"/>
  <c r="C21" i="3"/>
  <c r="D19" i="3"/>
  <c r="D21" i="3" s="1"/>
  <c r="D14" i="3"/>
  <c r="D13" i="3"/>
  <c r="D12" i="3"/>
  <c r="D16" i="3" s="1"/>
  <c r="D27" i="3" s="1"/>
  <c r="C41" i="1"/>
  <c r="C37" i="1"/>
  <c r="C29" i="1"/>
  <c r="C24" i="1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8" i="2"/>
  <c r="D17" i="2"/>
  <c r="D16" i="2"/>
  <c r="D15" i="2"/>
  <c r="D14" i="2"/>
  <c r="D13" i="2"/>
  <c r="D12" i="2"/>
  <c r="D11" i="2"/>
  <c r="D10" i="2"/>
  <c r="D9" i="2"/>
  <c r="D8" i="2"/>
  <c r="D39" i="1"/>
  <c r="D41" i="1" s="1"/>
  <c r="D33" i="1"/>
  <c r="D32" i="1"/>
  <c r="D27" i="1"/>
  <c r="D29" i="1" s="1"/>
  <c r="D20" i="1"/>
  <c r="D19" i="1"/>
  <c r="D14" i="1"/>
  <c r="D13" i="1"/>
  <c r="D12" i="1"/>
  <c r="D16" i="1" s="1"/>
  <c r="D37" i="1" l="1"/>
  <c r="D24" i="1"/>
  <c r="D42" i="1" l="1"/>
  <c r="D43" i="1" s="1"/>
  <c r="D44" i="1" s="1"/>
  <c r="D28" i="3"/>
  <c r="D29" i="3" s="1"/>
</calcChain>
</file>

<file path=xl/sharedStrings.xml><?xml version="1.0" encoding="utf-8"?>
<sst xmlns="http://schemas.openxmlformats.org/spreadsheetml/2006/main" count="162" uniqueCount="90">
  <si>
    <t>Définition de la prestation</t>
  </si>
  <si>
    <t>Fréquence</t>
  </si>
  <si>
    <t>Montant en € HT / an</t>
  </si>
  <si>
    <t xml:space="preserve">Montant en € </t>
  </si>
  <si>
    <t>HT / 3 ans</t>
  </si>
  <si>
    <t>I - Réseaux d’assainissement</t>
  </si>
  <si>
    <r>
      <t xml:space="preserve">    </t>
    </r>
    <r>
      <rPr>
        <b/>
        <u/>
        <sz val="10"/>
        <rFont val="Arial"/>
        <family val="2"/>
      </rPr>
      <t>eaux usées – eaux pluviales</t>
    </r>
  </si>
  <si>
    <t>Forfait prestations :</t>
  </si>
  <si>
    <t>- secteur 1</t>
  </si>
  <si>
    <t>Année n°1</t>
  </si>
  <si>
    <t>- secteur 2</t>
  </si>
  <si>
    <t>Année n°2</t>
  </si>
  <si>
    <t xml:space="preserve">- secteur 3 </t>
  </si>
  <si>
    <t>Année n°3</t>
  </si>
  <si>
    <t>1 fois/an</t>
  </si>
  <si>
    <t>MONTANT TOTAL :</t>
  </si>
  <si>
    <t>II - Bâches de relevage</t>
  </si>
  <si>
    <t>Forfait annuel prestations :</t>
  </si>
  <si>
    <t>2 fois/an</t>
  </si>
  <si>
    <t>III - Bacs à graisse</t>
  </si>
  <si>
    <t>Forfait annuel prestations</t>
  </si>
  <si>
    <t>IV - Séparateurs d’hydrocarbures</t>
  </si>
  <si>
    <t xml:space="preserve"> Forfait annuel prestations</t>
  </si>
  <si>
    <t>MONTANT H.T.</t>
  </si>
  <si>
    <t>T.V.A. 20 %</t>
  </si>
  <si>
    <t>MONTANT T.T.C.</t>
  </si>
  <si>
    <t>Unité</t>
  </si>
  <si>
    <t>EUROS HT</t>
  </si>
  <si>
    <t>EUROS TTC</t>
  </si>
  <si>
    <t>Nettoyage – curage des réseaux EU-EV extérieurs</t>
  </si>
  <si>
    <t>H</t>
  </si>
  <si>
    <t>Nettoyage – curage des réseaux EU-EV intérieurs</t>
  </si>
  <si>
    <t>Nettoyage – curage des réseaux EP extérieurs</t>
  </si>
  <si>
    <t>Nettoyage – curage des réseaux EP intérieurs</t>
  </si>
  <si>
    <t>Hydrocurage des réseaux EU-EV extérieurs</t>
  </si>
  <si>
    <t>Hydrocurage des réseaux EP extérieurs</t>
  </si>
  <si>
    <t xml:space="preserve">Hydrocurage des réseaux EU-EV intérieurs </t>
  </si>
  <si>
    <t>Hydrocurage des réseaux EP intérieurs</t>
  </si>
  <si>
    <t>Pompage EU-EV</t>
  </si>
  <si>
    <t>Pompage EP</t>
  </si>
  <si>
    <t>Transfert et traitement des déchets en centre de traitement agréé</t>
  </si>
  <si>
    <r>
      <t>m</t>
    </r>
    <r>
      <rPr>
        <vertAlign val="superscript"/>
        <sz val="10"/>
        <rFont val="Arial"/>
        <family val="2"/>
      </rPr>
      <t>3</t>
    </r>
  </si>
  <si>
    <t xml:space="preserve">Transfert et traitement des déchets issus du nettoyage des séparateurs  d'hydrocarbures en centre de traitement agrée (y compris la TGAP) </t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</si>
  <si>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>déchets liquides souillés</t>
    </r>
  </si>
  <si>
    <t>la tonne</t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</si>
  <si>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 xml:space="preserve">déchets boueux souillés 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</si>
  <si>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0"/>
        <rFont val="Arial"/>
        <family val="2"/>
      </rPr>
      <t>boues dépotables en benne pour CET de classe II</t>
    </r>
  </si>
  <si>
    <t>Transfert et traitement des déchets issus du nettoyage du bac de décantation de la blanchisserie en CET de classe II</t>
  </si>
  <si>
    <t>Intervention coupe racines pour diamètres 100 à 200 ( en sus du prix de nettoyage )</t>
  </si>
  <si>
    <t>Intervention coupe racines pour diamètres 200 à 400 ( en sus du prix de nettoyage )</t>
  </si>
  <si>
    <t>Inspection caméra vidéo avec fourniture de rapport et CD ROM pour diamètre &lt; à 150 pour moins de 50 ml ( facturation minimum de 95,00 euros )</t>
  </si>
  <si>
    <t>ML</t>
  </si>
  <si>
    <t>Inspection caméra vidéo avec fourniture de rapport et CD ROM pour diamètre &lt; à 150 pour plus de 50 ml ( facturation minimum de 95,00 euros )</t>
  </si>
  <si>
    <t>Inspection caméra vidéo avec fourniture de rapport et CD ROM pour diamètre &gt; à 150 pour moins de 50 ml ( facturation minimum de 95,00 euros )</t>
  </si>
  <si>
    <t>Inspection caméra vidéo avec fourniture de rapport et CD ROM pour diamètre &gt; à 150 pour plus de 50 ml ( facturation minimum de 95,00 euros )</t>
  </si>
  <si>
    <t>Amené et repli du fourgon d'inspection par caméra vidéo</t>
  </si>
  <si>
    <t>Immobilisation du fourgon d'inspection par caméra vidéo</t>
  </si>
  <si>
    <t>Dégazage cuve à fioul de 0 à 20 m3</t>
  </si>
  <si>
    <t>Dégazage cuve à fioul de 20 à 40 m3</t>
  </si>
  <si>
    <t>Dégazage cuve à fioul de 40 à 60 m3</t>
  </si>
  <si>
    <t>Dégazage cuve à fioul de 60 à 80 m3</t>
  </si>
  <si>
    <t>Obturation pneumatique de canalisations pour réseau de DN 100 à 200</t>
  </si>
  <si>
    <t>Obturation pneumatique de canalisations pour réseau de DN 200 à 300</t>
  </si>
  <si>
    <t>Obturation pneumatique de canalisations pour réseau de DN 300 à 600</t>
  </si>
  <si>
    <t xml:space="preserve">Taux horaire main d’œuvre : </t>
  </si>
  <si>
    <t>Taux horaire (heure non ouvrable) :</t>
  </si>
  <si>
    <t>Taux horaire (samedi-dimanche-JF) :</t>
  </si>
  <si>
    <t>Plus value pour intervention samedi, dimanche et jours fériés</t>
  </si>
  <si>
    <t>Plus value pour intervention de nuit</t>
  </si>
  <si>
    <t>/</t>
  </si>
  <si>
    <r>
      <t>Dans le cadre des opérations d'urgence</t>
    </r>
    <r>
      <rPr>
        <sz val="11"/>
        <rFont val="Arial"/>
        <family val="2"/>
      </rPr>
      <t xml:space="preserve"> :</t>
    </r>
  </si>
  <si>
    <r>
      <t xml:space="preserve">Les samedis, dimanches et jours fériés </t>
    </r>
    <r>
      <rPr>
        <sz val="11"/>
        <rFont val="Arial"/>
        <family val="2"/>
      </rPr>
      <t>: une astreinte technique sera en place au sein de l'entreprise ; celle-ci sera clairement définie et jointe à l'offre.</t>
    </r>
  </si>
  <si>
    <t>6 fois/an</t>
  </si>
  <si>
    <t>- Séparateur hydrocarbures (4 m3)</t>
  </si>
  <si>
    <t>- Bac dégraisseur (4 m3) et bac décanteur amont (1m3)</t>
  </si>
  <si>
    <r>
      <t>- Poste de relèvement parking</t>
    </r>
    <r>
      <rPr>
        <sz val="10"/>
        <color theme="4"/>
        <rFont val="Arial"/>
        <family val="2"/>
      </rPr>
      <t xml:space="preserve"> repère C</t>
    </r>
  </si>
  <si>
    <r>
      <t xml:space="preserve">- Poste de relèvement central cuisine </t>
    </r>
    <r>
      <rPr>
        <sz val="10"/>
        <color theme="4"/>
        <rFont val="Arial"/>
        <family val="2"/>
      </rPr>
      <t>repère D</t>
    </r>
    <r>
      <rPr>
        <sz val="10"/>
        <color theme="1"/>
        <rFont val="Arial"/>
        <family val="2"/>
      </rPr>
      <t xml:space="preserve"> (6 m3)</t>
    </r>
  </si>
  <si>
    <r>
      <t xml:space="preserve">- Bac dégraisseur </t>
    </r>
    <r>
      <rPr>
        <sz val="10"/>
        <color theme="4"/>
        <rFont val="Arial"/>
        <family val="2"/>
      </rPr>
      <t>repère E</t>
    </r>
    <r>
      <rPr>
        <sz val="10"/>
        <rFont val="Arial"/>
        <family val="2"/>
      </rPr>
      <t xml:space="preserve"> (5 m3)</t>
    </r>
  </si>
  <si>
    <r>
      <t xml:space="preserve">- Séparateur hydrocarbures parking </t>
    </r>
    <r>
      <rPr>
        <sz val="10"/>
        <color theme="4"/>
        <rFont val="Arial"/>
        <family val="2"/>
      </rPr>
      <t>repère B</t>
    </r>
    <r>
      <rPr>
        <sz val="10"/>
        <rFont val="Arial"/>
        <family val="2"/>
      </rPr>
      <t xml:space="preserve"> (43 m3)</t>
    </r>
  </si>
  <si>
    <r>
      <t xml:space="preserve">- Séparateur hydrocarbures services techniques </t>
    </r>
    <r>
      <rPr>
        <sz val="10"/>
        <color theme="4"/>
        <rFont val="Arial"/>
        <family val="2"/>
      </rPr>
      <t>repère F</t>
    </r>
    <r>
      <rPr>
        <sz val="10"/>
        <rFont val="Arial"/>
        <family val="2"/>
      </rPr>
      <t xml:space="preserve"> (2 m3)</t>
    </r>
  </si>
  <si>
    <r>
      <t xml:space="preserve">- Fosse toutes eaux </t>
    </r>
    <r>
      <rPr>
        <sz val="10"/>
        <color theme="4"/>
        <rFont val="Arial"/>
        <family val="2"/>
      </rPr>
      <t>repère A</t>
    </r>
    <r>
      <rPr>
        <sz val="10"/>
        <rFont val="Arial"/>
        <family val="2"/>
      </rPr>
      <t xml:space="preserve"> (3 m3)</t>
    </r>
  </si>
  <si>
    <t>VII - Fosse toutes eaux Hélistation</t>
  </si>
  <si>
    <r>
      <t xml:space="preserve">- Séparateur hydrocarbures </t>
    </r>
    <r>
      <rPr>
        <sz val="10"/>
        <color theme="4"/>
        <rFont val="Arial"/>
        <family val="2"/>
      </rPr>
      <t>repère G</t>
    </r>
    <r>
      <rPr>
        <sz val="10"/>
        <rFont val="Arial"/>
        <family val="2"/>
      </rPr>
      <t xml:space="preserve"> (12 m3)</t>
    </r>
  </si>
  <si>
    <r>
      <t xml:space="preserve">- Séparateur hydrocarbures </t>
    </r>
    <r>
      <rPr>
        <sz val="10"/>
        <color theme="4"/>
        <rFont val="Arial"/>
        <family val="2"/>
      </rPr>
      <t>repère H</t>
    </r>
    <r>
      <rPr>
        <sz val="10"/>
        <rFont val="Arial"/>
        <family val="2"/>
      </rPr>
      <t xml:space="preserve"> (4 m3)</t>
    </r>
  </si>
  <si>
    <r>
      <t xml:space="preserve">- Poste de relèvement EHPAD </t>
    </r>
    <r>
      <rPr>
        <sz val="10"/>
        <color theme="4"/>
        <rFont val="Arial"/>
        <family val="2"/>
      </rPr>
      <t>repère J</t>
    </r>
    <r>
      <rPr>
        <sz val="10"/>
        <color theme="1"/>
        <rFont val="Arial"/>
        <family val="2"/>
      </rPr>
      <t xml:space="preserve"> (pompage, nettoyage et dégrilleur)</t>
    </r>
  </si>
  <si>
    <r>
      <t>- Poste de relèvement EP parking</t>
    </r>
    <r>
      <rPr>
        <sz val="10"/>
        <color theme="4"/>
        <rFont val="Arial"/>
        <family val="2"/>
      </rPr>
      <t xml:space="preserve"> repère I</t>
    </r>
  </si>
  <si>
    <t xml:space="preserve">         DIRECTION DES CONSTRUCTIONS ET DU PATRIMOINE – TRANSITION ECOLOGIQUE</t>
  </si>
  <si>
    <t>26S060 - « Nettoyage, curage des réseaux et ouvrages d’assainissement des sites de Châtellerault et Loudun. »</t>
  </si>
  <si>
    <t xml:space="preserve">Forfait déplacement site de Loudun : </t>
  </si>
  <si>
    <t xml:space="preserve">Forfait déplacement site de Châtellerault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</si>
</sst>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€&quot;;[Red]\-#,##0.00\ &quot;€&quot;"/>
  </numFmts>
  <fonts count="14" x14ac:knownFonts="1">
    <font>
      <sz val="10"/>
      <name val="Arial"/>
    </font>
    <font>
      <b/>
      <sz val="9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vertAlign val="superscript"/>
      <sz val="10"/>
      <name val="Arial"/>
      <family val="2"/>
    </font>
    <font>
      <sz val="10"/>
      <name val="Symbol"/>
      <family val="1"/>
      <charset val="2"/>
    </font>
    <font>
      <sz val="7"/>
      <name val="Times New Roman"/>
      <family val="1"/>
    </font>
    <font>
      <sz val="11"/>
      <name val="Arial"/>
      <family val="2"/>
    </font>
    <font>
      <u/>
      <sz val="11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/>
    </xf>
    <xf numFmtId="4" fontId="3" fillId="0" borderId="5" xfId="0" applyNumberFormat="1" applyFont="1" applyBorder="1" applyAlignment="1">
      <alignment vertical="top"/>
    </xf>
    <xf numFmtId="0" fontId="4" fillId="0" borderId="5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4" fontId="3" fillId="0" borderId="5" xfId="0" applyNumberFormat="1" applyFont="1" applyFill="1" applyBorder="1" applyAlignment="1">
      <alignment horizontal="center" vertical="top"/>
    </xf>
    <xf numFmtId="0" fontId="0" fillId="0" borderId="6" xfId="0" applyBorder="1" applyAlignment="1">
      <alignment vertical="top" wrapText="1"/>
    </xf>
    <xf numFmtId="0" fontId="4" fillId="0" borderId="7" xfId="0" applyFont="1" applyBorder="1" applyAlignment="1">
      <alignment horizontal="justify" vertical="top" wrapText="1"/>
    </xf>
    <xf numFmtId="0" fontId="0" fillId="0" borderId="8" xfId="0" applyBorder="1" applyAlignment="1">
      <alignment vertical="top" wrapText="1"/>
    </xf>
    <xf numFmtId="4" fontId="3" fillId="0" borderId="7" xfId="0" applyNumberFormat="1" applyFont="1" applyBorder="1" applyAlignment="1">
      <alignment horizontal="center" vertical="top"/>
    </xf>
    <xf numFmtId="0" fontId="3" fillId="0" borderId="5" xfId="0" quotePrefix="1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6" xfId="0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justify" vertical="top" wrapText="1"/>
    </xf>
    <xf numFmtId="0" fontId="0" fillId="0" borderId="8" xfId="0" applyFill="1" applyBorder="1" applyAlignment="1">
      <alignment vertical="top" wrapText="1"/>
    </xf>
    <xf numFmtId="4" fontId="3" fillId="0" borderId="7" xfId="0" applyNumberFormat="1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justify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9" xfId="0" quotePrefix="1" applyFont="1" applyFill="1" applyBorder="1" applyAlignment="1">
      <alignment horizontal="justify" vertical="top" wrapText="1"/>
    </xf>
    <xf numFmtId="0" fontId="3" fillId="0" borderId="3" xfId="0" applyFont="1" applyFill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justify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/>
    </xf>
    <xf numFmtId="0" fontId="3" fillId="0" borderId="12" xfId="0" applyFont="1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2" fontId="0" fillId="0" borderId="14" xfId="0" applyNumberFormat="1" applyBorder="1" applyAlignment="1">
      <alignment horizontal="center" wrapText="1"/>
    </xf>
    <xf numFmtId="2" fontId="0" fillId="0" borderId="15" xfId="0" applyNumberFormat="1" applyBorder="1" applyAlignment="1">
      <alignment wrapText="1"/>
    </xf>
    <xf numFmtId="0" fontId="7" fillId="0" borderId="16" xfId="0" applyFont="1" applyBorder="1" applyAlignment="1">
      <alignment horizontal="left" vertical="center" indent="5"/>
    </xf>
    <xf numFmtId="0" fontId="3" fillId="0" borderId="16" xfId="0" applyFont="1" applyBorder="1" applyAlignment="1">
      <alignment horizontal="center" vertical="center" wrapText="1"/>
    </xf>
    <xf numFmtId="2" fontId="0" fillId="0" borderId="17" xfId="0" applyNumberFormat="1" applyFill="1" applyBorder="1" applyAlignment="1">
      <alignment horizontal="center"/>
    </xf>
    <xf numFmtId="8" fontId="4" fillId="0" borderId="0" xfId="0" applyNumberFormat="1" applyFont="1" applyAlignment="1">
      <alignment horizontal="left" indent="5"/>
    </xf>
    <xf numFmtId="0" fontId="7" fillId="0" borderId="18" xfId="0" applyFont="1" applyBorder="1" applyAlignment="1">
      <alignment horizontal="left" vertical="center" indent="5"/>
    </xf>
    <xf numFmtId="0" fontId="3" fillId="0" borderId="18" xfId="0" applyFont="1" applyBorder="1" applyAlignment="1">
      <alignment horizontal="center" vertical="center" wrapText="1"/>
    </xf>
    <xf numFmtId="2" fontId="0" fillId="0" borderId="19" xfId="0" applyNumberForma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2" fontId="0" fillId="0" borderId="3" xfId="0" applyNumberFormat="1" applyFill="1" applyBorder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center" wrapText="1"/>
    </xf>
    <xf numFmtId="2" fontId="3" fillId="0" borderId="6" xfId="0" applyNumberFormat="1" applyFont="1" applyBorder="1" applyAlignment="1">
      <alignment horizontal="center" wrapText="1"/>
    </xf>
    <xf numFmtId="2" fontId="3" fillId="0" borderId="7" xfId="0" applyNumberFormat="1" applyFont="1" applyBorder="1" applyAlignment="1">
      <alignment horizontal="center" wrapText="1"/>
    </xf>
    <xf numFmtId="2" fontId="3" fillId="0" borderId="2" xfId="0" quotePrefix="1" applyNumberFormat="1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8" xfId="0" quotePrefix="1" applyNumberFormat="1" applyFont="1" applyBorder="1" applyAlignment="1">
      <alignment horizont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9" fillId="0" borderId="0" xfId="0" applyFont="1"/>
    <xf numFmtId="0" fontId="3" fillId="0" borderId="0" xfId="0" applyFont="1" applyBorder="1" applyAlignment="1">
      <alignment horizontal="center" vertical="center" wrapText="1"/>
    </xf>
    <xf numFmtId="2" fontId="3" fillId="0" borderId="4" xfId="0" quotePrefix="1" applyNumberFormat="1" applyFont="1" applyBorder="1" applyAlignment="1">
      <alignment horizontal="center" wrapText="1"/>
    </xf>
    <xf numFmtId="2" fontId="3" fillId="0" borderId="2" xfId="0" applyNumberFormat="1" applyFont="1" applyBorder="1" applyAlignment="1">
      <alignment horizontal="center" wrapText="1"/>
    </xf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justify" wrapText="1"/>
    </xf>
    <xf numFmtId="0" fontId="11" fillId="0" borderId="6" xfId="0" applyFont="1" applyFill="1" applyBorder="1" applyAlignment="1">
      <alignment horizontal="center" vertical="top" wrapText="1"/>
    </xf>
    <xf numFmtId="4" fontId="11" fillId="0" borderId="5" xfId="0" applyNumberFormat="1" applyFont="1" applyFill="1" applyBorder="1" applyAlignment="1">
      <alignment horizontal="center" vertical="top"/>
    </xf>
    <xf numFmtId="0" fontId="11" fillId="0" borderId="0" xfId="0" applyFont="1"/>
    <xf numFmtId="0" fontId="11" fillId="0" borderId="9" xfId="0" quotePrefix="1" applyFont="1" applyFill="1" applyBorder="1" applyAlignment="1">
      <alignment horizontal="justify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0" xfId="0" applyFont="1" applyFill="1"/>
    <xf numFmtId="0" fontId="11" fillId="0" borderId="5" xfId="0" quotePrefix="1" applyFont="1" applyFill="1" applyBorder="1" applyAlignment="1">
      <alignment horizontal="justify" vertical="top" wrapText="1"/>
    </xf>
    <xf numFmtId="49" fontId="12" fillId="0" borderId="5" xfId="0" quotePrefix="1" applyNumberFormat="1" applyFont="1" applyBorder="1" applyAlignment="1">
      <alignment horizontal="justify" vertical="top" wrapText="1"/>
    </xf>
    <xf numFmtId="49" fontId="3" fillId="0" borderId="5" xfId="0" quotePrefix="1" applyNumberFormat="1" applyFont="1" applyBorder="1" applyAlignment="1">
      <alignment horizontal="justify" vertical="top" wrapText="1"/>
    </xf>
    <xf numFmtId="0" fontId="3" fillId="0" borderId="9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10" xfId="0" applyFont="1" applyBorder="1" applyAlignment="1">
      <alignment horizontal="right" vertical="top" wrapText="1"/>
    </xf>
    <xf numFmtId="0" fontId="3" fillId="0" borderId="11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3" fillId="0" borderId="12" xfId="0" applyFont="1" applyBorder="1" applyAlignment="1">
      <alignment horizontal="right" wrapText="1"/>
    </xf>
    <xf numFmtId="0" fontId="3" fillId="0" borderId="21" xfId="0" applyFont="1" applyBorder="1" applyAlignment="1">
      <alignment horizontal="right" wrapText="1"/>
    </xf>
    <xf numFmtId="0" fontId="3" fillId="0" borderId="9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10" xfId="0" applyFont="1" applyBorder="1" applyAlignment="1">
      <alignment horizontal="right" wrapText="1"/>
    </xf>
    <xf numFmtId="0" fontId="3" fillId="0" borderId="11" xfId="0" applyFont="1" applyBorder="1" applyAlignment="1">
      <alignment horizontal="right" wrapText="1"/>
    </xf>
    <xf numFmtId="0" fontId="5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top" wrapText="1"/>
    </xf>
    <xf numFmtId="0" fontId="3" fillId="0" borderId="11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76200</xdr:rowOff>
    </xdr:from>
    <xdr:to>
      <xdr:col>0</xdr:col>
      <xdr:colOff>1066800</xdr:colOff>
      <xdr:row>3</xdr:row>
      <xdr:rowOff>148936</xdr:rowOff>
    </xdr:to>
    <xdr:pic>
      <xdr:nvPicPr>
        <xdr:cNvPr id="2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6200"/>
          <a:ext cx="1057275" cy="5585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76200</xdr:rowOff>
    </xdr:from>
    <xdr:to>
      <xdr:col>0</xdr:col>
      <xdr:colOff>1066800</xdr:colOff>
      <xdr:row>3</xdr:row>
      <xdr:rowOff>148936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6200"/>
          <a:ext cx="1057275" cy="5585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76200</xdr:rowOff>
    </xdr:from>
    <xdr:to>
      <xdr:col>0</xdr:col>
      <xdr:colOff>1066800</xdr:colOff>
      <xdr:row>3</xdr:row>
      <xdr:rowOff>148936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6200"/>
          <a:ext cx="1057275" cy="5489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G18" sqref="G18"/>
    </sheetView>
  </sheetViews>
  <sheetFormatPr baseColWidth="10" defaultRowHeight="12.75" x14ac:dyDescent="0.2"/>
  <cols>
    <col min="1" max="1" width="72.28515625" customWidth="1"/>
    <col min="2" max="2" width="9.7109375" customWidth="1"/>
    <col min="3" max="3" width="10.7109375" customWidth="1"/>
    <col min="4" max="4" width="12.28515625" customWidth="1"/>
    <col min="7" max="7" width="22" customWidth="1"/>
  </cols>
  <sheetData>
    <row r="1" spans="1:4" x14ac:dyDescent="0.2">
      <c r="A1" s="94" t="s">
        <v>86</v>
      </c>
      <c r="B1" s="95"/>
      <c r="C1" s="95"/>
      <c r="D1" s="96"/>
    </row>
    <row r="2" spans="1:4" x14ac:dyDescent="0.2">
      <c r="A2" s="97"/>
      <c r="B2" s="98"/>
      <c r="C2" s="98"/>
      <c r="D2" s="99"/>
    </row>
    <row r="3" spans="1:4" x14ac:dyDescent="0.2">
      <c r="A3" s="97"/>
      <c r="B3" s="98"/>
      <c r="C3" s="98"/>
      <c r="D3" s="99"/>
    </row>
    <row r="4" spans="1:4" ht="13.5" thickBot="1" x14ac:dyDescent="0.25">
      <c r="A4" s="97"/>
      <c r="B4" s="98"/>
      <c r="C4" s="98"/>
      <c r="D4" s="99"/>
    </row>
    <row r="5" spans="1:4" x14ac:dyDescent="0.2">
      <c r="A5" s="100" t="s">
        <v>87</v>
      </c>
      <c r="B5" s="101"/>
      <c r="C5" s="101"/>
      <c r="D5" s="102"/>
    </row>
    <row r="6" spans="1:4" ht="13.5" thickBot="1" x14ac:dyDescent="0.25">
      <c r="A6" s="103"/>
      <c r="B6" s="104"/>
      <c r="C6" s="104"/>
      <c r="D6" s="105"/>
    </row>
    <row r="7" spans="1:4" ht="25.5" customHeight="1" thickBot="1" x14ac:dyDescent="0.25">
      <c r="A7" s="32" t="s">
        <v>0</v>
      </c>
      <c r="B7" s="33" t="s">
        <v>26</v>
      </c>
      <c r="C7" s="33" t="s">
        <v>27</v>
      </c>
      <c r="D7" s="33" t="s">
        <v>28</v>
      </c>
    </row>
    <row r="8" spans="1:4" ht="24.95" customHeight="1" thickBot="1" x14ac:dyDescent="0.25">
      <c r="A8" s="34" t="s">
        <v>29</v>
      </c>
      <c r="B8" s="35" t="s">
        <v>30</v>
      </c>
      <c r="C8" s="36"/>
      <c r="D8" s="36">
        <f>C8*1.2</f>
        <v>0</v>
      </c>
    </row>
    <row r="9" spans="1:4" ht="24.95" customHeight="1" thickBot="1" x14ac:dyDescent="0.25">
      <c r="A9" s="34" t="s">
        <v>31</v>
      </c>
      <c r="B9" s="35" t="s">
        <v>30</v>
      </c>
      <c r="C9" s="36"/>
      <c r="D9" s="36">
        <f t="shared" ref="D9:D18" si="0">C9*1.2</f>
        <v>0</v>
      </c>
    </row>
    <row r="10" spans="1:4" ht="24.95" customHeight="1" thickBot="1" x14ac:dyDescent="0.25">
      <c r="A10" s="34" t="s">
        <v>32</v>
      </c>
      <c r="B10" s="35" t="s">
        <v>30</v>
      </c>
      <c r="C10" s="36"/>
      <c r="D10" s="36">
        <f t="shared" si="0"/>
        <v>0</v>
      </c>
    </row>
    <row r="11" spans="1:4" ht="24.95" customHeight="1" thickBot="1" x14ac:dyDescent="0.25">
      <c r="A11" s="34" t="s">
        <v>33</v>
      </c>
      <c r="B11" s="35" t="s">
        <v>30</v>
      </c>
      <c r="C11" s="36"/>
      <c r="D11" s="36">
        <f t="shared" si="0"/>
        <v>0</v>
      </c>
    </row>
    <row r="12" spans="1:4" ht="24.95" customHeight="1" thickBot="1" x14ac:dyDescent="0.25">
      <c r="A12" s="34" t="s">
        <v>34</v>
      </c>
      <c r="B12" s="35" t="s">
        <v>30</v>
      </c>
      <c r="C12" s="36"/>
      <c r="D12" s="36">
        <f t="shared" si="0"/>
        <v>0</v>
      </c>
    </row>
    <row r="13" spans="1:4" ht="24.95" customHeight="1" thickBot="1" x14ac:dyDescent="0.25">
      <c r="A13" s="34" t="s">
        <v>35</v>
      </c>
      <c r="B13" s="35" t="s">
        <v>30</v>
      </c>
      <c r="C13" s="36"/>
      <c r="D13" s="36">
        <f t="shared" si="0"/>
        <v>0</v>
      </c>
    </row>
    <row r="14" spans="1:4" ht="24.95" customHeight="1" thickBot="1" x14ac:dyDescent="0.25">
      <c r="A14" s="34" t="s">
        <v>36</v>
      </c>
      <c r="B14" s="35" t="s">
        <v>30</v>
      </c>
      <c r="C14" s="36"/>
      <c r="D14" s="36">
        <f t="shared" si="0"/>
        <v>0</v>
      </c>
    </row>
    <row r="15" spans="1:4" ht="24.95" customHeight="1" thickBot="1" x14ac:dyDescent="0.25">
      <c r="A15" s="34" t="s">
        <v>37</v>
      </c>
      <c r="B15" s="35" t="s">
        <v>30</v>
      </c>
      <c r="C15" s="36"/>
      <c r="D15" s="36">
        <f t="shared" si="0"/>
        <v>0</v>
      </c>
    </row>
    <row r="16" spans="1:4" ht="24.95" customHeight="1" thickBot="1" x14ac:dyDescent="0.25">
      <c r="A16" s="34" t="s">
        <v>38</v>
      </c>
      <c r="B16" s="35" t="s">
        <v>30</v>
      </c>
      <c r="C16" s="36"/>
      <c r="D16" s="36">
        <f t="shared" si="0"/>
        <v>0</v>
      </c>
    </row>
    <row r="17" spans="1:7" ht="24.95" customHeight="1" thickBot="1" x14ac:dyDescent="0.25">
      <c r="A17" s="34" t="s">
        <v>39</v>
      </c>
      <c r="B17" s="35" t="s">
        <v>30</v>
      </c>
      <c r="C17" s="36"/>
      <c r="D17" s="36">
        <f t="shared" si="0"/>
        <v>0</v>
      </c>
    </row>
    <row r="18" spans="1:7" ht="33.950000000000003" customHeight="1" thickBot="1" x14ac:dyDescent="0.25">
      <c r="A18" s="37" t="s">
        <v>40</v>
      </c>
      <c r="B18" s="38" t="s">
        <v>41</v>
      </c>
      <c r="C18" s="39"/>
      <c r="D18" s="36">
        <f t="shared" si="0"/>
        <v>0</v>
      </c>
    </row>
    <row r="19" spans="1:7" ht="33.950000000000003" customHeight="1" x14ac:dyDescent="0.2">
      <c r="A19" s="40" t="s">
        <v>42</v>
      </c>
      <c r="B19" s="41"/>
      <c r="C19" s="42"/>
      <c r="D19" s="43"/>
    </row>
    <row r="20" spans="1:7" ht="24.95" customHeight="1" thickBot="1" x14ac:dyDescent="0.25">
      <c r="A20" s="44" t="s">
        <v>43</v>
      </c>
      <c r="B20" s="45" t="s">
        <v>44</v>
      </c>
      <c r="C20" s="46"/>
      <c r="D20" s="36">
        <f t="shared" ref="D20:D45" si="1">C20*1.2</f>
        <v>0</v>
      </c>
      <c r="G20" s="47"/>
    </row>
    <row r="21" spans="1:7" ht="24.95" customHeight="1" thickBot="1" x14ac:dyDescent="0.25">
      <c r="A21" s="44" t="s">
        <v>45</v>
      </c>
      <c r="B21" s="45" t="s">
        <v>44</v>
      </c>
      <c r="C21" s="46"/>
      <c r="D21" s="36">
        <f t="shared" si="1"/>
        <v>0</v>
      </c>
      <c r="G21" s="47"/>
    </row>
    <row r="22" spans="1:7" ht="24.95" customHeight="1" thickBot="1" x14ac:dyDescent="0.25">
      <c r="A22" s="48" t="s">
        <v>46</v>
      </c>
      <c r="B22" s="49" t="s">
        <v>41</v>
      </c>
      <c r="C22" s="50"/>
      <c r="D22" s="36">
        <f t="shared" si="1"/>
        <v>0</v>
      </c>
    </row>
    <row r="23" spans="1:7" ht="33.950000000000003" customHeight="1" thickBot="1" x14ac:dyDescent="0.25">
      <c r="A23" s="37" t="s">
        <v>47</v>
      </c>
      <c r="B23" s="51" t="s">
        <v>44</v>
      </c>
      <c r="C23" s="52"/>
      <c r="D23" s="36">
        <f t="shared" si="1"/>
        <v>0</v>
      </c>
    </row>
    <row r="24" spans="1:7" ht="24.95" customHeight="1" thickBot="1" x14ac:dyDescent="0.25">
      <c r="A24" s="53" t="s">
        <v>48</v>
      </c>
      <c r="B24" s="35" t="s">
        <v>30</v>
      </c>
      <c r="C24" s="54"/>
      <c r="D24" s="36">
        <f t="shared" si="1"/>
        <v>0</v>
      </c>
    </row>
    <row r="25" spans="1:7" ht="24.95" customHeight="1" thickBot="1" x14ac:dyDescent="0.25">
      <c r="A25" s="53" t="s">
        <v>49</v>
      </c>
      <c r="B25" s="35" t="s">
        <v>30</v>
      </c>
      <c r="C25" s="54"/>
      <c r="D25" s="36">
        <f t="shared" si="1"/>
        <v>0</v>
      </c>
    </row>
    <row r="26" spans="1:7" ht="30" customHeight="1" thickBot="1" x14ac:dyDescent="0.25">
      <c r="A26" s="34" t="s">
        <v>50</v>
      </c>
      <c r="B26" s="35" t="s">
        <v>51</v>
      </c>
      <c r="C26" s="54"/>
      <c r="D26" s="36">
        <f t="shared" si="1"/>
        <v>0</v>
      </c>
    </row>
    <row r="27" spans="1:7" ht="30" customHeight="1" thickBot="1" x14ac:dyDescent="0.25">
      <c r="A27" s="34" t="s">
        <v>52</v>
      </c>
      <c r="B27" s="35" t="s">
        <v>51</v>
      </c>
      <c r="C27" s="54"/>
      <c r="D27" s="36">
        <f t="shared" si="1"/>
        <v>0</v>
      </c>
    </row>
    <row r="28" spans="1:7" ht="30" customHeight="1" thickBot="1" x14ac:dyDescent="0.25">
      <c r="A28" s="34" t="s">
        <v>53</v>
      </c>
      <c r="B28" s="35" t="s">
        <v>51</v>
      </c>
      <c r="C28" s="54"/>
      <c r="D28" s="36">
        <f t="shared" si="1"/>
        <v>0</v>
      </c>
    </row>
    <row r="29" spans="1:7" ht="30" customHeight="1" thickBot="1" x14ac:dyDescent="0.25">
      <c r="A29" s="34" t="s">
        <v>54</v>
      </c>
      <c r="B29" s="35" t="s">
        <v>51</v>
      </c>
      <c r="C29" s="36"/>
      <c r="D29" s="36">
        <f t="shared" si="1"/>
        <v>0</v>
      </c>
    </row>
    <row r="30" spans="1:7" ht="30" customHeight="1" thickBot="1" x14ac:dyDescent="0.25">
      <c r="A30" s="34" t="s">
        <v>55</v>
      </c>
      <c r="B30" s="35"/>
      <c r="C30" s="55"/>
      <c r="D30" s="36">
        <f t="shared" si="1"/>
        <v>0</v>
      </c>
    </row>
    <row r="31" spans="1:7" ht="30" customHeight="1" thickBot="1" x14ac:dyDescent="0.25">
      <c r="A31" s="34" t="s">
        <v>56</v>
      </c>
      <c r="B31" s="35" t="s">
        <v>30</v>
      </c>
      <c r="C31" s="56"/>
      <c r="D31" s="36">
        <f t="shared" si="1"/>
        <v>0</v>
      </c>
    </row>
    <row r="32" spans="1:7" ht="24.95" customHeight="1" thickBot="1" x14ac:dyDescent="0.25">
      <c r="A32" s="53" t="s">
        <v>57</v>
      </c>
      <c r="B32" s="35"/>
      <c r="C32" s="57"/>
      <c r="D32" s="36">
        <f t="shared" si="1"/>
        <v>0</v>
      </c>
    </row>
    <row r="33" spans="1:10" ht="24.95" customHeight="1" thickBot="1" x14ac:dyDescent="0.25">
      <c r="A33" s="53" t="s">
        <v>58</v>
      </c>
      <c r="B33" s="35"/>
      <c r="C33" s="57"/>
      <c r="D33" s="36">
        <f t="shared" si="1"/>
        <v>0</v>
      </c>
    </row>
    <row r="34" spans="1:10" ht="24.95" customHeight="1" thickBot="1" x14ac:dyDescent="0.25">
      <c r="A34" s="53" t="s">
        <v>59</v>
      </c>
      <c r="B34" s="35"/>
      <c r="C34" s="57"/>
      <c r="D34" s="36">
        <f t="shared" si="1"/>
        <v>0</v>
      </c>
    </row>
    <row r="35" spans="1:10" ht="24.95" customHeight="1" thickBot="1" x14ac:dyDescent="0.25">
      <c r="A35" s="53" t="s">
        <v>60</v>
      </c>
      <c r="B35" s="58"/>
      <c r="C35" s="59"/>
      <c r="D35" s="36">
        <f t="shared" si="1"/>
        <v>0</v>
      </c>
    </row>
    <row r="36" spans="1:10" ht="24.95" customHeight="1" thickBot="1" x14ac:dyDescent="0.25">
      <c r="A36" s="60" t="s">
        <v>61</v>
      </c>
      <c r="B36" s="61" t="s">
        <v>30</v>
      </c>
      <c r="C36" s="59"/>
      <c r="D36" s="36">
        <f t="shared" si="1"/>
        <v>0</v>
      </c>
    </row>
    <row r="37" spans="1:10" ht="24.95" customHeight="1" thickBot="1" x14ac:dyDescent="0.25">
      <c r="A37" s="60" t="s">
        <v>62</v>
      </c>
      <c r="B37" s="61" t="s">
        <v>30</v>
      </c>
      <c r="C37" s="59"/>
      <c r="D37" s="36">
        <f t="shared" si="1"/>
        <v>0</v>
      </c>
    </row>
    <row r="38" spans="1:10" ht="24.95" customHeight="1" thickBot="1" x14ac:dyDescent="0.25">
      <c r="A38" s="62" t="s">
        <v>63</v>
      </c>
      <c r="B38" s="51" t="s">
        <v>30</v>
      </c>
      <c r="C38" s="57"/>
      <c r="D38" s="36">
        <f t="shared" si="1"/>
        <v>0</v>
      </c>
    </row>
    <row r="39" spans="1:10" ht="24.95" customHeight="1" thickBot="1" x14ac:dyDescent="0.25">
      <c r="A39" s="62" t="s">
        <v>64</v>
      </c>
      <c r="B39" s="51" t="s">
        <v>30</v>
      </c>
      <c r="C39" s="59"/>
      <c r="D39" s="36">
        <f t="shared" si="1"/>
        <v>0</v>
      </c>
    </row>
    <row r="40" spans="1:10" ht="24.95" customHeight="1" thickBot="1" x14ac:dyDescent="0.25">
      <c r="A40" s="62" t="s">
        <v>65</v>
      </c>
      <c r="B40" s="51" t="s">
        <v>30</v>
      </c>
      <c r="C40" s="59"/>
      <c r="D40" s="36">
        <f t="shared" si="1"/>
        <v>0</v>
      </c>
    </row>
    <row r="41" spans="1:10" ht="24.95" customHeight="1" thickBot="1" x14ac:dyDescent="0.25">
      <c r="A41" s="62" t="s">
        <v>66</v>
      </c>
      <c r="B41" s="51" t="s">
        <v>30</v>
      </c>
      <c r="C41" s="59"/>
      <c r="D41" s="36">
        <f t="shared" si="1"/>
        <v>0</v>
      </c>
    </row>
    <row r="42" spans="1:10" ht="24.95" customHeight="1" thickBot="1" x14ac:dyDescent="0.25">
      <c r="A42" s="62" t="s">
        <v>88</v>
      </c>
      <c r="B42" s="61"/>
      <c r="C42" s="59"/>
      <c r="D42" s="36">
        <f t="shared" si="1"/>
        <v>0</v>
      </c>
    </row>
    <row r="43" spans="1:10" ht="24.95" customHeight="1" thickBot="1" x14ac:dyDescent="0.25">
      <c r="A43" s="62" t="s">
        <v>89</v>
      </c>
      <c r="B43" s="61"/>
      <c r="C43" s="59"/>
      <c r="D43" s="36">
        <f t="shared" si="1"/>
        <v>0</v>
      </c>
    </row>
    <row r="44" spans="1:10" ht="24.95" customHeight="1" thickBot="1" x14ac:dyDescent="0.25">
      <c r="A44" s="53" t="s">
        <v>67</v>
      </c>
      <c r="B44" s="58"/>
      <c r="C44" s="59"/>
      <c r="D44" s="36">
        <f t="shared" si="1"/>
        <v>0</v>
      </c>
    </row>
    <row r="45" spans="1:10" ht="24.95" customHeight="1" thickBot="1" x14ac:dyDescent="0.25">
      <c r="A45" s="53" t="s">
        <v>68</v>
      </c>
      <c r="B45" s="35"/>
      <c r="C45" s="57"/>
      <c r="D45" s="36">
        <f t="shared" si="1"/>
        <v>0</v>
      </c>
      <c r="G45" s="63"/>
      <c r="J45" s="63"/>
    </row>
    <row r="46" spans="1:10" ht="24.95" customHeight="1" thickBot="1" x14ac:dyDescent="0.25">
      <c r="A46" s="62"/>
      <c r="B46" s="64"/>
      <c r="C46" s="57"/>
      <c r="D46" s="65"/>
      <c r="G46" s="63"/>
      <c r="H46" s="63"/>
    </row>
    <row r="47" spans="1:10" ht="15" customHeight="1" thickBot="1" x14ac:dyDescent="0.25">
      <c r="A47" s="86" t="s">
        <v>23</v>
      </c>
      <c r="B47" s="87"/>
      <c r="C47" s="66"/>
      <c r="D47" s="65" t="s">
        <v>69</v>
      </c>
      <c r="G47" s="63"/>
      <c r="H47" s="63"/>
    </row>
    <row r="48" spans="1:10" ht="15" customHeight="1" thickBot="1" x14ac:dyDescent="0.25">
      <c r="A48" s="88" t="s">
        <v>24</v>
      </c>
      <c r="B48" s="89"/>
      <c r="C48" s="55"/>
      <c r="D48" s="65" t="s">
        <v>69</v>
      </c>
      <c r="G48" s="63"/>
    </row>
    <row r="49" spans="1:10" ht="15" customHeight="1" thickBot="1" x14ac:dyDescent="0.25">
      <c r="A49" s="90" t="s">
        <v>25</v>
      </c>
      <c r="B49" s="91"/>
      <c r="C49" s="36"/>
      <c r="D49" s="65" t="s">
        <v>69</v>
      </c>
      <c r="G49" s="63"/>
      <c r="J49" s="63"/>
    </row>
    <row r="50" spans="1:10" ht="20.100000000000001" customHeight="1" x14ac:dyDescent="0.2">
      <c r="A50" s="67"/>
    </row>
    <row r="51" spans="1:10" ht="20.100000000000001" customHeight="1" x14ac:dyDescent="0.2">
      <c r="A51" s="68" t="s">
        <v>70</v>
      </c>
      <c r="B51" s="69"/>
      <c r="C51" s="69"/>
      <c r="D51" s="69"/>
    </row>
    <row r="52" spans="1:10" ht="33.75" customHeight="1" x14ac:dyDescent="0.2">
      <c r="A52" s="92" t="s">
        <v>71</v>
      </c>
      <c r="B52" s="93"/>
      <c r="C52" s="93"/>
      <c r="D52" s="93"/>
    </row>
    <row r="53" spans="1:10" ht="20.100000000000001" customHeight="1" x14ac:dyDescent="0.2">
      <c r="A53" s="70"/>
      <c r="B53" s="69"/>
      <c r="C53" s="69"/>
      <c r="D53" s="69"/>
    </row>
    <row r="54" spans="1:10" ht="14.25" x14ac:dyDescent="0.2">
      <c r="A54" s="70"/>
      <c r="B54" s="69"/>
      <c r="C54" s="69"/>
      <c r="D54" s="69"/>
    </row>
  </sheetData>
  <mergeCells count="6">
    <mergeCell ref="A47:B47"/>
    <mergeCell ref="A48:B48"/>
    <mergeCell ref="A49:B49"/>
    <mergeCell ref="A52:D52"/>
    <mergeCell ref="A1:D4"/>
    <mergeCell ref="A5:D6"/>
  </mergeCells>
  <printOptions horizontalCentered="1" verticalCentered="1"/>
  <pageMargins left="0.23622047244094491" right="0.23622047244094491" top="0.9055118110236221" bottom="0.98425196850393704" header="0.27559055118110237" footer="0.23622047244094491"/>
  <pageSetup paperSize="9" scale="95" orientation="portrait" horizontalDpi="300" verticalDpi="300" r:id="rId1"/>
  <headerFooter alignWithMargins="0">
    <oddHeader xml:space="preserve">&amp;C&amp;18&amp;A 
</oddHeader>
    <oddFooter>&amp;L&amp;F&amp;A&amp;R&amp;D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zoomScale="115" zoomScaleNormal="115" workbookViewId="0">
      <selection sqref="A1:D6"/>
    </sheetView>
  </sheetViews>
  <sheetFormatPr baseColWidth="10" defaultRowHeight="12.75" x14ac:dyDescent="0.2"/>
  <cols>
    <col min="1" max="1" width="64.28515625" bestFit="1" customWidth="1"/>
    <col min="2" max="2" width="13.85546875" customWidth="1"/>
    <col min="3" max="3" width="17.140625" style="30" customWidth="1"/>
    <col min="4" max="4" width="20.140625" style="31" customWidth="1"/>
    <col min="5" max="5" width="9.5703125" customWidth="1"/>
    <col min="6" max="6" width="9" customWidth="1"/>
    <col min="7" max="8" width="9.42578125" customWidth="1"/>
    <col min="9" max="9" width="14" customWidth="1"/>
  </cols>
  <sheetData>
    <row r="1" spans="1:4" ht="12.75" customHeight="1" x14ac:dyDescent="0.2">
      <c r="A1" s="94" t="s">
        <v>86</v>
      </c>
      <c r="B1" s="95"/>
      <c r="C1" s="95"/>
      <c r="D1" s="96"/>
    </row>
    <row r="2" spans="1:4" ht="12" customHeight="1" x14ac:dyDescent="0.2">
      <c r="A2" s="97"/>
      <c r="B2" s="98"/>
      <c r="C2" s="98"/>
      <c r="D2" s="99"/>
    </row>
    <row r="3" spans="1:4" ht="12.95" customHeight="1" x14ac:dyDescent="0.2">
      <c r="A3" s="97"/>
      <c r="B3" s="98"/>
      <c r="C3" s="98"/>
      <c r="D3" s="99"/>
    </row>
    <row r="4" spans="1:4" ht="12.95" customHeight="1" thickBot="1" x14ac:dyDescent="0.25">
      <c r="A4" s="97"/>
      <c r="B4" s="98"/>
      <c r="C4" s="98"/>
      <c r="D4" s="99"/>
    </row>
    <row r="5" spans="1:4" ht="12.95" customHeight="1" x14ac:dyDescent="0.2">
      <c r="A5" s="100" t="s">
        <v>87</v>
      </c>
      <c r="B5" s="101"/>
      <c r="C5" s="101"/>
      <c r="D5" s="102"/>
    </row>
    <row r="6" spans="1:4" ht="12.95" customHeight="1" thickBot="1" x14ac:dyDescent="0.25">
      <c r="A6" s="103"/>
      <c r="B6" s="104"/>
      <c r="C6" s="104"/>
      <c r="D6" s="105"/>
    </row>
    <row r="7" spans="1:4" ht="12.95" customHeight="1" x14ac:dyDescent="0.2">
      <c r="A7" s="106" t="s">
        <v>0</v>
      </c>
      <c r="B7" s="106" t="s">
        <v>1</v>
      </c>
      <c r="C7" s="108" t="s">
        <v>2</v>
      </c>
      <c r="D7" s="1" t="s">
        <v>3</v>
      </c>
    </row>
    <row r="8" spans="1:4" ht="12.95" customHeight="1" thickBot="1" x14ac:dyDescent="0.25">
      <c r="A8" s="107"/>
      <c r="B8" s="107"/>
      <c r="C8" s="109"/>
      <c r="D8" s="2" t="s">
        <v>4</v>
      </c>
    </row>
    <row r="9" spans="1:4" ht="12.95" customHeight="1" x14ac:dyDescent="0.2">
      <c r="A9" s="3" t="s">
        <v>5</v>
      </c>
      <c r="B9" s="4"/>
      <c r="C9" s="5"/>
      <c r="D9" s="6"/>
    </row>
    <row r="10" spans="1:4" ht="12.95" customHeight="1" x14ac:dyDescent="0.2">
      <c r="A10" s="7" t="s">
        <v>6</v>
      </c>
      <c r="B10" s="4"/>
      <c r="C10" s="5"/>
      <c r="D10" s="6"/>
    </row>
    <row r="11" spans="1:4" ht="12.95" customHeight="1" x14ac:dyDescent="0.2">
      <c r="A11" s="8" t="s">
        <v>7</v>
      </c>
      <c r="B11" s="4"/>
      <c r="C11" s="5"/>
      <c r="D11" s="6"/>
    </row>
    <row r="12" spans="1:4" ht="12.95" customHeight="1" x14ac:dyDescent="0.2">
      <c r="A12" s="8" t="s">
        <v>8</v>
      </c>
      <c r="B12" s="4" t="s">
        <v>9</v>
      </c>
      <c r="C12" s="9"/>
      <c r="D12" s="9">
        <f>C12*1</f>
        <v>0</v>
      </c>
    </row>
    <row r="13" spans="1:4" ht="12.95" customHeight="1" x14ac:dyDescent="0.2">
      <c r="A13" s="8" t="s">
        <v>10</v>
      </c>
      <c r="B13" s="4" t="s">
        <v>11</v>
      </c>
      <c r="C13" s="9"/>
      <c r="D13" s="9">
        <f>C13*1</f>
        <v>0</v>
      </c>
    </row>
    <row r="14" spans="1:4" s="73" customFormat="1" ht="12.95" customHeight="1" x14ac:dyDescent="0.2">
      <c r="A14" s="8" t="s">
        <v>12</v>
      </c>
      <c r="B14" s="4" t="s">
        <v>13</v>
      </c>
      <c r="C14" s="9"/>
      <c r="D14" s="9">
        <f>C14*1</f>
        <v>0</v>
      </c>
    </row>
    <row r="15" spans="1:4" s="73" customFormat="1" ht="12.95" customHeight="1" thickBot="1" x14ac:dyDescent="0.25">
      <c r="A15" s="8" t="s">
        <v>17</v>
      </c>
      <c r="B15" s="4"/>
      <c r="C15" s="5"/>
      <c r="D15" s="5"/>
    </row>
    <row r="16" spans="1:4" s="73" customFormat="1" ht="12.95" customHeight="1" thickBot="1" x14ac:dyDescent="0.25">
      <c r="A16" s="11" t="s">
        <v>15</v>
      </c>
      <c r="B16" s="12"/>
      <c r="C16" s="13">
        <f>SUM(C12:C15)</f>
        <v>0</v>
      </c>
      <c r="D16" s="13">
        <f>SUM(D12:D15)</f>
        <v>0</v>
      </c>
    </row>
    <row r="17" spans="1:5" s="73" customFormat="1" ht="12.95" customHeight="1" x14ac:dyDescent="0.2">
      <c r="A17" s="3" t="s">
        <v>16</v>
      </c>
      <c r="B17" s="4"/>
      <c r="C17" s="5"/>
      <c r="D17" s="5"/>
    </row>
    <row r="18" spans="1:5" ht="12.95" customHeight="1" x14ac:dyDescent="0.2">
      <c r="A18" s="8" t="s">
        <v>17</v>
      </c>
      <c r="B18" s="4"/>
      <c r="C18" s="5"/>
      <c r="D18" s="5"/>
    </row>
    <row r="19" spans="1:5" ht="12.95" customHeight="1" x14ac:dyDescent="0.2">
      <c r="A19" s="78" t="s">
        <v>75</v>
      </c>
      <c r="B19" s="15" t="s">
        <v>72</v>
      </c>
      <c r="C19" s="9"/>
      <c r="D19" s="9">
        <f t="shared" ref="D19:D20" si="0">3*C19</f>
        <v>0</v>
      </c>
    </row>
    <row r="20" spans="1:5" ht="12.95" customHeight="1" x14ac:dyDescent="0.2">
      <c r="A20" s="78" t="s">
        <v>76</v>
      </c>
      <c r="B20" s="15" t="s">
        <v>72</v>
      </c>
      <c r="C20" s="9"/>
      <c r="D20" s="9">
        <f t="shared" si="0"/>
        <v>0</v>
      </c>
    </row>
    <row r="21" spans="1:5" ht="12.95" customHeight="1" x14ac:dyDescent="0.2">
      <c r="A21" s="78" t="s">
        <v>84</v>
      </c>
      <c r="B21" s="15" t="s">
        <v>72</v>
      </c>
      <c r="C21" s="9"/>
      <c r="D21" s="9">
        <f t="shared" ref="D21:D22" si="1">3*C21</f>
        <v>0</v>
      </c>
    </row>
    <row r="22" spans="1:5" ht="12.95" customHeight="1" x14ac:dyDescent="0.2">
      <c r="A22" s="78" t="s">
        <v>85</v>
      </c>
      <c r="B22" s="15" t="s">
        <v>14</v>
      </c>
      <c r="C22" s="9"/>
      <c r="D22" s="9">
        <f t="shared" si="1"/>
        <v>0</v>
      </c>
      <c r="E22" s="16"/>
    </row>
    <row r="23" spans="1:5" ht="12.95" customHeight="1" thickBot="1" x14ac:dyDescent="0.25">
      <c r="A23" s="8"/>
      <c r="C23" s="9"/>
      <c r="D23" s="9"/>
      <c r="E23" s="16"/>
    </row>
    <row r="24" spans="1:5" ht="12.95" customHeight="1" thickBot="1" x14ac:dyDescent="0.25">
      <c r="A24" s="11" t="s">
        <v>15</v>
      </c>
      <c r="B24" s="12"/>
      <c r="C24" s="13">
        <f>SUM(C19:C20)</f>
        <v>0</v>
      </c>
      <c r="D24" s="13">
        <f>SUM(D19:D20)</f>
        <v>0</v>
      </c>
      <c r="E24" s="16"/>
    </row>
    <row r="25" spans="1:5" ht="12.95" customHeight="1" x14ac:dyDescent="0.2">
      <c r="A25" s="3" t="s">
        <v>19</v>
      </c>
      <c r="B25" s="4"/>
      <c r="C25" s="5"/>
      <c r="D25" s="5"/>
      <c r="E25" s="16"/>
    </row>
    <row r="26" spans="1:5" ht="12.95" customHeight="1" x14ac:dyDescent="0.2">
      <c r="A26" s="8" t="s">
        <v>20</v>
      </c>
      <c r="B26" s="4"/>
      <c r="C26" s="5"/>
      <c r="D26" s="5"/>
      <c r="E26" s="16"/>
    </row>
    <row r="27" spans="1:5" ht="12.95" customHeight="1" x14ac:dyDescent="0.2">
      <c r="A27" s="14" t="s">
        <v>77</v>
      </c>
      <c r="B27" s="15" t="s">
        <v>18</v>
      </c>
      <c r="C27" s="9"/>
      <c r="D27" s="9">
        <f t="shared" ref="D27" si="2">3*C27</f>
        <v>0</v>
      </c>
      <c r="E27" s="16"/>
    </row>
    <row r="28" spans="1:5" ht="12.95" customHeight="1" thickBot="1" x14ac:dyDescent="0.25">
      <c r="A28" s="14"/>
      <c r="B28" s="17"/>
      <c r="C28" s="9"/>
      <c r="D28" s="9"/>
      <c r="E28" s="16"/>
    </row>
    <row r="29" spans="1:5" s="73" customFormat="1" ht="12.95" customHeight="1" thickBot="1" x14ac:dyDescent="0.25">
      <c r="A29" s="18" t="s">
        <v>15</v>
      </c>
      <c r="B29" s="19"/>
      <c r="C29" s="20">
        <f>SUM(C27)</f>
        <v>0</v>
      </c>
      <c r="D29" s="20">
        <f>SUM(D27)</f>
        <v>0</v>
      </c>
      <c r="E29" s="76"/>
    </row>
    <row r="30" spans="1:5" s="73" customFormat="1" ht="12.95" customHeight="1" x14ac:dyDescent="0.2">
      <c r="A30" s="21" t="s">
        <v>21</v>
      </c>
      <c r="B30" s="22"/>
      <c r="C30" s="9"/>
      <c r="D30" s="9"/>
      <c r="E30" s="76"/>
    </row>
    <row r="31" spans="1:5" ht="12.95" customHeight="1" x14ac:dyDescent="0.2">
      <c r="A31" s="23" t="s">
        <v>22</v>
      </c>
      <c r="B31" s="24"/>
      <c r="C31" s="9"/>
      <c r="D31" s="9"/>
    </row>
    <row r="32" spans="1:5" ht="12.95" customHeight="1" x14ac:dyDescent="0.2">
      <c r="A32" s="25" t="s">
        <v>78</v>
      </c>
      <c r="B32" s="24" t="s">
        <v>14</v>
      </c>
      <c r="C32" s="9"/>
      <c r="D32" s="9">
        <f>C32*3</f>
        <v>0</v>
      </c>
    </row>
    <row r="33" spans="1:4" ht="12.95" customHeight="1" x14ac:dyDescent="0.2">
      <c r="A33" s="25" t="s">
        <v>79</v>
      </c>
      <c r="B33" s="24" t="s">
        <v>14</v>
      </c>
      <c r="C33" s="9"/>
      <c r="D33" s="9">
        <f t="shared" ref="D33" si="3">3*C33</f>
        <v>0</v>
      </c>
    </row>
    <row r="34" spans="1:4" ht="12.95" customHeight="1" x14ac:dyDescent="0.2">
      <c r="A34" s="25" t="s">
        <v>82</v>
      </c>
      <c r="B34" s="24" t="s">
        <v>14</v>
      </c>
      <c r="C34" s="9"/>
      <c r="D34" s="9">
        <f t="shared" ref="D34:D35" si="4">3*C34</f>
        <v>0</v>
      </c>
    </row>
    <row r="35" spans="1:4" ht="12.95" customHeight="1" x14ac:dyDescent="0.2">
      <c r="A35" s="25" t="s">
        <v>83</v>
      </c>
      <c r="B35" s="24" t="s">
        <v>14</v>
      </c>
      <c r="C35" s="9"/>
      <c r="D35" s="9">
        <f t="shared" si="4"/>
        <v>0</v>
      </c>
    </row>
    <row r="36" spans="1:4" ht="12.95" customHeight="1" thickBot="1" x14ac:dyDescent="0.25">
      <c r="A36" s="25"/>
      <c r="B36" s="26"/>
      <c r="C36" s="9"/>
      <c r="D36" s="9"/>
    </row>
    <row r="37" spans="1:4" ht="12.95" customHeight="1" thickBot="1" x14ac:dyDescent="0.25">
      <c r="A37" s="11" t="s">
        <v>15</v>
      </c>
      <c r="B37" s="12"/>
      <c r="C37" s="20">
        <f>SUM(C32:C33)</f>
        <v>0</v>
      </c>
      <c r="D37" s="20">
        <f>SUM(D32:D33)</f>
        <v>0</v>
      </c>
    </row>
    <row r="38" spans="1:4" ht="12.95" customHeight="1" x14ac:dyDescent="0.2">
      <c r="A38" s="3" t="s">
        <v>81</v>
      </c>
      <c r="B38" s="4"/>
      <c r="C38" s="9"/>
      <c r="D38" s="9"/>
    </row>
    <row r="39" spans="1:4" ht="12.95" customHeight="1" x14ac:dyDescent="0.2">
      <c r="A39" s="79" t="s">
        <v>80</v>
      </c>
      <c r="B39" s="84" t="s">
        <v>18</v>
      </c>
      <c r="C39" s="9"/>
      <c r="D39" s="9">
        <f>3*C39</f>
        <v>0</v>
      </c>
    </row>
    <row r="40" spans="1:4" ht="13.5" thickBot="1" x14ac:dyDescent="0.25">
      <c r="A40" s="8"/>
      <c r="B40" s="85"/>
      <c r="C40" s="9"/>
      <c r="D40" s="5"/>
    </row>
    <row r="41" spans="1:4" ht="13.5" thickBot="1" x14ac:dyDescent="0.25">
      <c r="A41" s="11" t="s">
        <v>15</v>
      </c>
      <c r="B41" s="12"/>
      <c r="C41" s="13">
        <f>SUM(C39)</f>
        <v>0</v>
      </c>
      <c r="D41" s="13">
        <f>SUM(D39)</f>
        <v>0</v>
      </c>
    </row>
    <row r="42" spans="1:4" ht="13.5" thickBot="1" x14ac:dyDescent="0.25">
      <c r="A42" s="80" t="s">
        <v>23</v>
      </c>
      <c r="B42" s="81"/>
      <c r="C42" s="27"/>
      <c r="D42" s="28">
        <f>SUM(D16+D24+D29+D37+D41)</f>
        <v>0</v>
      </c>
    </row>
    <row r="43" spans="1:4" ht="13.5" thickBot="1" x14ac:dyDescent="0.25">
      <c r="A43" s="80" t="s">
        <v>24</v>
      </c>
      <c r="B43" s="81"/>
      <c r="C43" s="27"/>
      <c r="D43" s="28">
        <f>(D42*20)/100</f>
        <v>0</v>
      </c>
    </row>
    <row r="44" spans="1:4" ht="13.5" thickBot="1" x14ac:dyDescent="0.25">
      <c r="A44" s="82" t="s">
        <v>25</v>
      </c>
      <c r="B44" s="83"/>
      <c r="C44" s="28"/>
      <c r="D44" s="28">
        <f>(D42+D43)</f>
        <v>0</v>
      </c>
    </row>
  </sheetData>
  <mergeCells count="5">
    <mergeCell ref="A1:D4"/>
    <mergeCell ref="A5:D6"/>
    <mergeCell ref="A7:A8"/>
    <mergeCell ref="B7:B8"/>
    <mergeCell ref="C7:C8"/>
  </mergeCells>
  <printOptions horizontalCentered="1" verticalCentered="1"/>
  <pageMargins left="0.23622047244094491" right="0.23622047244094491" top="0.47244094488188981" bottom="0.39370078740157483" header="0.15748031496062992" footer="0.15748031496062992"/>
  <pageSetup paperSize="9" scale="94" orientation="portrait" verticalDpi="300" r:id="rId1"/>
  <headerFooter alignWithMargins="0">
    <oddHeader xml:space="preserve">&amp;C&amp;18&amp;A 
</oddHeader>
    <oddFooter>&amp;L&amp;F&amp;A&amp;C                            &amp;R&amp;D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zoomScale="110" zoomScaleNormal="110" workbookViewId="0">
      <selection activeCell="D33" sqref="D33"/>
    </sheetView>
  </sheetViews>
  <sheetFormatPr baseColWidth="10" defaultRowHeight="12.75" x14ac:dyDescent="0.2"/>
  <cols>
    <col min="1" max="1" width="56.28515625" customWidth="1"/>
    <col min="2" max="2" width="13.85546875" customWidth="1"/>
    <col min="3" max="3" width="17.140625" style="30" customWidth="1"/>
    <col min="4" max="4" width="20.140625" style="31" customWidth="1"/>
    <col min="5" max="5" width="9.5703125" customWidth="1"/>
    <col min="6" max="6" width="9" customWidth="1"/>
    <col min="7" max="8" width="9.42578125" customWidth="1"/>
    <col min="9" max="9" width="14" customWidth="1"/>
  </cols>
  <sheetData>
    <row r="1" spans="1:4" x14ac:dyDescent="0.2">
      <c r="A1" s="94" t="s">
        <v>86</v>
      </c>
      <c r="B1" s="95"/>
      <c r="C1" s="95"/>
      <c r="D1" s="96"/>
    </row>
    <row r="2" spans="1:4" x14ac:dyDescent="0.2">
      <c r="A2" s="97"/>
      <c r="B2" s="98"/>
      <c r="C2" s="98"/>
      <c r="D2" s="99"/>
    </row>
    <row r="3" spans="1:4" x14ac:dyDescent="0.2">
      <c r="A3" s="97"/>
      <c r="B3" s="98"/>
      <c r="C3" s="98"/>
      <c r="D3" s="99"/>
    </row>
    <row r="4" spans="1:4" ht="13.5" thickBot="1" x14ac:dyDescent="0.25">
      <c r="A4" s="97"/>
      <c r="B4" s="98"/>
      <c r="C4" s="98"/>
      <c r="D4" s="99"/>
    </row>
    <row r="5" spans="1:4" x14ac:dyDescent="0.2">
      <c r="A5" s="100" t="s">
        <v>87</v>
      </c>
      <c r="B5" s="101"/>
      <c r="C5" s="101"/>
      <c r="D5" s="102"/>
    </row>
    <row r="6" spans="1:4" ht="13.5" thickBot="1" x14ac:dyDescent="0.25">
      <c r="A6" s="103"/>
      <c r="B6" s="104"/>
      <c r="C6" s="104"/>
      <c r="D6" s="105"/>
    </row>
    <row r="7" spans="1:4" x14ac:dyDescent="0.2">
      <c r="A7" s="106" t="s">
        <v>0</v>
      </c>
      <c r="B7" s="106" t="s">
        <v>1</v>
      </c>
      <c r="C7" s="108" t="s">
        <v>2</v>
      </c>
      <c r="D7" s="1" t="s">
        <v>3</v>
      </c>
    </row>
    <row r="8" spans="1:4" ht="12" customHeight="1" thickBot="1" x14ac:dyDescent="0.25">
      <c r="A8" s="107"/>
      <c r="B8" s="107"/>
      <c r="C8" s="109"/>
      <c r="D8" s="2" t="s">
        <v>4</v>
      </c>
    </row>
    <row r="9" spans="1:4" ht="12.95" customHeight="1" x14ac:dyDescent="0.2">
      <c r="A9" s="3" t="s">
        <v>5</v>
      </c>
      <c r="B9" s="4"/>
      <c r="C9" s="5"/>
      <c r="D9" s="6"/>
    </row>
    <row r="10" spans="1:4" ht="12.95" customHeight="1" x14ac:dyDescent="0.2">
      <c r="A10" s="7" t="s">
        <v>6</v>
      </c>
      <c r="B10" s="4"/>
      <c r="C10" s="5"/>
      <c r="D10" s="6"/>
    </row>
    <row r="11" spans="1:4" ht="12.95" customHeight="1" x14ac:dyDescent="0.2">
      <c r="A11" s="8" t="s">
        <v>7</v>
      </c>
      <c r="B11" s="4"/>
      <c r="C11" s="5"/>
      <c r="D11" s="6"/>
    </row>
    <row r="12" spans="1:4" ht="12.95" customHeight="1" x14ac:dyDescent="0.2">
      <c r="A12" s="8" t="s">
        <v>8</v>
      </c>
      <c r="B12" s="4" t="s">
        <v>9</v>
      </c>
      <c r="C12" s="9"/>
      <c r="D12" s="9">
        <f>C12*1</f>
        <v>0</v>
      </c>
    </row>
    <row r="13" spans="1:4" ht="12.95" customHeight="1" x14ac:dyDescent="0.2">
      <c r="A13" s="8" t="s">
        <v>10</v>
      </c>
      <c r="B13" s="4" t="s">
        <v>11</v>
      </c>
      <c r="C13" s="9"/>
      <c r="D13" s="9">
        <f>C13*1</f>
        <v>0</v>
      </c>
    </row>
    <row r="14" spans="1:4" ht="12.95" customHeight="1" x14ac:dyDescent="0.2">
      <c r="A14" s="8" t="s">
        <v>12</v>
      </c>
      <c r="B14" s="4" t="s">
        <v>13</v>
      </c>
      <c r="C14" s="9"/>
      <c r="D14" s="9">
        <f>C14*1</f>
        <v>0</v>
      </c>
    </row>
    <row r="15" spans="1:4" ht="12.95" customHeight="1" thickBot="1" x14ac:dyDescent="0.25">
      <c r="A15" s="8"/>
      <c r="B15" s="10"/>
      <c r="C15" s="5"/>
      <c r="D15" s="5"/>
    </row>
    <row r="16" spans="1:4" ht="12.95" customHeight="1" thickBot="1" x14ac:dyDescent="0.25">
      <c r="A16" s="11" t="s">
        <v>15</v>
      </c>
      <c r="B16" s="12"/>
      <c r="C16" s="13">
        <f>SUM(C12:C14)</f>
        <v>0</v>
      </c>
      <c r="D16" s="13">
        <f>SUM(D12:D15)</f>
        <v>0</v>
      </c>
    </row>
    <row r="17" spans="1:5" ht="12.95" customHeight="1" x14ac:dyDescent="0.2">
      <c r="A17" s="3" t="s">
        <v>19</v>
      </c>
      <c r="B17" s="4"/>
      <c r="C17" s="5"/>
      <c r="D17" s="5"/>
    </row>
    <row r="18" spans="1:5" ht="12.95" customHeight="1" x14ac:dyDescent="0.2">
      <c r="A18" s="8" t="s">
        <v>20</v>
      </c>
      <c r="B18" s="4"/>
      <c r="C18" s="5"/>
      <c r="D18" s="5"/>
    </row>
    <row r="19" spans="1:5" s="73" customFormat="1" ht="12.95" customHeight="1" x14ac:dyDescent="0.2">
      <c r="A19" s="77" t="s">
        <v>74</v>
      </c>
      <c r="B19" s="71" t="s">
        <v>18</v>
      </c>
      <c r="C19" s="72"/>
      <c r="D19" s="72">
        <f t="shared" ref="D19" si="0">3*C19</f>
        <v>0</v>
      </c>
      <c r="E19" s="76"/>
    </row>
    <row r="20" spans="1:5" ht="12.95" customHeight="1" thickBot="1" x14ac:dyDescent="0.25">
      <c r="A20" s="14"/>
      <c r="B20" s="17"/>
      <c r="C20" s="9"/>
      <c r="D20" s="9"/>
      <c r="E20" s="16"/>
    </row>
    <row r="21" spans="1:5" ht="12.95" customHeight="1" thickBot="1" x14ac:dyDescent="0.25">
      <c r="A21" s="18" t="s">
        <v>15</v>
      </c>
      <c r="B21" s="19"/>
      <c r="C21" s="20">
        <f>SUM(C19)</f>
        <v>0</v>
      </c>
      <c r="D21" s="20">
        <f>SUM(D19)</f>
        <v>0</v>
      </c>
      <c r="E21" s="16"/>
    </row>
    <row r="22" spans="1:5" ht="12.95" customHeight="1" x14ac:dyDescent="0.2">
      <c r="A22" s="21" t="s">
        <v>21</v>
      </c>
      <c r="B22" s="22"/>
      <c r="C22" s="9"/>
      <c r="D22" s="9"/>
      <c r="E22" s="16"/>
    </row>
    <row r="23" spans="1:5" ht="12.95" customHeight="1" x14ac:dyDescent="0.2">
      <c r="A23" s="23" t="s">
        <v>22</v>
      </c>
      <c r="B23" s="24"/>
      <c r="C23" s="9"/>
      <c r="D23" s="9"/>
      <c r="E23" s="16"/>
    </row>
    <row r="24" spans="1:5" s="73" customFormat="1" ht="12.95" customHeight="1" x14ac:dyDescent="0.2">
      <c r="A24" s="74" t="s">
        <v>73</v>
      </c>
      <c r="B24" s="75" t="s">
        <v>14</v>
      </c>
      <c r="C24" s="72"/>
      <c r="D24" s="72">
        <f>C24*3</f>
        <v>0</v>
      </c>
      <c r="E24" s="76"/>
    </row>
    <row r="25" spans="1:5" ht="12.95" customHeight="1" thickBot="1" x14ac:dyDescent="0.25">
      <c r="A25" s="25"/>
      <c r="B25" s="26"/>
      <c r="C25" s="9"/>
      <c r="D25" s="9"/>
    </row>
    <row r="26" spans="1:5" ht="12.95" customHeight="1" thickBot="1" x14ac:dyDescent="0.25">
      <c r="A26" s="11" t="s">
        <v>15</v>
      </c>
      <c r="B26" s="12"/>
      <c r="C26" s="13">
        <f>SUM(C24)</f>
        <v>0</v>
      </c>
      <c r="D26" s="13">
        <f>SUM(D24)</f>
        <v>0</v>
      </c>
    </row>
    <row r="27" spans="1:5" ht="12.95" customHeight="1" thickBot="1" x14ac:dyDescent="0.25">
      <c r="A27" s="88" t="s">
        <v>23</v>
      </c>
      <c r="B27" s="89"/>
      <c r="C27" s="27"/>
      <c r="D27" s="28">
        <f>SUM(D16+D21+D26)</f>
        <v>0</v>
      </c>
    </row>
    <row r="28" spans="1:5" ht="12.95" customHeight="1" thickBot="1" x14ac:dyDescent="0.25">
      <c r="A28" s="88" t="s">
        <v>24</v>
      </c>
      <c r="B28" s="89"/>
      <c r="C28" s="27"/>
      <c r="D28" s="28">
        <f>(D27*20)/100</f>
        <v>0</v>
      </c>
    </row>
    <row r="29" spans="1:5" ht="12.95" customHeight="1" thickBot="1" x14ac:dyDescent="0.25">
      <c r="A29" s="110" t="s">
        <v>25</v>
      </c>
      <c r="B29" s="111"/>
      <c r="C29" s="28"/>
      <c r="D29" s="28">
        <f>(D27+D28)</f>
        <v>0</v>
      </c>
    </row>
    <row r="30" spans="1:5" ht="15" x14ac:dyDescent="0.25">
      <c r="A30" s="29"/>
    </row>
  </sheetData>
  <mergeCells count="8">
    <mergeCell ref="A1:D4"/>
    <mergeCell ref="A5:D6"/>
    <mergeCell ref="A29:B29"/>
    <mergeCell ref="A7:A8"/>
    <mergeCell ref="B7:B8"/>
    <mergeCell ref="C7:C8"/>
    <mergeCell ref="A27:B27"/>
    <mergeCell ref="A28:B28"/>
  </mergeCells>
  <printOptions horizontalCentered="1" verticalCentered="1"/>
  <pageMargins left="0.23622047244094491" right="0.23622047244094491" top="0.47244094488188981" bottom="0.39370078740157483" header="0.15748031496062992" footer="0.15748031496062992"/>
  <pageSetup paperSize="9" scale="94" orientation="portrait" verticalDpi="300" r:id="rId1"/>
  <headerFooter alignWithMargins="0">
    <oddHeader xml:space="preserve">&amp;C&amp;18&amp;A 
</oddHeader>
    <oddFooter>&amp;L&amp;F&amp;A&amp;C                            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INTERVENTIONS CURATIVES</vt:lpstr>
      <vt:lpstr>INTERVENTIONS PREV_CHT</vt:lpstr>
      <vt:lpstr>INTERVENTIONS PREV_LOUDUN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162321</dc:creator>
  <cp:lastModifiedBy>FOURNIER Elodie</cp:lastModifiedBy>
  <cp:lastPrinted>2022-11-18T12:48:05Z</cp:lastPrinted>
  <dcterms:created xsi:type="dcterms:W3CDTF">2019-10-15T09:46:38Z</dcterms:created>
  <dcterms:modified xsi:type="dcterms:W3CDTF">2026-07-21T08:26:38Z</dcterms:modified>
</cp:coreProperties>
</file>