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DAM-MORTIMER.dam.c\~mm612114\profil\Bureau\"/>
    </mc:Choice>
  </mc:AlternateContent>
  <xr:revisionPtr revIDLastSave="0" documentId="13_ncr:1_{7BE08227-EDA6-425C-A2A0-12F63A68A29B}" xr6:coauthVersionLast="47" xr6:coauthVersionMax="47" xr10:uidLastSave="{00000000-0000-0000-0000-000000000000}"/>
  <bookViews>
    <workbookView xWindow="23340" yWindow="270" windowWidth="28260" windowHeight="20310" xr2:uid="{00000000-000D-0000-FFFF-FFFF00000000}"/>
  </bookViews>
  <sheets>
    <sheet name="DPGF" sheetId="1" r:id="rId1"/>
    <sheet name="Montan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1" i="1" l="1"/>
  <c r="E34" i="1" s="1"/>
  <c r="C10" i="2" s="1"/>
  <c r="E12" i="1"/>
  <c r="E38" i="1"/>
  <c r="E39" i="1"/>
  <c r="E37" i="1"/>
  <c r="E6" i="1"/>
  <c r="C6" i="2" s="1"/>
  <c r="E9" i="1"/>
  <c r="E10" i="1"/>
  <c r="E11" i="1"/>
  <c r="E13" i="1"/>
  <c r="E14" i="1"/>
  <c r="E8" i="1"/>
  <c r="E19" i="1"/>
  <c r="E20" i="1"/>
  <c r="E21" i="1"/>
  <c r="E18" i="1"/>
  <c r="E40" i="1" l="1"/>
  <c r="C11" i="2" s="1"/>
  <c r="C9" i="2"/>
  <c r="E22" i="1"/>
  <c r="C8" i="2" s="1"/>
  <c r="E15" i="1"/>
  <c r="C7" i="2" s="1"/>
  <c r="C5" i="2" s="1"/>
  <c r="C12" i="2" s="1"/>
</calcChain>
</file>

<file path=xl/sharedStrings.xml><?xml version="1.0" encoding="utf-8"?>
<sst xmlns="http://schemas.openxmlformats.org/spreadsheetml/2006/main" count="58" uniqueCount="36">
  <si>
    <t>TRANCHE FERME</t>
  </si>
  <si>
    <t>Approvisionnement principaux</t>
  </si>
  <si>
    <t>Fabrication de l'ensemble générateur-tube 450kV</t>
  </si>
  <si>
    <t>Emballage et conditionnement de l'équipement</t>
  </si>
  <si>
    <t>Transport et livraison</t>
  </si>
  <si>
    <t>Fourniture des équipements associés</t>
  </si>
  <si>
    <t>Formation des utilisateurs du CEA</t>
  </si>
  <si>
    <t>Désignation</t>
  </si>
  <si>
    <t>Quantité</t>
  </si>
  <si>
    <t>Montant unitaire</t>
  </si>
  <si>
    <t>Montant total</t>
  </si>
  <si>
    <r>
      <rPr>
        <b/>
        <u/>
        <sz val="11"/>
        <color theme="1"/>
        <rFont val="Arial"/>
        <family val="2"/>
      </rPr>
      <t>Phase étude</t>
    </r>
    <r>
      <rPr>
        <sz val="11"/>
        <color theme="1"/>
        <rFont val="Arial"/>
        <family val="2"/>
      </rPr>
      <t>, comprenant : 
*Dossier de définition avec équipement proposé,
*Dossier de plans d'ensemble, nomenclatures et plans de détails pour les raccordements et utilités,
*Bilan de puisse électrique de l'équipement,
*Plan type d'implantation</t>
    </r>
  </si>
  <si>
    <t>FOURNITURE DE L'ENSEMBLE GENERATEUR-TUBE 450kV</t>
  </si>
  <si>
    <t>Montant total de la fourniture de l'ensemble générateur-tube 450kV</t>
  </si>
  <si>
    <t xml:space="preserve">REPRISE ET DESTRUCTION DU MATERIEL </t>
  </si>
  <si>
    <t>FOURNITURE DE DEUX ENSEMBLES GENERATEUR-TUBE 225kV</t>
  </si>
  <si>
    <t xml:space="preserve">Montant total de la fourniture de deux ensemble générateur-tube 225kV </t>
  </si>
  <si>
    <t>Montant total de la tranche ferme</t>
  </si>
  <si>
    <t>Etudes</t>
  </si>
  <si>
    <t>Fourniture de l'équipement</t>
  </si>
  <si>
    <t>Destruction</t>
  </si>
  <si>
    <t>Montant total de la tranche optionnelle n°1</t>
  </si>
  <si>
    <t>TRANCHE OPTIONNELLE N°1</t>
  </si>
  <si>
    <t>MONTANT TOTAL</t>
  </si>
  <si>
    <t>Reprise et destruction d'un tube X 450kV</t>
  </si>
  <si>
    <t>Reprise et destruction d'un générateur haute tension négatif</t>
  </si>
  <si>
    <t>Reprise et destruction d'un générateur haute tension positif</t>
  </si>
  <si>
    <t>Reprise et destruction d'un groupe de refroidissement</t>
  </si>
  <si>
    <t>Montant total de la reprise et destruction de matériel</t>
  </si>
  <si>
    <t>Reprise et destruction de deux tubes X 225kV</t>
  </si>
  <si>
    <t>Reprise et destruction de deux générateurs haute tension négatif</t>
  </si>
  <si>
    <t>Reprise et destruction de deux groupes de refroidissement</t>
  </si>
  <si>
    <t>MONTANT DE L'OFFRE</t>
  </si>
  <si>
    <t>Fabrication de l'ensemble générateur-tube 225kV</t>
  </si>
  <si>
    <t xml:space="preserve">B26-06286 - RENOUVELLEMENT DE TROIS GENERATEURS-TUBES X
DECOMPOSITION DES PRIX GLOBAL ET FORFAITAIRE (DPGF)
</t>
  </si>
  <si>
    <t>Installation et mise en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</si>
</sst>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b/>
      <sz val="12"/>
      <color theme="7"/>
      <name val="Arial"/>
      <family val="2"/>
    </font>
    <font>
      <i/>
      <sz val="11"/>
      <color theme="1"/>
      <name val="Arial"/>
      <family val="2"/>
    </font>
    <font>
      <b/>
      <sz val="14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7"/>
      </left>
      <right/>
      <top style="medium">
        <color theme="7"/>
      </top>
      <bottom style="medium">
        <color theme="7"/>
      </bottom>
      <diagonal/>
    </border>
    <border>
      <left/>
      <right/>
      <top style="medium">
        <color theme="7"/>
      </top>
      <bottom style="medium">
        <color theme="7"/>
      </bottom>
      <diagonal/>
    </border>
    <border>
      <left/>
      <right style="medium">
        <color theme="7"/>
      </right>
      <top style="medium">
        <color theme="7"/>
      </top>
      <bottom style="medium">
        <color theme="7"/>
      </bottom>
      <diagonal/>
    </border>
    <border>
      <left style="medium">
        <color theme="7"/>
      </left>
      <right/>
      <top style="medium">
        <color theme="7"/>
      </top>
      <bottom/>
      <diagonal/>
    </border>
    <border>
      <left/>
      <right/>
      <top style="medium">
        <color theme="7"/>
      </top>
      <bottom/>
      <diagonal/>
    </border>
    <border>
      <left/>
      <right style="medium">
        <color theme="7"/>
      </right>
      <top style="medium">
        <color theme="7"/>
      </top>
      <bottom/>
      <diagonal/>
    </border>
    <border>
      <left style="medium">
        <color theme="7"/>
      </left>
      <right/>
      <top/>
      <bottom/>
      <diagonal/>
    </border>
    <border>
      <left/>
      <right style="medium">
        <color theme="7"/>
      </right>
      <top/>
      <bottom/>
      <diagonal/>
    </border>
    <border>
      <left style="medium">
        <color theme="7"/>
      </left>
      <right/>
      <top/>
      <bottom style="medium">
        <color theme="7"/>
      </bottom>
      <diagonal/>
    </border>
    <border>
      <left/>
      <right/>
      <top/>
      <bottom style="medium">
        <color theme="7"/>
      </bottom>
      <diagonal/>
    </border>
    <border>
      <left/>
      <right style="medium">
        <color theme="7"/>
      </right>
      <top/>
      <bottom style="medium">
        <color theme="7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right" vertical="center"/>
    </xf>
    <xf numFmtId="44" fontId="2" fillId="0" borderId="4" xfId="1" applyFont="1" applyFill="1" applyBorder="1"/>
    <xf numFmtId="0" fontId="2" fillId="4" borderId="3" xfId="0" applyFont="1" applyFill="1" applyBorder="1" applyAlignment="1">
      <alignment horizontal="left" vertical="center"/>
    </xf>
    <xf numFmtId="44" fontId="2" fillId="4" borderId="4" xfId="1" applyFont="1" applyFill="1" applyBorder="1"/>
    <xf numFmtId="0" fontId="8" fillId="4" borderId="3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horizontal="center" vertical="center"/>
    </xf>
    <xf numFmtId="44" fontId="9" fillId="3" borderId="6" xfId="0" applyNumberFormat="1" applyFont="1" applyFill="1" applyBorder="1" applyAlignment="1">
      <alignment horizontal="right" vertical="center"/>
    </xf>
    <xf numFmtId="44" fontId="8" fillId="4" borderId="4" xfId="1" applyFont="1" applyFill="1" applyBorder="1"/>
    <xf numFmtId="44" fontId="8" fillId="0" borderId="4" xfId="1" applyFont="1" applyFill="1" applyBorder="1"/>
    <xf numFmtId="0" fontId="6" fillId="5" borderId="13" xfId="0" applyNumberFormat="1" applyFont="1" applyFill="1" applyBorder="1" applyAlignment="1">
      <alignment horizontal="center" vertical="center"/>
    </xf>
    <xf numFmtId="0" fontId="6" fillId="5" borderId="0" xfId="0" applyNumberFormat="1" applyFont="1" applyFill="1" applyBorder="1" applyAlignment="1">
      <alignment horizontal="center" vertical="center"/>
    </xf>
    <xf numFmtId="0" fontId="6" fillId="5" borderId="0" xfId="1" applyNumberFormat="1" applyFont="1" applyFill="1" applyBorder="1" applyAlignment="1">
      <alignment horizontal="center" vertical="center"/>
    </xf>
    <xf numFmtId="0" fontId="6" fillId="5" borderId="14" xfId="1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44" fontId="2" fillId="0" borderId="0" xfId="1" applyFont="1" applyBorder="1" applyAlignment="1">
      <alignment horizontal="right" vertical="center"/>
    </xf>
    <xf numFmtId="44" fontId="2" fillId="0" borderId="14" xfId="1" applyFont="1" applyBorder="1" applyAlignment="1">
      <alignment horizontal="right" vertical="center"/>
    </xf>
    <xf numFmtId="0" fontId="2" fillId="4" borderId="13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center" vertical="center"/>
    </xf>
    <xf numFmtId="44" fontId="2" fillId="4" borderId="0" xfId="1" applyFont="1" applyFill="1" applyBorder="1" applyAlignment="1">
      <alignment horizontal="right" vertical="center"/>
    </xf>
    <xf numFmtId="44" fontId="2" fillId="4" borderId="14" xfId="1" applyFont="1" applyFill="1" applyBorder="1" applyAlignment="1">
      <alignment horizontal="right" vertical="center"/>
    </xf>
    <xf numFmtId="0" fontId="2" fillId="0" borderId="13" xfId="0" applyFont="1" applyBorder="1" applyAlignment="1">
      <alignment horizontal="left" vertical="center"/>
    </xf>
    <xf numFmtId="44" fontId="2" fillId="0" borderId="14" xfId="1" applyFont="1" applyFill="1" applyBorder="1" applyAlignment="1">
      <alignment horizontal="right" vertical="center"/>
    </xf>
    <xf numFmtId="44" fontId="7" fillId="0" borderId="14" xfId="0" applyNumberFormat="1" applyFont="1" applyBorder="1" applyAlignment="1">
      <alignment horizontal="right" vertical="center"/>
    </xf>
    <xf numFmtId="0" fontId="2" fillId="0" borderId="13" xfId="0" applyFont="1" applyFill="1" applyBorder="1" applyAlignment="1">
      <alignment horizontal="left" vertical="center"/>
    </xf>
    <xf numFmtId="44" fontId="2" fillId="0" borderId="0" xfId="1" applyFont="1" applyBorder="1"/>
    <xf numFmtId="44" fontId="2" fillId="0" borderId="14" xfId="1" applyFont="1" applyBorder="1"/>
    <xf numFmtId="0" fontId="2" fillId="4" borderId="13" xfId="0" applyFont="1" applyFill="1" applyBorder="1" applyAlignment="1">
      <alignment vertical="center"/>
    </xf>
    <xf numFmtId="44" fontId="2" fillId="4" borderId="0" xfId="1" applyFont="1" applyFill="1" applyBorder="1"/>
    <xf numFmtId="44" fontId="2" fillId="4" borderId="14" xfId="1" applyFont="1" applyFill="1" applyBorder="1"/>
    <xf numFmtId="0" fontId="2" fillId="0" borderId="13" xfId="0" applyFont="1" applyBorder="1" applyAlignment="1">
      <alignment vertical="center"/>
    </xf>
    <xf numFmtId="44" fontId="7" fillId="0" borderId="17" xfId="0" applyNumberFormat="1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2" borderId="1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6" fillId="3" borderId="13" xfId="0" applyNumberFormat="1" applyFont="1" applyFill="1" applyBorder="1" applyAlignment="1">
      <alignment horizontal="center" vertical="center"/>
    </xf>
    <xf numFmtId="0" fontId="6" fillId="3" borderId="0" xfId="0" applyNumberFormat="1" applyFont="1" applyFill="1" applyBorder="1" applyAlignment="1">
      <alignment horizontal="center" vertical="center"/>
    </xf>
    <xf numFmtId="0" fontId="6" fillId="3" borderId="14" xfId="0" applyNumberFormat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4" fontId="2" fillId="0" borderId="0" xfId="1" applyFont="1" applyFill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0"/>
  <sheetViews>
    <sheetView tabSelected="1" topLeftCell="A7" zoomScale="115" zoomScaleNormal="115" workbookViewId="0">
      <selection activeCell="B31" sqref="B31"/>
    </sheetView>
  </sheetViews>
  <sheetFormatPr baseColWidth="10" defaultColWidth="9.140625" defaultRowHeight="14.25" x14ac:dyDescent="0.2"/>
  <cols>
    <col min="1" max="1" width="9.140625" style="1"/>
    <col min="2" max="2" width="62" style="1" bestFit="1" customWidth="1"/>
    <col min="3" max="3" width="9.140625" style="1"/>
    <col min="4" max="4" width="19.7109375" style="1" customWidth="1"/>
    <col min="5" max="5" width="23.28515625" style="1" customWidth="1"/>
    <col min="6" max="16384" width="9.140625" style="1"/>
  </cols>
  <sheetData>
    <row r="1" spans="2:5" ht="15" thickBot="1" x14ac:dyDescent="0.25"/>
    <row r="2" spans="2:5" ht="63" customHeight="1" thickBot="1" x14ac:dyDescent="0.3">
      <c r="B2" s="38" t="s">
        <v>34</v>
      </c>
      <c r="C2" s="39"/>
      <c r="D2" s="39"/>
      <c r="E2" s="40"/>
    </row>
    <row r="3" spans="2:5" ht="15" thickBot="1" x14ac:dyDescent="0.25"/>
    <row r="4" spans="2:5" ht="20.100000000000001" customHeight="1" x14ac:dyDescent="0.2">
      <c r="B4" s="41" t="s">
        <v>0</v>
      </c>
      <c r="C4" s="42"/>
      <c r="D4" s="42"/>
      <c r="E4" s="43"/>
    </row>
    <row r="5" spans="2:5" ht="20.100000000000001" customHeight="1" x14ac:dyDescent="0.2">
      <c r="B5" s="12" t="s">
        <v>7</v>
      </c>
      <c r="C5" s="13" t="s">
        <v>8</v>
      </c>
      <c r="D5" s="14" t="s">
        <v>9</v>
      </c>
      <c r="E5" s="15" t="s">
        <v>10</v>
      </c>
    </row>
    <row r="6" spans="2:5" ht="86.25" x14ac:dyDescent="0.2">
      <c r="B6" s="16" t="s">
        <v>11</v>
      </c>
      <c r="C6" s="17">
        <v>1</v>
      </c>
      <c r="D6" s="18"/>
      <c r="E6" s="19">
        <f>C6*D6</f>
        <v>0</v>
      </c>
    </row>
    <row r="7" spans="2:5" ht="20.100000000000001" customHeight="1" x14ac:dyDescent="0.2">
      <c r="B7" s="44" t="s">
        <v>12</v>
      </c>
      <c r="C7" s="45"/>
      <c r="D7" s="45"/>
      <c r="E7" s="46"/>
    </row>
    <row r="8" spans="2:5" ht="20.100000000000001" customHeight="1" x14ac:dyDescent="0.2">
      <c r="B8" s="20" t="s">
        <v>1</v>
      </c>
      <c r="C8" s="21">
        <v>1</v>
      </c>
      <c r="D8" s="22"/>
      <c r="E8" s="23">
        <f>C8*D8</f>
        <v>0</v>
      </c>
    </row>
    <row r="9" spans="2:5" ht="20.100000000000001" customHeight="1" x14ac:dyDescent="0.2">
      <c r="B9" s="24" t="s">
        <v>2</v>
      </c>
      <c r="C9" s="17">
        <v>1</v>
      </c>
      <c r="D9" s="18"/>
      <c r="E9" s="25">
        <f t="shared" ref="E9:E14" si="0">C9*D9</f>
        <v>0</v>
      </c>
    </row>
    <row r="10" spans="2:5" ht="20.100000000000001" customHeight="1" x14ac:dyDescent="0.2">
      <c r="B10" s="20" t="s">
        <v>3</v>
      </c>
      <c r="C10" s="21">
        <v>1</v>
      </c>
      <c r="D10" s="22"/>
      <c r="E10" s="23">
        <f t="shared" si="0"/>
        <v>0</v>
      </c>
    </row>
    <row r="11" spans="2:5" ht="20.100000000000001" customHeight="1" x14ac:dyDescent="0.2">
      <c r="B11" s="24" t="s">
        <v>4</v>
      </c>
      <c r="C11" s="17">
        <v>1</v>
      </c>
      <c r="D11" s="18"/>
      <c r="E11" s="25">
        <f t="shared" si="0"/>
        <v>0</v>
      </c>
    </row>
    <row r="12" spans="2:5" ht="20.100000000000001" customHeight="1" x14ac:dyDescent="0.2">
      <c r="B12" s="20" t="s">
        <v>35</v>
      </c>
      <c r="C12" s="21">
        <v>1</v>
      </c>
      <c r="D12" s="22"/>
      <c r="E12" s="22">
        <f t="shared" si="0"/>
        <v>0</v>
      </c>
    </row>
    <row r="13" spans="2:5" ht="20.100000000000001" customHeight="1" x14ac:dyDescent="0.2">
      <c r="B13" s="24" t="s">
        <v>5</v>
      </c>
      <c r="C13" s="17">
        <v>1</v>
      </c>
      <c r="D13" s="18"/>
      <c r="E13" s="25">
        <f t="shared" si="0"/>
        <v>0</v>
      </c>
    </row>
    <row r="14" spans="2:5" ht="20.100000000000001" customHeight="1" x14ac:dyDescent="0.2">
      <c r="B14" s="20" t="s">
        <v>6</v>
      </c>
      <c r="C14" s="21">
        <v>2</v>
      </c>
      <c r="D14" s="22"/>
      <c r="E14" s="23">
        <f t="shared" si="0"/>
        <v>0</v>
      </c>
    </row>
    <row r="15" spans="2:5" ht="24.95" customHeight="1" x14ac:dyDescent="0.2">
      <c r="B15" s="47" t="s">
        <v>13</v>
      </c>
      <c r="C15" s="48"/>
      <c r="D15" s="48"/>
      <c r="E15" s="26">
        <f>SUM(E6:E14)</f>
        <v>0</v>
      </c>
    </row>
    <row r="16" spans="2:5" ht="20.100000000000001" customHeight="1" x14ac:dyDescent="0.2">
      <c r="B16" s="44" t="s">
        <v>14</v>
      </c>
      <c r="C16" s="45"/>
      <c r="D16" s="45"/>
      <c r="E16" s="46"/>
    </row>
    <row r="17" spans="2:5" ht="20.100000000000001" customHeight="1" x14ac:dyDescent="0.2">
      <c r="B17" s="12" t="s">
        <v>7</v>
      </c>
      <c r="C17" s="13" t="s">
        <v>8</v>
      </c>
      <c r="D17" s="14" t="s">
        <v>9</v>
      </c>
      <c r="E17" s="15" t="s">
        <v>10</v>
      </c>
    </row>
    <row r="18" spans="2:5" ht="20.100000000000001" customHeight="1" x14ac:dyDescent="0.2">
      <c r="B18" s="27" t="s">
        <v>24</v>
      </c>
      <c r="C18" s="17">
        <v>1</v>
      </c>
      <c r="D18" s="28"/>
      <c r="E18" s="29">
        <f>C18*D18</f>
        <v>0</v>
      </c>
    </row>
    <row r="19" spans="2:5" ht="20.100000000000001" customHeight="1" x14ac:dyDescent="0.2">
      <c r="B19" s="30" t="s">
        <v>25</v>
      </c>
      <c r="C19" s="21">
        <v>1</v>
      </c>
      <c r="D19" s="31"/>
      <c r="E19" s="32">
        <f t="shared" ref="E19:E21" si="1">C19*D19</f>
        <v>0</v>
      </c>
    </row>
    <row r="20" spans="2:5" ht="20.100000000000001" customHeight="1" x14ac:dyDescent="0.2">
      <c r="B20" s="33" t="s">
        <v>26</v>
      </c>
      <c r="C20" s="17">
        <v>1</v>
      </c>
      <c r="D20" s="28"/>
      <c r="E20" s="29">
        <f t="shared" si="1"/>
        <v>0</v>
      </c>
    </row>
    <row r="21" spans="2:5" ht="20.100000000000001" customHeight="1" x14ac:dyDescent="0.2">
      <c r="B21" s="30" t="s">
        <v>27</v>
      </c>
      <c r="C21" s="21">
        <v>1</v>
      </c>
      <c r="D21" s="31"/>
      <c r="E21" s="32">
        <f t="shared" si="1"/>
        <v>0</v>
      </c>
    </row>
    <row r="22" spans="2:5" ht="20.100000000000001" customHeight="1" thickBot="1" x14ac:dyDescent="0.25">
      <c r="B22" s="35" t="s">
        <v>28</v>
      </c>
      <c r="C22" s="36"/>
      <c r="D22" s="36"/>
      <c r="E22" s="34">
        <f>SUM(E18:E21)</f>
        <v>0</v>
      </c>
    </row>
    <row r="23" spans="2:5" ht="20.100000000000001" customHeight="1" thickBot="1" x14ac:dyDescent="0.25">
      <c r="B23" s="37"/>
      <c r="C23" s="37"/>
      <c r="D23" s="37"/>
      <c r="E23" s="37"/>
    </row>
    <row r="24" spans="2:5" ht="20.100000000000001" customHeight="1" x14ac:dyDescent="0.2">
      <c r="B24" s="41" t="s">
        <v>22</v>
      </c>
      <c r="C24" s="42"/>
      <c r="D24" s="42"/>
      <c r="E24" s="43"/>
    </row>
    <row r="25" spans="2:5" ht="20.100000000000001" customHeight="1" x14ac:dyDescent="0.2">
      <c r="B25" s="44" t="s">
        <v>15</v>
      </c>
      <c r="C25" s="45"/>
      <c r="D25" s="45"/>
      <c r="E25" s="46"/>
    </row>
    <row r="26" spans="2:5" ht="20.100000000000001" customHeight="1" x14ac:dyDescent="0.2">
      <c r="B26" s="12" t="s">
        <v>7</v>
      </c>
      <c r="C26" s="13" t="s">
        <v>8</v>
      </c>
      <c r="D26" s="14" t="s">
        <v>9</v>
      </c>
      <c r="E26" s="15" t="s">
        <v>10</v>
      </c>
    </row>
    <row r="27" spans="2:5" ht="20.100000000000001" customHeight="1" x14ac:dyDescent="0.2">
      <c r="B27" s="20" t="s">
        <v>1</v>
      </c>
      <c r="C27" s="21">
        <v>2</v>
      </c>
      <c r="D27" s="22"/>
      <c r="E27" s="23"/>
    </row>
    <row r="28" spans="2:5" ht="20.100000000000001" customHeight="1" x14ac:dyDescent="0.2">
      <c r="B28" s="24" t="s">
        <v>33</v>
      </c>
      <c r="C28" s="17">
        <v>2</v>
      </c>
      <c r="D28" s="18"/>
      <c r="E28" s="19"/>
    </row>
    <row r="29" spans="2:5" ht="20.100000000000001" customHeight="1" x14ac:dyDescent="0.2">
      <c r="B29" s="20" t="s">
        <v>3</v>
      </c>
      <c r="C29" s="21">
        <v>2</v>
      </c>
      <c r="D29" s="22"/>
      <c r="E29" s="23"/>
    </row>
    <row r="30" spans="2:5" ht="20.100000000000001" customHeight="1" x14ac:dyDescent="0.2">
      <c r="B30" s="24" t="s">
        <v>4</v>
      </c>
      <c r="C30" s="17">
        <v>2</v>
      </c>
      <c r="D30" s="18"/>
      <c r="E30" s="19"/>
    </row>
    <row r="31" spans="2:5" ht="20.100000000000001" customHeight="1" x14ac:dyDescent="0.2">
      <c r="B31" s="20" t="s">
        <v>35</v>
      </c>
      <c r="C31" s="21">
        <v>2</v>
      </c>
      <c r="D31" s="22"/>
      <c r="E31" s="23">
        <f t="shared" ref="E31" si="2">C31*D31</f>
        <v>0</v>
      </c>
    </row>
    <row r="32" spans="2:5" ht="20.100000000000001" customHeight="1" x14ac:dyDescent="0.2">
      <c r="B32" s="27" t="s">
        <v>5</v>
      </c>
      <c r="C32" s="51">
        <v>2</v>
      </c>
      <c r="D32" s="52"/>
      <c r="E32" s="25"/>
    </row>
    <row r="33" spans="2:5" ht="20.100000000000001" customHeight="1" x14ac:dyDescent="0.2">
      <c r="B33" s="20" t="s">
        <v>6</v>
      </c>
      <c r="C33" s="21">
        <v>2</v>
      </c>
      <c r="D33" s="22"/>
      <c r="E33" s="23"/>
    </row>
    <row r="34" spans="2:5" ht="24.95" customHeight="1" x14ac:dyDescent="0.2">
      <c r="B34" s="47" t="s">
        <v>16</v>
      </c>
      <c r="C34" s="48"/>
      <c r="D34" s="48"/>
      <c r="E34" s="26">
        <f>SUM(E27:E33)</f>
        <v>0</v>
      </c>
    </row>
    <row r="35" spans="2:5" ht="20.100000000000001" customHeight="1" x14ac:dyDescent="0.2">
      <c r="B35" s="44" t="s">
        <v>14</v>
      </c>
      <c r="C35" s="45"/>
      <c r="D35" s="45"/>
      <c r="E35" s="46"/>
    </row>
    <row r="36" spans="2:5" ht="20.100000000000001" customHeight="1" x14ac:dyDescent="0.2">
      <c r="B36" s="12" t="s">
        <v>7</v>
      </c>
      <c r="C36" s="13" t="s">
        <v>8</v>
      </c>
      <c r="D36" s="14" t="s">
        <v>9</v>
      </c>
      <c r="E36" s="15" t="s">
        <v>10</v>
      </c>
    </row>
    <row r="37" spans="2:5" ht="20.100000000000001" customHeight="1" x14ac:dyDescent="0.2">
      <c r="B37" s="27" t="s">
        <v>29</v>
      </c>
      <c r="C37" s="17">
        <v>2</v>
      </c>
      <c r="D37" s="18"/>
      <c r="E37" s="19">
        <f>C37*D37</f>
        <v>0</v>
      </c>
    </row>
    <row r="38" spans="2:5" ht="20.100000000000001" customHeight="1" x14ac:dyDescent="0.2">
      <c r="B38" s="20" t="s">
        <v>30</v>
      </c>
      <c r="C38" s="21">
        <v>2</v>
      </c>
      <c r="D38" s="22"/>
      <c r="E38" s="23">
        <f t="shared" ref="E38:E39" si="3">C38*D38</f>
        <v>0</v>
      </c>
    </row>
    <row r="39" spans="2:5" ht="20.100000000000001" customHeight="1" x14ac:dyDescent="0.2">
      <c r="B39" s="24" t="s">
        <v>31</v>
      </c>
      <c r="C39" s="17">
        <v>2</v>
      </c>
      <c r="D39" s="18"/>
      <c r="E39" s="19">
        <f t="shared" si="3"/>
        <v>0</v>
      </c>
    </row>
    <row r="40" spans="2:5" ht="20.100000000000001" customHeight="1" thickBot="1" x14ac:dyDescent="0.25">
      <c r="B40" s="35" t="s">
        <v>28</v>
      </c>
      <c r="C40" s="36"/>
      <c r="D40" s="36"/>
      <c r="E40" s="34">
        <f>SUM(E37:E39)</f>
        <v>0</v>
      </c>
    </row>
  </sheetData>
  <mergeCells count="12">
    <mergeCell ref="B22:D22"/>
    <mergeCell ref="B23:E23"/>
    <mergeCell ref="B40:D40"/>
    <mergeCell ref="B2:E2"/>
    <mergeCell ref="B4:E4"/>
    <mergeCell ref="B7:E7"/>
    <mergeCell ref="B16:E16"/>
    <mergeCell ref="B15:D15"/>
    <mergeCell ref="B25:E25"/>
    <mergeCell ref="B24:E24"/>
    <mergeCell ref="B34:D34"/>
    <mergeCell ref="B35:E3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747B5-ECC5-4963-9CDC-1AF2F5BB6135}">
  <dimension ref="B3:C12"/>
  <sheetViews>
    <sheetView workbookViewId="0">
      <selection activeCell="C19" sqref="C19"/>
    </sheetView>
  </sheetViews>
  <sheetFormatPr baseColWidth="10" defaultRowHeight="15" x14ac:dyDescent="0.25"/>
  <cols>
    <col min="2" max="2" width="51.42578125" customWidth="1"/>
    <col min="3" max="3" width="38.85546875" customWidth="1"/>
  </cols>
  <sheetData>
    <row r="3" spans="2:3" ht="15.75" thickBot="1" x14ac:dyDescent="0.3"/>
    <row r="4" spans="2:3" ht="33.75" customHeight="1" x14ac:dyDescent="0.25">
      <c r="B4" s="49" t="s">
        <v>32</v>
      </c>
      <c r="C4" s="50"/>
    </row>
    <row r="5" spans="2:3" ht="20.100000000000001" customHeight="1" x14ac:dyDescent="0.25">
      <c r="B5" s="5" t="s">
        <v>17</v>
      </c>
      <c r="C5" s="6">
        <f>C6+C7+C8</f>
        <v>0</v>
      </c>
    </row>
    <row r="6" spans="2:3" ht="20.100000000000001" customHeight="1" x14ac:dyDescent="0.25">
      <c r="B6" s="7" t="s">
        <v>18</v>
      </c>
      <c r="C6" s="10">
        <f>DPGF!E6</f>
        <v>0</v>
      </c>
    </row>
    <row r="7" spans="2:3" ht="20.100000000000001" customHeight="1" x14ac:dyDescent="0.25">
      <c r="B7" s="7" t="s">
        <v>19</v>
      </c>
      <c r="C7" s="10">
        <f>DPGF!E15</f>
        <v>0</v>
      </c>
    </row>
    <row r="8" spans="2:3" ht="20.100000000000001" customHeight="1" x14ac:dyDescent="0.25">
      <c r="B8" s="7" t="s">
        <v>20</v>
      </c>
      <c r="C8" s="10">
        <f>DPGF!E22</f>
        <v>0</v>
      </c>
    </row>
    <row r="9" spans="2:3" ht="20.100000000000001" customHeight="1" x14ac:dyDescent="0.25">
      <c r="B9" s="2" t="s">
        <v>21</v>
      </c>
      <c r="C9" s="4">
        <f>C10+C11</f>
        <v>0</v>
      </c>
    </row>
    <row r="10" spans="2:3" ht="20.100000000000001" customHeight="1" x14ac:dyDescent="0.25">
      <c r="B10" s="3" t="s">
        <v>19</v>
      </c>
      <c r="C10" s="11">
        <f>DPGF!E34</f>
        <v>0</v>
      </c>
    </row>
    <row r="11" spans="2:3" ht="20.100000000000001" customHeight="1" x14ac:dyDescent="0.25">
      <c r="B11" s="3" t="s">
        <v>20</v>
      </c>
      <c r="C11" s="11">
        <f>DPGF!E40</f>
        <v>0</v>
      </c>
    </row>
    <row r="12" spans="2:3" ht="30" customHeight="1" thickBot="1" x14ac:dyDescent="0.3">
      <c r="B12" s="8" t="s">
        <v>23</v>
      </c>
      <c r="C12" s="9">
        <f>C5+C9</f>
        <v>0</v>
      </c>
    </row>
  </sheetData>
  <mergeCells count="1"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Montants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METIER Mylène 612114</dc:creator>
  <cp:lastModifiedBy>METIER Mylene LR/DSAT/SG/BACO</cp:lastModifiedBy>
  <dcterms:created xsi:type="dcterms:W3CDTF">2015-06-05T18:17:20Z</dcterms:created>
  <dcterms:modified xsi:type="dcterms:W3CDTF">2026-07-28T06:23:55Z</dcterms:modified>
</cp:coreProperties>
</file>