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david5\Desktop\"/>
    </mc:Choice>
  </mc:AlternateContent>
  <bookViews>
    <workbookView xWindow="0" yWindow="0" windowWidth="28800" windowHeight="11100" firstSheet="1" activeTab="1"/>
  </bookViews>
  <sheets>
    <sheet name="Mod" sheetId="1" state="hidden" r:id="rId1"/>
    <sheet name="DPGF_LOT-Couvert" sheetId="7" r:id="rId2"/>
    <sheet name="DDPGF_LOT-Couvert" sheetId="8" r:id="rId3"/>
  </sheets>
  <definedNames>
    <definedName name="_Toc197429018" localSheetId="2">'DDPGF_LOT-Couvert'!#REF!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7" l="1"/>
  <c r="B22" i="7"/>
  <c r="A22" i="7"/>
  <c r="B20" i="7"/>
  <c r="A20" i="7"/>
  <c r="B18" i="7"/>
  <c r="A18" i="7"/>
  <c r="B16" i="7"/>
  <c r="A16" i="7"/>
  <c r="B14" i="7"/>
  <c r="A14" i="7"/>
  <c r="B12" i="7"/>
  <c r="A12" i="7"/>
  <c r="B10" i="7"/>
  <c r="A10" i="7"/>
  <c r="A8" i="7"/>
  <c r="B8" i="7"/>
  <c r="A6" i="7"/>
  <c r="B6" i="7"/>
  <c r="A4" i="7"/>
  <c r="B4" i="7"/>
  <c r="G47" i="1" l="1"/>
  <c r="G39" i="1"/>
  <c r="G49" i="1"/>
  <c r="G31" i="1"/>
</calcChain>
</file>

<file path=xl/sharedStrings.xml><?xml version="1.0" encoding="utf-8"?>
<sst xmlns="http://schemas.openxmlformats.org/spreadsheetml/2006/main" count="224" uniqueCount="130">
  <si>
    <t>DECOMPOSITION DU PRIX GLOBAL ET FORFAITAIRE</t>
  </si>
  <si>
    <t>Prix établis par l'entreprise incluant main-d'œuvre, fournitures, frais divers, charges et bénéfices.
Si actualisation des prix, application des index indiqués à la DPGF.</t>
  </si>
  <si>
    <t>N°</t>
  </si>
  <si>
    <t>Réf. CCTP</t>
  </si>
  <si>
    <t xml:space="preserve">Nature des prestations </t>
  </si>
  <si>
    <t>Unité</t>
  </si>
  <si>
    <t>Prix unitaire € HT</t>
  </si>
  <si>
    <t>Quantité</t>
  </si>
  <si>
    <t>Total € HT</t>
  </si>
  <si>
    <t>Index</t>
  </si>
  <si>
    <t>ST1</t>
  </si>
  <si>
    <t>SECTION TECHNIQUE 1 - démolition, gros-œuvre, maçonnerie-plâtrerie, plafonds suspendus, carrelage, faïence, isolation intérieure, etc.</t>
  </si>
  <si>
    <t>2-2-1</t>
  </si>
  <si>
    <t>Agrandissement de la baie du mur de refend dans les combles (exemple)</t>
  </si>
  <si>
    <t>ENS</t>
  </si>
  <si>
    <t>BT 01</t>
  </si>
  <si>
    <t>ST 2</t>
  </si>
  <si>
    <t>SECTION TECHNIQUE 2 - ravalement de façade, revêtements extérieurs, isolation extérieures</t>
  </si>
  <si>
    <t>BT52</t>
  </si>
  <si>
    <t>ST 3</t>
  </si>
  <si>
    <t>SECTION TECHNIQUE 3 - menuiseries extérieures, stores et fermetures, vitrerie – miroiterie</t>
  </si>
  <si>
    <t>BT19b</t>
  </si>
  <si>
    <t>ST 4</t>
  </si>
  <si>
    <t>SECTION TECHNIQUE 4 - métallerie (acier et aluminium)</t>
  </si>
  <si>
    <t>BT42 ou 43</t>
  </si>
  <si>
    <t>ST 5</t>
  </si>
  <si>
    <t>SECTION TECHNIQUE 5 - menuiserie intérieures, mobiliers et agencements intérieurs</t>
  </si>
  <si>
    <t>BT18a</t>
  </si>
  <si>
    <t>ST 6</t>
  </si>
  <si>
    <t>SECTION TECHNIQUE 6 - revêtements muraux, revêtements de sol, peinture, etc.</t>
  </si>
  <si>
    <t>BT09</t>
  </si>
  <si>
    <t>ST 7</t>
  </si>
  <si>
    <t>SECTION TECHNIQUE 7 - chauffage, ventilation, climatisation, plomberie – sanitaire</t>
  </si>
  <si>
    <t>BT38</t>
  </si>
  <si>
    <t>ST 8</t>
  </si>
  <si>
    <t>SECTION TECHNIQUE 8 - électricité, éclairage, systèmes d'information et télécommunication...</t>
  </si>
  <si>
    <t>BT47</t>
  </si>
  <si>
    <t>SOUS-TOTAL 1 / € HT</t>
  </si>
  <si>
    <t>SS1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</si>
  <si>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</si>
  <si>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PP</t>
  </si>
  <si>
    <t>PERIODE DE PREPARATION</t>
  </si>
  <si>
    <t>CH</t>
  </si>
  <si>
    <t>INSTALLATIONS DE CHANTIER</t>
  </si>
  <si>
    <t>DOE</t>
  </si>
  <si>
    <t>REMISE DES LIVRABLES (DOE, DIUO, BSD…)</t>
  </si>
  <si>
    <t>NAC</t>
  </si>
  <si>
    <t>NACELLE ET ECHAFAUDAGE</t>
  </si>
  <si>
    <t>SOUS-TOTAL 2 / € HT</t>
  </si>
  <si>
    <t>SS2</t>
  </si>
  <si>
    <t>Frais pour élimination des déchets de chantier. Remarque : les déchets propres à l'activité de l'entreprise (vie de chantier, conditionnement de fournitures, EPI...) sont à sa charge.
Les quantités définitives sont établies sur justificatifs (CAP et BSD).
Les prix indiqués inclus toutes les sujétions dont notamment :
. conditionnement des déchets ;
. frais de transport et de manutention ;
. frais administratifs divers de prise en compte et traitement ;
. charges et bénéfices</t>
  </si>
  <si>
    <t>DD</t>
  </si>
  <si>
    <t>Elimination des déchets dangereux en ISDD (hors amiante)</t>
  </si>
  <si>
    <t>tonne</t>
  </si>
  <si>
    <t>CPF 38.00</t>
  </si>
  <si>
    <t>DD-A</t>
  </si>
  <si>
    <t>Elimination de déchets amiantés suite à travaux sous SS4</t>
  </si>
  <si>
    <t>ND</t>
  </si>
  <si>
    <t>Elimination des déchets non dangereux ISDND</t>
  </si>
  <si>
    <t>DI</t>
  </si>
  <si>
    <t>Elimination des déchets inertes en ISDI</t>
  </si>
  <si>
    <t>SOUS-TOTAL 3 / € HT</t>
  </si>
  <si>
    <t>SS3</t>
  </si>
  <si>
    <t>TOTAL € HT</t>
  </si>
  <si>
    <t>SS1+SS2+SS3</t>
  </si>
  <si>
    <t>TVA</t>
  </si>
  <si>
    <t>20%</t>
  </si>
  <si>
    <t>TOTAL € TTC</t>
  </si>
  <si>
    <t>PETITS TRAVAUX - Marché subséquent</t>
  </si>
  <si>
    <t>FRAIS DIVERS - Marché subséquent</t>
  </si>
  <si>
    <t>ELIMINATION DES DECHETS - Marché subséquent</t>
  </si>
  <si>
    <r>
      <rPr>
        <b/>
        <sz val="11"/>
        <color theme="1"/>
        <rFont val="Calibri"/>
        <family val="2"/>
        <scheme val="minor"/>
      </rPr>
      <t>Accord-cadre mixte de l'ESID de Lyon (SID SE) pour la réalisation des petits travaux récurrents</t>
    </r>
    <r>
      <rPr>
        <sz val="11"/>
        <color theme="1"/>
        <rFont val="Calibri"/>
        <family val="2"/>
        <scheme val="minor"/>
      </rPr>
      <t xml:space="preserve">
Lot 1 : travaux intérieurs du bâtiment et clos du bâtiment
BDD de XXX</t>
    </r>
  </si>
  <si>
    <t>Sous-total</t>
  </si>
  <si>
    <t>DECOMPOSITION DETAILLEE DU PRIX GLOBAL ET FORFAITAIRE</t>
  </si>
  <si>
    <t>BT 47</t>
  </si>
  <si>
    <t>Installation du chantier</t>
  </si>
  <si>
    <t>DEPOSE</t>
  </si>
  <si>
    <t>1)</t>
  </si>
  <si>
    <t>Zone du chantier</t>
  </si>
  <si>
    <t>2)</t>
  </si>
  <si>
    <t>3)</t>
  </si>
  <si>
    <t>Raccordement</t>
  </si>
  <si>
    <t>INSTALLATION DU CHANTIER</t>
  </si>
  <si>
    <t>4)</t>
  </si>
  <si>
    <t>Plan EXE</t>
  </si>
  <si>
    <t>Réparation</t>
  </si>
  <si>
    <t>5)</t>
  </si>
  <si>
    <t>6)</t>
  </si>
  <si>
    <t>7)</t>
  </si>
  <si>
    <t>Note du calcul</t>
  </si>
  <si>
    <t>DOSSIER DES OUVRAGES EXECUTES</t>
  </si>
  <si>
    <t>Référentiel</t>
  </si>
  <si>
    <t>Cartouche</t>
  </si>
  <si>
    <t>Défintion</t>
  </si>
  <si>
    <t>Niveau</t>
  </si>
  <si>
    <t>Style</t>
  </si>
  <si>
    <t>Format papier et numérique</t>
  </si>
  <si>
    <t>DOSSIER TECHNIQUE</t>
  </si>
  <si>
    <t>Mode d'emploi</t>
  </si>
  <si>
    <t>Formation</t>
  </si>
  <si>
    <t>Niveaux de maintenance</t>
  </si>
  <si>
    <t>TRACKDECHETS</t>
  </si>
  <si>
    <t>Profils</t>
  </si>
  <si>
    <t>Création</t>
  </si>
  <si>
    <t>Parfait achèvement</t>
  </si>
  <si>
    <t>Bon fonctionnement</t>
  </si>
  <si>
    <t>Décennale</t>
  </si>
  <si>
    <t>GARANTIE</t>
  </si>
  <si>
    <t>BT 38</t>
  </si>
  <si>
    <t>FD</t>
  </si>
  <si>
    <t>Toiture</t>
  </si>
  <si>
    <t>Système d'étanchéité</t>
  </si>
  <si>
    <t>EP</t>
  </si>
  <si>
    <t>Equipement sur façade</t>
  </si>
  <si>
    <t>Ouvrage sur façade</t>
  </si>
  <si>
    <t>REPRISE DE L’OUVRAGE</t>
  </si>
  <si>
    <t>Rebouchage</t>
  </si>
  <si>
    <t>Excalier et pallier</t>
  </si>
  <si>
    <t>Casquette</t>
  </si>
  <si>
    <t>PORTEUR SUPPORT EN TOITURE</t>
  </si>
  <si>
    <t>Elément porteur</t>
  </si>
  <si>
    <t>ISOLATION THERMIQUE ET SYSTEME D’ETANCHEITE</t>
  </si>
  <si>
    <t>Vertical</t>
  </si>
  <si>
    <t>Horizontal</t>
  </si>
  <si>
    <t>Acrotère</t>
  </si>
  <si>
    <t>SYSTEME DE COLLECTE, DE DESCENTE ET DE RACCORDEMENT DES EP</t>
  </si>
  <si>
    <t>Collecte EP</t>
  </si>
  <si>
    <t>Certificat</t>
  </si>
  <si>
    <t>BT 49</t>
  </si>
  <si>
    <t>OBJET DU MARCHE :
TARBES(65)_QUARTIER-SOULT_BATIMENT-0008
RENOVATION DU CINEMA
LOT COUVERT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</si>
</sst>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3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 wrapText="1"/>
    </xf>
    <xf numFmtId="49" fontId="4" fillId="0" borderId="34" xfId="0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" fontId="6" fillId="0" borderId="0" xfId="1" applyNumberFormat="1" applyAlignment="1">
      <alignment horizontal="center" vertical="center" wrapText="1"/>
    </xf>
    <xf numFmtId="0" fontId="6" fillId="9" borderId="11" xfId="1" applyFill="1" applyBorder="1" applyAlignment="1">
      <alignment horizontal="center" vertical="center" wrapText="1"/>
    </xf>
    <xf numFmtId="0" fontId="6" fillId="9" borderId="13" xfId="1" applyFill="1" applyBorder="1" applyAlignment="1">
      <alignment horizontal="center" vertical="center" wrapText="1"/>
    </xf>
    <xf numFmtId="49" fontId="6" fillId="9" borderId="14" xfId="1" applyNumberFormat="1" applyFill="1" applyBorder="1" applyAlignment="1">
      <alignment horizontal="center" vertical="center" wrapText="1"/>
    </xf>
    <xf numFmtId="0" fontId="6" fillId="9" borderId="17" xfId="1" applyFill="1" applyBorder="1" applyAlignment="1">
      <alignment horizontal="center" vertical="center" wrapText="1"/>
    </xf>
    <xf numFmtId="49" fontId="6" fillId="9" borderId="28" xfId="1" applyNumberFormat="1" applyFill="1" applyBorder="1" applyAlignment="1">
      <alignment horizontal="center" vertical="center" wrapText="1"/>
    </xf>
    <xf numFmtId="49" fontId="6" fillId="9" borderId="29" xfId="1" applyNumberFormat="1" applyFill="1" applyBorder="1" applyAlignment="1">
      <alignment horizontal="center" vertical="center" wrapText="1"/>
    </xf>
    <xf numFmtId="0" fontId="6" fillId="9" borderId="33" xfId="1" applyFill="1" applyBorder="1" applyAlignment="1">
      <alignment horizontal="center" vertical="center" wrapText="1"/>
    </xf>
    <xf numFmtId="49" fontId="6" fillId="9" borderId="34" xfId="1" applyNumberFormat="1" applyFill="1" applyBorder="1" applyAlignment="1">
      <alignment horizontal="center" vertical="center" wrapText="1"/>
    </xf>
    <xf numFmtId="49" fontId="6" fillId="9" borderId="35" xfId="1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49" fontId="3" fillId="4" borderId="45" xfId="0" applyNumberFormat="1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4" fontId="3" fillId="4" borderId="47" xfId="0" applyNumberFormat="1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" fontId="5" fillId="0" borderId="29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9" fontId="4" fillId="0" borderId="48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4" fontId="4" fillId="0" borderId="4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right" vertical="center" wrapText="1"/>
    </xf>
    <xf numFmtId="49" fontId="5" fillId="0" borderId="8" xfId="0" applyNumberFormat="1" applyFont="1" applyFill="1" applyBorder="1" applyAlignment="1">
      <alignment horizontal="right" vertical="center" wrapText="1"/>
    </xf>
    <xf numFmtId="0" fontId="3" fillId="3" borderId="38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50" xfId="1" applyFont="1" applyBorder="1" applyAlignment="1">
      <alignment horizontal="right" vertical="center" wrapText="1"/>
    </xf>
    <xf numFmtId="0" fontId="6" fillId="0" borderId="50" xfId="1" applyBorder="1" applyAlignment="1">
      <alignment horizontal="center" vertical="center" wrapText="1"/>
    </xf>
    <xf numFmtId="4" fontId="6" fillId="0" borderId="50" xfId="1" applyNumberForma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center" wrapText="1"/>
    </xf>
    <xf numFmtId="0" fontId="4" fillId="8" borderId="27" xfId="0" applyFont="1" applyFill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34" workbookViewId="0">
      <selection activeCell="H36" sqref="H36"/>
    </sheetView>
  </sheetViews>
  <sheetFormatPr baseColWidth="10" defaultColWidth="11.42578125" defaultRowHeight="15" x14ac:dyDescent="0.25"/>
  <cols>
    <col min="1" max="1" width="7.5703125" style="3" customWidth="1"/>
    <col min="2" max="2" width="9.5703125" style="3" customWidth="1"/>
    <col min="3" max="3" width="70.5703125" style="2" customWidth="1"/>
    <col min="4" max="4" width="10.5703125" style="4" customWidth="1"/>
    <col min="5" max="7" width="15.5703125" style="4" customWidth="1"/>
    <col min="8" max="8" width="16.5703125" style="5" customWidth="1"/>
    <col min="9" max="9" width="43" style="2" customWidth="1"/>
    <col min="10" max="10" width="72.7109375" style="2" customWidth="1"/>
    <col min="11" max="16384" width="11.42578125" style="2"/>
  </cols>
  <sheetData>
    <row r="1" spans="1:8" s="1" customFormat="1" ht="23.45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ht="59.25" customHeight="1" x14ac:dyDescent="0.25">
      <c r="A2" s="103" t="s">
        <v>71</v>
      </c>
      <c r="B2" s="104"/>
      <c r="C2" s="104"/>
      <c r="D2" s="104"/>
      <c r="E2" s="104"/>
      <c r="F2" s="104"/>
      <c r="G2" s="104"/>
      <c r="H2" s="105"/>
    </row>
    <row r="3" spans="1:8" ht="15.75" thickBot="1" x14ac:dyDescent="0.3"/>
    <row r="4" spans="1:8" ht="14.45" customHeight="1" x14ac:dyDescent="0.25">
      <c r="A4" s="106" t="s">
        <v>68</v>
      </c>
      <c r="B4" s="107"/>
      <c r="C4" s="107"/>
      <c r="D4" s="107"/>
      <c r="E4" s="107"/>
      <c r="F4" s="107"/>
      <c r="G4" s="107"/>
      <c r="H4" s="108"/>
    </row>
    <row r="5" spans="1:8" ht="32.1" customHeight="1" thickBot="1" x14ac:dyDescent="0.3">
      <c r="A5" s="109" t="s">
        <v>1</v>
      </c>
      <c r="B5" s="110"/>
      <c r="C5" s="110"/>
      <c r="D5" s="110"/>
      <c r="E5" s="110"/>
      <c r="F5" s="110"/>
      <c r="G5" s="110"/>
      <c r="H5" s="111"/>
    </row>
    <row r="6" spans="1:8" ht="30" x14ac:dyDescent="0.25">
      <c r="A6" s="6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</row>
    <row r="7" spans="1:8" ht="15" customHeight="1" x14ac:dyDescent="0.25">
      <c r="A7" s="10" t="s">
        <v>10</v>
      </c>
      <c r="B7" s="11"/>
      <c r="C7" s="99" t="s">
        <v>11</v>
      </c>
      <c r="D7" s="100"/>
      <c r="E7" s="100"/>
      <c r="F7" s="100"/>
      <c r="G7" s="100"/>
      <c r="H7" s="101"/>
    </row>
    <row r="8" spans="1:8" ht="15" customHeight="1" x14ac:dyDescent="0.25">
      <c r="A8" s="12" t="s">
        <v>10</v>
      </c>
      <c r="B8" s="13" t="s">
        <v>12</v>
      </c>
      <c r="C8" s="14" t="s">
        <v>13</v>
      </c>
      <c r="D8" s="15" t="s">
        <v>14</v>
      </c>
      <c r="E8" s="16"/>
      <c r="F8" s="16">
        <v>1</v>
      </c>
      <c r="G8" s="16"/>
      <c r="H8" s="17" t="s">
        <v>15</v>
      </c>
    </row>
    <row r="9" spans="1:8" ht="15" customHeight="1" x14ac:dyDescent="0.25">
      <c r="A9" s="18"/>
      <c r="B9" s="19"/>
      <c r="C9" s="20"/>
      <c r="D9" s="21"/>
      <c r="E9" s="22"/>
      <c r="F9" s="22"/>
      <c r="G9" s="22"/>
      <c r="H9" s="23"/>
    </row>
    <row r="10" spans="1:8" ht="15" customHeight="1" x14ac:dyDescent="0.25">
      <c r="A10" s="10" t="s">
        <v>16</v>
      </c>
      <c r="B10" s="11"/>
      <c r="C10" s="99" t="s">
        <v>17</v>
      </c>
      <c r="D10" s="100"/>
      <c r="E10" s="100"/>
      <c r="F10" s="100"/>
      <c r="G10" s="100"/>
      <c r="H10" s="101"/>
    </row>
    <row r="11" spans="1:8" ht="15" customHeight="1" x14ac:dyDescent="0.25">
      <c r="A11" s="18"/>
      <c r="B11" s="19"/>
      <c r="C11" s="20"/>
      <c r="D11" s="21"/>
      <c r="E11" s="22"/>
      <c r="F11" s="22"/>
      <c r="G11" s="22"/>
      <c r="H11" s="17" t="s">
        <v>18</v>
      </c>
    </row>
    <row r="12" spans="1:8" ht="15" customHeight="1" x14ac:dyDescent="0.25">
      <c r="A12" s="18"/>
      <c r="B12" s="19"/>
      <c r="C12" s="20"/>
      <c r="D12" s="21"/>
      <c r="E12" s="22"/>
      <c r="F12" s="22"/>
      <c r="G12" s="22"/>
      <c r="H12" s="23"/>
    </row>
    <row r="13" spans="1:8" ht="15" customHeight="1" x14ac:dyDescent="0.25">
      <c r="A13" s="10" t="s">
        <v>19</v>
      </c>
      <c r="B13" s="11"/>
      <c r="C13" s="99" t="s">
        <v>20</v>
      </c>
      <c r="D13" s="100"/>
      <c r="E13" s="100"/>
      <c r="F13" s="100"/>
      <c r="G13" s="100"/>
      <c r="H13" s="101"/>
    </row>
    <row r="14" spans="1:8" ht="15" customHeight="1" x14ac:dyDescent="0.25">
      <c r="A14" s="18"/>
      <c r="B14" s="19"/>
      <c r="C14" s="20"/>
      <c r="D14" s="21"/>
      <c r="E14" s="22"/>
      <c r="F14" s="22"/>
      <c r="G14" s="22"/>
      <c r="H14" s="17" t="s">
        <v>21</v>
      </c>
    </row>
    <row r="15" spans="1:8" ht="15" customHeight="1" x14ac:dyDescent="0.25">
      <c r="A15" s="18"/>
      <c r="B15" s="19"/>
      <c r="C15" s="20"/>
      <c r="D15" s="21"/>
      <c r="E15" s="22"/>
      <c r="F15" s="22"/>
      <c r="G15" s="22"/>
      <c r="H15" s="23"/>
    </row>
    <row r="16" spans="1:8" x14ac:dyDescent="0.25">
      <c r="A16" s="10" t="s">
        <v>22</v>
      </c>
      <c r="B16" s="11"/>
      <c r="C16" s="99" t="s">
        <v>23</v>
      </c>
      <c r="D16" s="100"/>
      <c r="E16" s="100"/>
      <c r="F16" s="100"/>
      <c r="G16" s="100"/>
      <c r="H16" s="101"/>
    </row>
    <row r="17" spans="1:8" x14ac:dyDescent="0.25">
      <c r="A17" s="18"/>
      <c r="B17" s="19"/>
      <c r="C17" s="20"/>
      <c r="D17" s="21"/>
      <c r="E17" s="22"/>
      <c r="F17" s="22"/>
      <c r="G17" s="22"/>
      <c r="H17" s="17" t="s">
        <v>24</v>
      </c>
    </row>
    <row r="18" spans="1:8" x14ac:dyDescent="0.25">
      <c r="A18" s="18"/>
      <c r="B18" s="19"/>
      <c r="C18" s="20"/>
      <c r="D18" s="21"/>
      <c r="E18" s="22"/>
      <c r="F18" s="22"/>
      <c r="G18" s="22"/>
      <c r="H18" s="23"/>
    </row>
    <row r="19" spans="1:8" x14ac:dyDescent="0.25">
      <c r="A19" s="10" t="s">
        <v>25</v>
      </c>
      <c r="B19" s="11"/>
      <c r="C19" s="99" t="s">
        <v>26</v>
      </c>
      <c r="D19" s="100"/>
      <c r="E19" s="100"/>
      <c r="F19" s="100"/>
      <c r="G19" s="100"/>
      <c r="H19" s="101"/>
    </row>
    <row r="20" spans="1:8" x14ac:dyDescent="0.25">
      <c r="A20" s="18"/>
      <c r="B20" s="19"/>
      <c r="C20" s="20"/>
      <c r="D20" s="21"/>
      <c r="E20" s="22"/>
      <c r="F20" s="22"/>
      <c r="G20" s="22"/>
      <c r="H20" s="17" t="s">
        <v>27</v>
      </c>
    </row>
    <row r="21" spans="1:8" x14ac:dyDescent="0.25">
      <c r="A21" s="18"/>
      <c r="B21" s="19"/>
      <c r="C21" s="20"/>
      <c r="D21" s="21"/>
      <c r="E21" s="22"/>
      <c r="F21" s="22"/>
      <c r="G21" s="22"/>
      <c r="H21" s="23"/>
    </row>
    <row r="22" spans="1:8" ht="15.75" customHeight="1" x14ac:dyDescent="0.25">
      <c r="A22" s="10" t="s">
        <v>28</v>
      </c>
      <c r="B22" s="11"/>
      <c r="C22" s="99" t="s">
        <v>29</v>
      </c>
      <c r="D22" s="100"/>
      <c r="E22" s="100"/>
      <c r="F22" s="100"/>
      <c r="G22" s="100"/>
      <c r="H22" s="101"/>
    </row>
    <row r="23" spans="1:8" ht="15.75" customHeight="1" x14ac:dyDescent="0.25">
      <c r="A23" s="18"/>
      <c r="B23" s="19"/>
      <c r="C23" s="20"/>
      <c r="D23" s="21"/>
      <c r="E23" s="22"/>
      <c r="F23" s="22"/>
      <c r="G23" s="22"/>
      <c r="H23" s="17" t="s">
        <v>30</v>
      </c>
    </row>
    <row r="24" spans="1:8" ht="15.75" customHeight="1" x14ac:dyDescent="0.25">
      <c r="A24" s="18"/>
      <c r="B24" s="19"/>
      <c r="C24" s="20"/>
      <c r="D24" s="21"/>
      <c r="E24" s="22"/>
      <c r="F24" s="22"/>
      <c r="G24" s="22"/>
      <c r="H24" s="23"/>
    </row>
    <row r="25" spans="1:8" x14ac:dyDescent="0.25">
      <c r="A25" s="10" t="s">
        <v>31</v>
      </c>
      <c r="B25" s="11"/>
      <c r="C25" s="99" t="s">
        <v>32</v>
      </c>
      <c r="D25" s="100"/>
      <c r="E25" s="100"/>
      <c r="F25" s="100"/>
      <c r="G25" s="100"/>
      <c r="H25" s="101"/>
    </row>
    <row r="26" spans="1:8" x14ac:dyDescent="0.25">
      <c r="A26" s="18"/>
      <c r="B26" s="19"/>
      <c r="C26" s="20"/>
      <c r="D26" s="21"/>
      <c r="E26" s="22"/>
      <c r="F26" s="22"/>
      <c r="G26" s="22"/>
      <c r="H26" s="17" t="s">
        <v>33</v>
      </c>
    </row>
    <row r="27" spans="1:8" x14ac:dyDescent="0.25">
      <c r="A27" s="18"/>
      <c r="B27" s="19"/>
      <c r="C27" s="20"/>
      <c r="D27" s="21"/>
      <c r="E27" s="22"/>
      <c r="F27" s="22"/>
      <c r="G27" s="22"/>
      <c r="H27" s="23"/>
    </row>
    <row r="28" spans="1:8" x14ac:dyDescent="0.25">
      <c r="A28" s="10" t="s">
        <v>34</v>
      </c>
      <c r="B28" s="11"/>
      <c r="C28" s="99" t="s">
        <v>35</v>
      </c>
      <c r="D28" s="100"/>
      <c r="E28" s="100"/>
      <c r="F28" s="100"/>
      <c r="G28" s="100"/>
      <c r="H28" s="101"/>
    </row>
    <row r="29" spans="1:8" x14ac:dyDescent="0.25">
      <c r="A29" s="18"/>
      <c r="B29" s="19"/>
      <c r="C29" s="20"/>
      <c r="D29" s="21"/>
      <c r="E29" s="22"/>
      <c r="F29" s="22"/>
      <c r="G29" s="22"/>
      <c r="H29" s="17" t="s">
        <v>36</v>
      </c>
    </row>
    <row r="30" spans="1:8" ht="15.75" thickBot="1" x14ac:dyDescent="0.3">
      <c r="A30" s="18"/>
      <c r="B30" s="19"/>
      <c r="C30" s="20"/>
      <c r="D30" s="21"/>
      <c r="E30" s="22"/>
      <c r="F30" s="22"/>
      <c r="G30" s="22"/>
      <c r="H30" s="23"/>
    </row>
    <row r="31" spans="1:8" ht="30.75" thickBot="1" x14ac:dyDescent="0.3">
      <c r="C31" s="3"/>
      <c r="D31" s="3"/>
      <c r="E31" s="3"/>
      <c r="F31" s="24" t="s">
        <v>37</v>
      </c>
      <c r="G31" s="25">
        <f ca="1">SUM(G:G:G8:G9,G11:G12,G14:G15,G17:G18,G20:G21,G23:G24,G26:G27,G29:G30)</f>
        <v>0</v>
      </c>
      <c r="H31" s="26" t="s">
        <v>38</v>
      </c>
    </row>
    <row r="32" spans="1:8" ht="15.75" customHeight="1" thickBot="1" x14ac:dyDescent="0.3">
      <c r="A32" s="112" t="s">
        <v>69</v>
      </c>
      <c r="B32" s="113"/>
      <c r="C32" s="113"/>
      <c r="D32" s="113"/>
      <c r="E32" s="113"/>
      <c r="F32" s="113"/>
      <c r="G32" s="113"/>
      <c r="H32" s="114"/>
    </row>
    <row r="33" spans="1:9" ht="113.25" customHeight="1" thickBot="1" x14ac:dyDescent="0.3">
      <c r="A33" s="115" t="s">
        <v>39</v>
      </c>
      <c r="B33" s="116"/>
      <c r="C33" s="116"/>
      <c r="D33" s="116"/>
      <c r="E33" s="116"/>
      <c r="F33" s="116"/>
      <c r="G33" s="116"/>
      <c r="H33" s="117"/>
    </row>
    <row r="34" spans="1:9" ht="30" x14ac:dyDescent="0.25">
      <c r="A34" s="6" t="s">
        <v>2</v>
      </c>
      <c r="B34" s="7" t="s">
        <v>3</v>
      </c>
      <c r="C34" s="8" t="s">
        <v>4</v>
      </c>
      <c r="D34" s="8" t="s">
        <v>5</v>
      </c>
      <c r="E34" s="8" t="s">
        <v>6</v>
      </c>
      <c r="F34" s="8" t="s">
        <v>7</v>
      </c>
      <c r="G34" s="8" t="s">
        <v>8</v>
      </c>
      <c r="H34" s="9" t="s">
        <v>9</v>
      </c>
    </row>
    <row r="35" spans="1:9" x14ac:dyDescent="0.25">
      <c r="A35" s="27" t="s">
        <v>40</v>
      </c>
      <c r="B35" s="28"/>
      <c r="C35" s="29" t="s">
        <v>41</v>
      </c>
      <c r="D35" s="30" t="s">
        <v>14</v>
      </c>
      <c r="E35" s="30"/>
      <c r="F35" s="30">
        <v>1</v>
      </c>
      <c r="G35" s="30"/>
      <c r="H35" s="31"/>
    </row>
    <row r="36" spans="1:9" x14ac:dyDescent="0.25">
      <c r="A36" s="27" t="s">
        <v>42</v>
      </c>
      <c r="B36" s="28"/>
      <c r="C36" s="29" t="s">
        <v>43</v>
      </c>
      <c r="D36" s="30" t="s">
        <v>14</v>
      </c>
      <c r="E36" s="30"/>
      <c r="F36" s="30">
        <v>1</v>
      </c>
      <c r="G36" s="30"/>
      <c r="H36" s="31"/>
    </row>
    <row r="37" spans="1:9" x14ac:dyDescent="0.25">
      <c r="A37" s="32" t="s">
        <v>44</v>
      </c>
      <c r="B37" s="33"/>
      <c r="C37" s="34" t="s">
        <v>45</v>
      </c>
      <c r="D37" s="35" t="s">
        <v>14</v>
      </c>
      <c r="E37" s="35"/>
      <c r="F37" s="35">
        <v>1</v>
      </c>
      <c r="G37" s="35"/>
      <c r="H37" s="36"/>
    </row>
    <row r="38" spans="1:9" ht="15.75" thickBot="1" x14ac:dyDescent="0.3">
      <c r="A38" s="37" t="s">
        <v>46</v>
      </c>
      <c r="B38" s="38"/>
      <c r="C38" s="39" t="s">
        <v>47</v>
      </c>
      <c r="D38" s="40" t="s">
        <v>14</v>
      </c>
      <c r="E38" s="40"/>
      <c r="F38" s="40">
        <v>1</v>
      </c>
      <c r="G38" s="40"/>
      <c r="H38" s="41"/>
    </row>
    <row r="39" spans="1:9" ht="15" customHeight="1" thickBot="1" x14ac:dyDescent="0.3">
      <c r="F39" s="42" t="s">
        <v>48</v>
      </c>
      <c r="G39" s="43">
        <f>SUM(G35:G38)</f>
        <v>0</v>
      </c>
      <c r="H39" s="44" t="s">
        <v>49</v>
      </c>
    </row>
    <row r="40" spans="1:9" ht="15.75" customHeight="1" thickBot="1" x14ac:dyDescent="0.3">
      <c r="A40" s="118" t="s">
        <v>70</v>
      </c>
      <c r="B40" s="119"/>
      <c r="C40" s="119"/>
      <c r="D40" s="119"/>
      <c r="E40" s="119"/>
      <c r="F40" s="119"/>
      <c r="G40" s="119"/>
      <c r="H40" s="120"/>
    </row>
    <row r="41" spans="1:9" ht="108.75" customHeight="1" thickBot="1" x14ac:dyDescent="0.3">
      <c r="A41" s="121" t="s">
        <v>50</v>
      </c>
      <c r="B41" s="122"/>
      <c r="C41" s="122"/>
      <c r="D41" s="122"/>
      <c r="E41" s="122"/>
      <c r="F41" s="122"/>
      <c r="G41" s="122"/>
      <c r="H41" s="123"/>
    </row>
    <row r="42" spans="1:9" ht="30" x14ac:dyDescent="0.25">
      <c r="A42" s="6" t="s">
        <v>2</v>
      </c>
      <c r="B42" s="7" t="s">
        <v>3</v>
      </c>
      <c r="C42" s="8" t="s">
        <v>4</v>
      </c>
      <c r="D42" s="8" t="s">
        <v>5</v>
      </c>
      <c r="E42" s="8" t="s">
        <v>6</v>
      </c>
      <c r="F42" s="8" t="s">
        <v>7</v>
      </c>
      <c r="G42" s="8" t="s">
        <v>8</v>
      </c>
      <c r="H42" s="9" t="s">
        <v>9</v>
      </c>
    </row>
    <row r="43" spans="1:9" x14ac:dyDescent="0.25">
      <c r="A43" s="45" t="s">
        <v>51</v>
      </c>
      <c r="B43" s="46"/>
      <c r="C43" s="29" t="s">
        <v>52</v>
      </c>
      <c r="D43" s="30" t="s">
        <v>53</v>
      </c>
      <c r="E43" s="30"/>
      <c r="F43" s="47"/>
      <c r="G43" s="47"/>
      <c r="H43" s="31" t="s">
        <v>54</v>
      </c>
    </row>
    <row r="44" spans="1:9" x14ac:dyDescent="0.25">
      <c r="A44" s="45" t="s">
        <v>55</v>
      </c>
      <c r="B44" s="46"/>
      <c r="C44" s="29" t="s">
        <v>56</v>
      </c>
      <c r="D44" s="30" t="s">
        <v>53</v>
      </c>
      <c r="E44" s="30"/>
      <c r="F44" s="47"/>
      <c r="G44" s="47"/>
      <c r="H44" s="31" t="s">
        <v>54</v>
      </c>
    </row>
    <row r="45" spans="1:9" x14ac:dyDescent="0.25">
      <c r="A45" s="45" t="s">
        <v>57</v>
      </c>
      <c r="B45" s="46"/>
      <c r="C45" s="29" t="s">
        <v>58</v>
      </c>
      <c r="D45" s="30" t="s">
        <v>53</v>
      </c>
      <c r="E45" s="30"/>
      <c r="F45" s="47"/>
      <c r="G45" s="47"/>
      <c r="H45" s="31" t="s">
        <v>54</v>
      </c>
    </row>
    <row r="46" spans="1:9" ht="15.75" thickBot="1" x14ac:dyDescent="0.3">
      <c r="A46" s="48" t="s">
        <v>59</v>
      </c>
      <c r="B46" s="49"/>
      <c r="C46" s="39" t="s">
        <v>60</v>
      </c>
      <c r="D46" s="40" t="s">
        <v>53</v>
      </c>
      <c r="E46" s="40"/>
      <c r="F46" s="50"/>
      <c r="G46" s="50"/>
      <c r="H46" s="31" t="s">
        <v>54</v>
      </c>
    </row>
    <row r="47" spans="1:9" ht="15" customHeight="1" thickBot="1" x14ac:dyDescent="0.3">
      <c r="F47" s="24" t="s">
        <v>61</v>
      </c>
      <c r="G47" s="25">
        <f>SUM(G43:G46)</f>
        <v>0</v>
      </c>
      <c r="H47" s="26" t="s">
        <v>62</v>
      </c>
    </row>
    <row r="48" spans="1:9" ht="15.75" thickBot="1" x14ac:dyDescent="0.3">
      <c r="A48" s="51"/>
      <c r="B48" s="51"/>
      <c r="C48" s="52"/>
      <c r="D48" s="53"/>
      <c r="E48" s="53"/>
      <c r="F48" s="53"/>
      <c r="G48" s="53"/>
      <c r="H48" s="54"/>
      <c r="I48" s="52"/>
    </row>
    <row r="49" spans="1:9" x14ac:dyDescent="0.25">
      <c r="A49" s="51"/>
      <c r="B49" s="51"/>
      <c r="C49" s="52"/>
      <c r="D49" s="53"/>
      <c r="E49" s="53"/>
      <c r="F49" s="55" t="s">
        <v>63</v>
      </c>
      <c r="G49" s="56">
        <f ca="1">G31+G39+G47</f>
        <v>0</v>
      </c>
      <c r="H49" s="57" t="s">
        <v>64</v>
      </c>
      <c r="I49" s="52"/>
    </row>
    <row r="50" spans="1:9" x14ac:dyDescent="0.25">
      <c r="A50" s="51"/>
      <c r="B50" s="51"/>
      <c r="C50" s="52"/>
      <c r="D50" s="53"/>
      <c r="E50" s="53"/>
      <c r="F50" s="58" t="s">
        <v>65</v>
      </c>
      <c r="G50" s="59"/>
      <c r="H50" s="60" t="s">
        <v>66</v>
      </c>
      <c r="I50" s="52"/>
    </row>
    <row r="51" spans="1:9" ht="15.75" thickBot="1" x14ac:dyDescent="0.3">
      <c r="A51" s="51"/>
      <c r="B51" s="51"/>
      <c r="C51" s="52"/>
      <c r="D51" s="53"/>
      <c r="E51" s="53"/>
      <c r="F51" s="61" t="s">
        <v>67</v>
      </c>
      <c r="G51" s="62"/>
      <c r="H51" s="63"/>
      <c r="I51" s="52"/>
    </row>
    <row r="52" spans="1:9" x14ac:dyDescent="0.25">
      <c r="A52" s="51"/>
      <c r="B52" s="51"/>
      <c r="C52" s="52"/>
      <c r="D52" s="53"/>
      <c r="E52" s="53"/>
      <c r="F52" s="53"/>
      <c r="G52" s="53"/>
      <c r="H52" s="54"/>
      <c r="I52" s="52"/>
    </row>
    <row r="53" spans="1:9" x14ac:dyDescent="0.25">
      <c r="A53" s="51"/>
      <c r="B53" s="51"/>
      <c r="C53" s="52"/>
      <c r="D53" s="53"/>
      <c r="E53" s="53"/>
      <c r="F53" s="53"/>
      <c r="G53" s="53"/>
      <c r="H53" s="54"/>
      <c r="I53" s="52"/>
    </row>
    <row r="54" spans="1:9" x14ac:dyDescent="0.25">
      <c r="A54" s="51"/>
      <c r="B54" s="51"/>
      <c r="C54" s="52"/>
      <c r="D54" s="53"/>
      <c r="E54" s="53"/>
      <c r="F54" s="53"/>
      <c r="G54" s="53"/>
      <c r="H54" s="54"/>
      <c r="I54" s="52"/>
    </row>
    <row r="55" spans="1:9" x14ac:dyDescent="0.25">
      <c r="A55" s="51"/>
      <c r="B55" s="51"/>
      <c r="C55" s="52"/>
      <c r="D55" s="53"/>
      <c r="E55" s="53"/>
      <c r="F55" s="53"/>
      <c r="G55" s="53"/>
      <c r="H55" s="54"/>
      <c r="I55" s="52"/>
    </row>
    <row r="56" spans="1:9" x14ac:dyDescent="0.25">
      <c r="A56" s="51"/>
      <c r="B56" s="51"/>
      <c r="C56" s="52"/>
      <c r="D56" s="53"/>
      <c r="E56" s="53"/>
      <c r="F56" s="53"/>
      <c r="G56" s="53"/>
      <c r="H56" s="54"/>
      <c r="I56" s="52"/>
    </row>
    <row r="57" spans="1:9" x14ac:dyDescent="0.25">
      <c r="A57" s="51"/>
      <c r="B57" s="51"/>
      <c r="C57" s="52"/>
      <c r="D57" s="53"/>
      <c r="E57" s="53"/>
      <c r="F57" s="53"/>
      <c r="G57" s="53"/>
      <c r="H57" s="54"/>
      <c r="I57" s="52"/>
    </row>
    <row r="58" spans="1:9" x14ac:dyDescent="0.25">
      <c r="A58" s="51"/>
      <c r="B58" s="51"/>
      <c r="C58" s="52"/>
      <c r="D58" s="53"/>
      <c r="E58" s="53"/>
      <c r="F58" s="53"/>
    </row>
    <row r="59" spans="1:9" x14ac:dyDescent="0.25">
      <c r="A59" s="51"/>
      <c r="B59" s="51"/>
      <c r="C59" s="52"/>
      <c r="D59" s="53"/>
      <c r="E59" s="53"/>
      <c r="F59" s="53"/>
    </row>
    <row r="60" spans="1:9" x14ac:dyDescent="0.25">
      <c r="A60" s="51"/>
      <c r="B60" s="51"/>
      <c r="C60" s="52"/>
      <c r="D60" s="53"/>
      <c r="E60" s="53"/>
      <c r="F60" s="53"/>
    </row>
    <row r="61" spans="1:9" x14ac:dyDescent="0.25">
      <c r="A61" s="51"/>
      <c r="B61" s="51"/>
      <c r="C61" s="52"/>
      <c r="D61" s="53"/>
      <c r="E61" s="53"/>
      <c r="F61" s="53"/>
    </row>
    <row r="62" spans="1:9" x14ac:dyDescent="0.25">
      <c r="A62" s="51"/>
      <c r="B62" s="51"/>
      <c r="C62" s="52"/>
      <c r="D62" s="53"/>
      <c r="E62" s="53"/>
      <c r="F62" s="53"/>
    </row>
    <row r="63" spans="1:9" x14ac:dyDescent="0.25">
      <c r="A63" s="51"/>
      <c r="B63" s="51"/>
      <c r="C63" s="52"/>
      <c r="D63" s="53"/>
      <c r="E63" s="53"/>
      <c r="F63" s="53"/>
    </row>
    <row r="64" spans="1:9" x14ac:dyDescent="0.25">
      <c r="A64" s="51"/>
      <c r="B64" s="51"/>
      <c r="C64" s="52"/>
      <c r="D64" s="53"/>
      <c r="E64" s="53"/>
      <c r="F64" s="53"/>
    </row>
    <row r="65" spans="1:6" x14ac:dyDescent="0.25">
      <c r="A65" s="51"/>
      <c r="B65" s="51"/>
      <c r="C65" s="52"/>
      <c r="D65" s="53"/>
      <c r="E65" s="53"/>
      <c r="F65" s="53"/>
    </row>
    <row r="66" spans="1:6" x14ac:dyDescent="0.25">
      <c r="A66" s="51"/>
      <c r="B66" s="51"/>
      <c r="C66" s="52"/>
      <c r="D66" s="53"/>
      <c r="E66" s="53"/>
      <c r="F66" s="53"/>
    </row>
  </sheetData>
  <mergeCells count="16">
    <mergeCell ref="A32:H32"/>
    <mergeCell ref="A33:H33"/>
    <mergeCell ref="A40:H40"/>
    <mergeCell ref="A41:H41"/>
    <mergeCell ref="C13:H13"/>
    <mergeCell ref="C16:H16"/>
    <mergeCell ref="C19:H19"/>
    <mergeCell ref="C22:H22"/>
    <mergeCell ref="C25:H25"/>
    <mergeCell ref="C28:H28"/>
    <mergeCell ref="C10:H10"/>
    <mergeCell ref="A1:H1"/>
    <mergeCell ref="A2:H2"/>
    <mergeCell ref="A4:H4"/>
    <mergeCell ref="A5:H5"/>
    <mergeCell ref="C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zoomScaleNormal="100" workbookViewId="0">
      <selection activeCell="A3" sqref="A3"/>
    </sheetView>
  </sheetViews>
  <sheetFormatPr baseColWidth="10" defaultColWidth="11.42578125" defaultRowHeight="15" x14ac:dyDescent="0.25"/>
  <cols>
    <col min="1" max="1" width="9.5703125" style="3" customWidth="1"/>
    <col min="2" max="2" width="70.5703125" style="2" customWidth="1"/>
    <col min="3" max="3" width="10.5703125" style="4" customWidth="1"/>
    <col min="4" max="6" width="15.5703125" style="4" customWidth="1"/>
    <col min="7" max="7" width="16.5703125" style="5" customWidth="1"/>
    <col min="8" max="8" width="43" style="2" customWidth="1"/>
    <col min="9" max="9" width="72.7109375" style="2" customWidth="1"/>
    <col min="10" max="16384" width="11.42578125" style="2"/>
  </cols>
  <sheetData>
    <row r="1" spans="1:7" s="1" customFormat="1" ht="23.45" customHeight="1" x14ac:dyDescent="0.25">
      <c r="A1" s="124" t="s">
        <v>0</v>
      </c>
      <c r="B1" s="125"/>
      <c r="C1" s="125"/>
      <c r="D1" s="125"/>
      <c r="E1" s="125"/>
      <c r="F1" s="125"/>
      <c r="G1" s="126"/>
    </row>
    <row r="2" spans="1:7" ht="65.099999999999994" customHeight="1" thickBot="1" x14ac:dyDescent="0.3">
      <c r="A2" s="127" t="str">
        <f>'DDPGF_LOT-Couvert'!A2:F2</f>
        <v>OBJET DU MARCHE :
TARBES(65)_QUARTIER-SOULT_BATIMENT-0008
RENOVATION DU CINEMA
LOT COUVERT</v>
      </c>
      <c r="B2" s="128"/>
      <c r="C2" s="128"/>
      <c r="D2" s="128"/>
      <c r="E2" s="128"/>
      <c r="F2" s="128"/>
      <c r="G2" s="129"/>
    </row>
    <row r="3" spans="1:7" ht="30" x14ac:dyDescent="0.25">
      <c r="A3" s="74" t="s">
        <v>3</v>
      </c>
      <c r="B3" s="75" t="s">
        <v>4</v>
      </c>
      <c r="C3" s="75" t="s">
        <v>5</v>
      </c>
      <c r="D3" s="75" t="s">
        <v>6</v>
      </c>
      <c r="E3" s="75" t="s">
        <v>7</v>
      </c>
      <c r="F3" s="75" t="s">
        <v>8</v>
      </c>
      <c r="G3" s="76" t="s">
        <v>9</v>
      </c>
    </row>
    <row r="4" spans="1:7" ht="15" customHeight="1" x14ac:dyDescent="0.25">
      <c r="A4" s="94">
        <f>'DDPGF_LOT-Couvert'!A4</f>
        <v>8</v>
      </c>
      <c r="B4" s="77" t="str">
        <f>'DDPGF_LOT-Couvert'!B4</f>
        <v>INSTALLATION DU CHANTIER</v>
      </c>
      <c r="C4" s="78"/>
      <c r="D4" s="78"/>
      <c r="E4" s="78"/>
      <c r="F4" s="78"/>
      <c r="G4" s="82" t="s">
        <v>15</v>
      </c>
    </row>
    <row r="5" spans="1:7" ht="15" customHeight="1" x14ac:dyDescent="0.25">
      <c r="A5" s="12"/>
      <c r="B5" s="71"/>
      <c r="C5" s="72"/>
      <c r="D5" s="72"/>
      <c r="E5" s="72"/>
      <c r="F5" s="72"/>
      <c r="G5" s="83"/>
    </row>
    <row r="6" spans="1:7" ht="15" customHeight="1" x14ac:dyDescent="0.25">
      <c r="A6" s="94">
        <f>'DDPGF_LOT-Couvert'!A8</f>
        <v>9</v>
      </c>
      <c r="B6" s="77" t="str">
        <f>'DDPGF_LOT-Couvert'!B8</f>
        <v>DEPOSE</v>
      </c>
      <c r="C6" s="78"/>
      <c r="D6" s="78"/>
      <c r="E6" s="78"/>
      <c r="F6" s="78"/>
      <c r="G6" s="82" t="s">
        <v>15</v>
      </c>
    </row>
    <row r="7" spans="1:7" ht="15" customHeight="1" x14ac:dyDescent="0.25">
      <c r="A7" s="27"/>
      <c r="B7" s="79"/>
      <c r="C7" s="80"/>
      <c r="D7" s="80"/>
      <c r="E7" s="80"/>
      <c r="F7" s="80"/>
      <c r="G7" s="84"/>
    </row>
    <row r="8" spans="1:7" ht="15" customHeight="1" x14ac:dyDescent="0.25">
      <c r="A8" s="94">
        <f>'DDPGF_LOT-Couvert'!A14</f>
        <v>10</v>
      </c>
      <c r="B8" s="77" t="str">
        <f>'DDPGF_LOT-Couvert'!B14</f>
        <v>REPRISE DE L’OUVRAGE</v>
      </c>
      <c r="C8" s="78"/>
      <c r="D8" s="78"/>
      <c r="E8" s="78"/>
      <c r="F8" s="78"/>
      <c r="G8" s="82" t="s">
        <v>15</v>
      </c>
    </row>
    <row r="9" spans="1:7" ht="15" customHeight="1" x14ac:dyDescent="0.25">
      <c r="A9" s="27"/>
      <c r="B9" s="79"/>
      <c r="C9" s="80"/>
      <c r="D9" s="80"/>
      <c r="E9" s="80"/>
      <c r="F9" s="80"/>
      <c r="G9" s="84"/>
    </row>
    <row r="10" spans="1:7" x14ac:dyDescent="0.25">
      <c r="A10" s="94">
        <f>'DDPGF_LOT-Couvert'!A20</f>
        <v>11</v>
      </c>
      <c r="B10" s="73" t="str">
        <f>'DDPGF_LOT-Couvert'!B20</f>
        <v>PORTEUR SUPPORT EN TOITURE</v>
      </c>
      <c r="C10" s="78"/>
      <c r="D10" s="78"/>
      <c r="E10" s="78"/>
      <c r="F10" s="78"/>
      <c r="G10" s="82" t="s">
        <v>74</v>
      </c>
    </row>
    <row r="11" spans="1:7" x14ac:dyDescent="0.25">
      <c r="A11" s="18"/>
      <c r="B11" s="20"/>
      <c r="C11" s="21"/>
      <c r="D11" s="22"/>
      <c r="E11" s="22"/>
      <c r="F11" s="22"/>
      <c r="G11" s="23"/>
    </row>
    <row r="12" spans="1:7" x14ac:dyDescent="0.25">
      <c r="A12" s="94">
        <f>'DDPGF_LOT-Couvert'!A24</f>
        <v>12</v>
      </c>
      <c r="B12" s="73" t="str">
        <f>'DDPGF_LOT-Couvert'!B24</f>
        <v>ISOLATION THERMIQUE ET SYSTEME D’ETANCHEITE</v>
      </c>
      <c r="C12" s="78"/>
      <c r="D12" s="78"/>
      <c r="E12" s="78"/>
      <c r="F12" s="78"/>
      <c r="G12" s="82" t="s">
        <v>128</v>
      </c>
    </row>
    <row r="13" spans="1:7" x14ac:dyDescent="0.25">
      <c r="A13" s="18"/>
      <c r="B13" s="20"/>
      <c r="C13" s="21"/>
      <c r="D13" s="22"/>
      <c r="E13" s="22"/>
      <c r="F13" s="22"/>
      <c r="G13" s="23"/>
    </row>
    <row r="14" spans="1:7" x14ac:dyDescent="0.25">
      <c r="A14" s="94">
        <f>'DDPGF_LOT-Couvert'!A29</f>
        <v>13</v>
      </c>
      <c r="B14" s="73" t="str">
        <f>'DDPGF_LOT-Couvert'!B29</f>
        <v>SYSTEME DE COLLECTE, DE DESCENTE ET DE RACCORDEMENT DES EP</v>
      </c>
      <c r="C14" s="78"/>
      <c r="D14" s="78"/>
      <c r="E14" s="78"/>
      <c r="F14" s="78"/>
      <c r="G14" s="82" t="s">
        <v>108</v>
      </c>
    </row>
    <row r="15" spans="1:7" ht="15.75" customHeight="1" x14ac:dyDescent="0.25">
      <c r="A15" s="18"/>
      <c r="B15" s="20"/>
      <c r="C15" s="21"/>
      <c r="D15" s="22"/>
      <c r="E15" s="22"/>
      <c r="F15" s="22"/>
      <c r="G15" s="23"/>
    </row>
    <row r="16" spans="1:7" x14ac:dyDescent="0.25">
      <c r="A16" s="94">
        <f>'DDPGF_LOT-Couvert'!A33</f>
        <v>14</v>
      </c>
      <c r="B16" s="73" t="str">
        <f>'DDPGF_LOT-Couvert'!B33</f>
        <v>DOSSIER DES OUVRAGES EXECUTES</v>
      </c>
      <c r="C16" s="78"/>
      <c r="D16" s="78"/>
      <c r="E16" s="78"/>
      <c r="F16" s="78"/>
      <c r="G16" s="82" t="s">
        <v>109</v>
      </c>
    </row>
    <row r="17" spans="1:8" x14ac:dyDescent="0.25">
      <c r="A17" s="18"/>
      <c r="B17" s="20"/>
      <c r="C17" s="21"/>
      <c r="D17" s="22"/>
      <c r="E17" s="22"/>
      <c r="F17" s="22"/>
      <c r="G17" s="23"/>
    </row>
    <row r="18" spans="1:8" ht="15" customHeight="1" x14ac:dyDescent="0.25">
      <c r="A18" s="94">
        <f>'DDPGF_LOT-Couvert'!A41</f>
        <v>15</v>
      </c>
      <c r="B18" s="77" t="str">
        <f>'DDPGF_LOT-Couvert'!B41</f>
        <v>DOSSIER TECHNIQUE</v>
      </c>
      <c r="C18" s="78"/>
      <c r="D18" s="78"/>
      <c r="E18" s="78"/>
      <c r="F18" s="78"/>
      <c r="G18" s="82" t="s">
        <v>109</v>
      </c>
    </row>
    <row r="19" spans="1:8" ht="15" customHeight="1" x14ac:dyDescent="0.25">
      <c r="A19" s="27"/>
      <c r="B19" s="79"/>
      <c r="C19" s="80"/>
      <c r="D19" s="80"/>
      <c r="E19" s="80"/>
      <c r="F19" s="80"/>
      <c r="G19" s="84"/>
    </row>
    <row r="20" spans="1:8" x14ac:dyDescent="0.25">
      <c r="A20" s="94">
        <f>'DDPGF_LOT-Couvert'!A45</f>
        <v>16</v>
      </c>
      <c r="B20" s="73" t="str">
        <f>'DDPGF_LOT-Couvert'!B45</f>
        <v>TRACKDECHETS</v>
      </c>
      <c r="C20" s="78"/>
      <c r="D20" s="78"/>
      <c r="E20" s="78"/>
      <c r="F20" s="78"/>
      <c r="G20" s="82" t="s">
        <v>109</v>
      </c>
    </row>
    <row r="21" spans="1:8" x14ac:dyDescent="0.25">
      <c r="A21" s="18"/>
      <c r="B21" s="20"/>
      <c r="C21" s="21"/>
      <c r="D21" s="22"/>
      <c r="E21" s="22"/>
      <c r="F21" s="22"/>
      <c r="G21" s="23"/>
    </row>
    <row r="22" spans="1:8" x14ac:dyDescent="0.25">
      <c r="A22" s="94">
        <f>'DDPGF_LOT-Couvert'!A48</f>
        <v>17</v>
      </c>
      <c r="B22" s="73" t="str">
        <f>'DDPGF_LOT-Couvert'!B48</f>
        <v>GARANTIE</v>
      </c>
      <c r="C22" s="78"/>
      <c r="D22" s="78"/>
      <c r="E22" s="78"/>
      <c r="F22" s="78"/>
      <c r="G22" s="82" t="s">
        <v>109</v>
      </c>
    </row>
    <row r="23" spans="1:8" ht="15.75" thickBot="1" x14ac:dyDescent="0.3">
      <c r="A23" s="85"/>
      <c r="B23" s="86"/>
      <c r="C23" s="87"/>
      <c r="D23" s="88"/>
      <c r="E23" s="88"/>
      <c r="F23" s="88"/>
      <c r="G23" s="89"/>
    </row>
    <row r="24" spans="1:8" ht="15.75" thickBot="1" x14ac:dyDescent="0.3">
      <c r="B24" s="3"/>
      <c r="C24" s="3"/>
      <c r="D24" s="3"/>
      <c r="E24" s="96" t="s">
        <v>63</v>
      </c>
      <c r="F24" s="95"/>
      <c r="G24" s="81"/>
    </row>
    <row r="25" spans="1:8" ht="15.75" thickBot="1" x14ac:dyDescent="0.3">
      <c r="A25" s="51"/>
      <c r="B25" s="52"/>
      <c r="C25" s="53"/>
      <c r="D25" s="53"/>
      <c r="E25" s="96" t="s">
        <v>65</v>
      </c>
      <c r="F25" s="97"/>
      <c r="G25" s="98"/>
      <c r="H25" s="52"/>
    </row>
    <row r="26" spans="1:8" ht="15.75" thickBot="1" x14ac:dyDescent="0.3">
      <c r="A26" s="51"/>
      <c r="B26" s="52"/>
      <c r="C26" s="53"/>
      <c r="D26" s="53"/>
      <c r="E26" s="96" t="s">
        <v>67</v>
      </c>
      <c r="F26" s="97"/>
      <c r="G26" s="98"/>
      <c r="H26" s="52"/>
    </row>
    <row r="27" spans="1:8" x14ac:dyDescent="0.25">
      <c r="A27" s="51"/>
      <c r="B27" s="52"/>
      <c r="C27" s="53"/>
      <c r="D27" s="53"/>
      <c r="E27" s="53"/>
      <c r="F27" s="53"/>
      <c r="G27" s="54"/>
      <c r="H27" s="52"/>
    </row>
    <row r="28" spans="1:8" x14ac:dyDescent="0.25">
      <c r="A28" s="51"/>
      <c r="B28" s="52"/>
      <c r="C28" s="53"/>
      <c r="D28" s="53"/>
      <c r="E28" s="53"/>
      <c r="F28" s="53"/>
      <c r="G28" s="54"/>
      <c r="H28" s="52"/>
    </row>
    <row r="29" spans="1:8" x14ac:dyDescent="0.25">
      <c r="A29" s="51"/>
      <c r="B29" s="52"/>
      <c r="C29" s="53"/>
      <c r="D29" s="53"/>
      <c r="E29" s="53"/>
      <c r="F29" s="53"/>
      <c r="G29" s="54"/>
      <c r="H29" s="52"/>
    </row>
    <row r="30" spans="1:8" x14ac:dyDescent="0.25">
      <c r="A30" s="51"/>
      <c r="B30" s="52"/>
      <c r="C30" s="53"/>
      <c r="D30" s="53"/>
      <c r="E30" s="53"/>
      <c r="F30" s="53"/>
      <c r="G30" s="54"/>
      <c r="H30" s="52"/>
    </row>
    <row r="31" spans="1:8" x14ac:dyDescent="0.25">
      <c r="A31" s="51"/>
      <c r="B31" s="52"/>
      <c r="C31" s="53"/>
      <c r="D31" s="53"/>
      <c r="E31" s="53"/>
    </row>
    <row r="32" spans="1:8" x14ac:dyDescent="0.25">
      <c r="A32" s="51"/>
      <c r="B32" s="52"/>
      <c r="C32" s="53"/>
      <c r="D32" s="53"/>
      <c r="E32" s="53"/>
    </row>
    <row r="33" spans="1:9" x14ac:dyDescent="0.25">
      <c r="A33" s="51"/>
      <c r="B33" s="52"/>
      <c r="C33" s="53"/>
      <c r="D33" s="53"/>
      <c r="E33" s="53"/>
    </row>
    <row r="34" spans="1:9" x14ac:dyDescent="0.25">
      <c r="A34" s="51"/>
      <c r="B34" s="52"/>
      <c r="C34" s="53"/>
      <c r="D34" s="53"/>
      <c r="E34" s="53"/>
    </row>
    <row r="35" spans="1:9" x14ac:dyDescent="0.25">
      <c r="A35" s="51"/>
      <c r="B35" s="52"/>
      <c r="C35" s="53"/>
      <c r="D35" s="53"/>
      <c r="E35" s="53"/>
    </row>
    <row r="36" spans="1:9" x14ac:dyDescent="0.25">
      <c r="A36" s="51"/>
      <c r="B36" s="52"/>
      <c r="C36" s="53"/>
      <c r="D36" s="53"/>
      <c r="E36" s="53"/>
    </row>
    <row r="37" spans="1:9" x14ac:dyDescent="0.25">
      <c r="A37" s="51"/>
      <c r="B37" s="52"/>
      <c r="C37" s="53"/>
      <c r="D37" s="53"/>
      <c r="E37" s="53"/>
    </row>
    <row r="38" spans="1:9" s="4" customFormat="1" x14ac:dyDescent="0.25">
      <c r="A38" s="51"/>
      <c r="B38" s="52"/>
      <c r="C38" s="53"/>
      <c r="D38" s="53"/>
      <c r="E38" s="53"/>
      <c r="G38" s="5"/>
      <c r="H38" s="2"/>
      <c r="I38" s="2"/>
    </row>
    <row r="39" spans="1:9" s="4" customFormat="1" x14ac:dyDescent="0.25">
      <c r="A39" s="51"/>
      <c r="B39" s="52"/>
      <c r="C39" s="53"/>
      <c r="D39" s="53"/>
      <c r="E39" s="53"/>
      <c r="G39" s="5"/>
      <c r="H39" s="2"/>
      <c r="I39" s="2"/>
    </row>
  </sheetData>
  <mergeCells count="2">
    <mergeCell ref="A1:G1"/>
    <mergeCell ref="A2:G2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4"/>
  <sheetViews>
    <sheetView zoomScale="120" zoomScaleNormal="120" workbookViewId="0">
      <selection activeCell="A3" sqref="A3"/>
    </sheetView>
  </sheetViews>
  <sheetFormatPr baseColWidth="10" defaultColWidth="11.42578125" defaultRowHeight="15" x14ac:dyDescent="0.25"/>
  <cols>
    <col min="1" max="1" width="7.5703125" style="3" customWidth="1"/>
    <col min="2" max="2" width="70.5703125" style="2" customWidth="1"/>
    <col min="3" max="3" width="10.5703125" style="4" customWidth="1"/>
    <col min="4" max="6" width="15.5703125" style="4" customWidth="1"/>
    <col min="7" max="7" width="72.7109375" style="2" customWidth="1"/>
    <col min="8" max="16384" width="11.42578125" style="2"/>
  </cols>
  <sheetData>
    <row r="1" spans="1:6" s="1" customFormat="1" ht="23.45" customHeight="1" x14ac:dyDescent="0.25">
      <c r="A1" s="134" t="s">
        <v>73</v>
      </c>
      <c r="B1" s="135"/>
      <c r="C1" s="135"/>
      <c r="D1" s="135"/>
      <c r="E1" s="135"/>
      <c r="F1" s="136"/>
    </row>
    <row r="2" spans="1:6" ht="65.099999999999994" customHeight="1" thickBot="1" x14ac:dyDescent="0.3">
      <c r="A2" s="137" t="s">
        <v>129</v>
      </c>
      <c r="B2" s="104"/>
      <c r="C2" s="104"/>
      <c r="D2" s="104"/>
      <c r="E2" s="104"/>
      <c r="F2" s="138"/>
    </row>
    <row r="3" spans="1:6" ht="30" x14ac:dyDescent="0.25">
      <c r="A3" s="90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65" t="s">
        <v>8</v>
      </c>
    </row>
    <row r="4" spans="1:6" ht="15" customHeight="1" x14ac:dyDescent="0.25">
      <c r="A4" s="93">
        <v>8</v>
      </c>
      <c r="B4" s="64" t="s">
        <v>82</v>
      </c>
      <c r="C4" s="130" t="s">
        <v>72</v>
      </c>
      <c r="D4" s="131"/>
      <c r="E4" s="132"/>
      <c r="F4" s="133"/>
    </row>
    <row r="5" spans="1:6" ht="15" customHeight="1" x14ac:dyDescent="0.25">
      <c r="A5" s="91" t="s">
        <v>77</v>
      </c>
      <c r="B5" s="14" t="s">
        <v>78</v>
      </c>
      <c r="C5" s="15"/>
      <c r="D5" s="16"/>
      <c r="E5" s="16"/>
      <c r="F5" s="66"/>
    </row>
    <row r="6" spans="1:6" ht="15" customHeight="1" x14ac:dyDescent="0.25">
      <c r="A6" s="91" t="s">
        <v>79</v>
      </c>
      <c r="B6" s="14" t="s">
        <v>75</v>
      </c>
      <c r="C6" s="15"/>
      <c r="D6" s="16"/>
      <c r="E6" s="16"/>
      <c r="F6" s="66"/>
    </row>
    <row r="7" spans="1:6" ht="15" customHeight="1" x14ac:dyDescent="0.25">
      <c r="A7" s="91" t="s">
        <v>80</v>
      </c>
      <c r="B7" s="14" t="s">
        <v>81</v>
      </c>
      <c r="C7" s="15"/>
      <c r="D7" s="16"/>
      <c r="E7" s="16"/>
      <c r="F7" s="66"/>
    </row>
    <row r="8" spans="1:6" ht="15" customHeight="1" x14ac:dyDescent="0.25">
      <c r="A8" s="93">
        <v>9</v>
      </c>
      <c r="B8" s="64" t="s">
        <v>76</v>
      </c>
      <c r="C8" s="130" t="s">
        <v>72</v>
      </c>
      <c r="D8" s="131"/>
      <c r="E8" s="132"/>
      <c r="F8" s="133"/>
    </row>
    <row r="9" spans="1:6" ht="15" customHeight="1" x14ac:dyDescent="0.25">
      <c r="A9" s="91" t="s">
        <v>77</v>
      </c>
      <c r="B9" s="14" t="s">
        <v>110</v>
      </c>
      <c r="C9" s="15"/>
      <c r="D9" s="16"/>
      <c r="E9" s="16"/>
      <c r="F9" s="66"/>
    </row>
    <row r="10" spans="1:6" ht="15" customHeight="1" x14ac:dyDescent="0.25">
      <c r="A10" s="91" t="s">
        <v>79</v>
      </c>
      <c r="B10" s="14" t="s">
        <v>111</v>
      </c>
      <c r="C10" s="15"/>
      <c r="D10" s="16"/>
      <c r="E10" s="16"/>
      <c r="F10" s="66"/>
    </row>
    <row r="11" spans="1:6" ht="15" customHeight="1" x14ac:dyDescent="0.25">
      <c r="A11" s="91" t="s">
        <v>80</v>
      </c>
      <c r="B11" s="14" t="s">
        <v>112</v>
      </c>
      <c r="C11" s="15"/>
      <c r="D11" s="16"/>
      <c r="E11" s="16"/>
      <c r="F11" s="66"/>
    </row>
    <row r="12" spans="1:6" ht="15" customHeight="1" x14ac:dyDescent="0.25">
      <c r="A12" s="91" t="s">
        <v>83</v>
      </c>
      <c r="B12" s="14" t="s">
        <v>113</v>
      </c>
      <c r="C12" s="15"/>
      <c r="D12" s="16"/>
      <c r="E12" s="16"/>
      <c r="F12" s="66"/>
    </row>
    <row r="13" spans="1:6" ht="15" customHeight="1" x14ac:dyDescent="0.25">
      <c r="A13" s="91" t="s">
        <v>86</v>
      </c>
      <c r="B13" s="14" t="s">
        <v>114</v>
      </c>
      <c r="C13" s="15"/>
      <c r="D13" s="16"/>
      <c r="E13" s="16"/>
      <c r="F13" s="66"/>
    </row>
    <row r="14" spans="1:6" ht="15" customHeight="1" x14ac:dyDescent="0.25">
      <c r="A14" s="93">
        <v>10</v>
      </c>
      <c r="B14" s="64" t="s">
        <v>115</v>
      </c>
      <c r="C14" s="130" t="s">
        <v>72</v>
      </c>
      <c r="D14" s="131"/>
      <c r="E14" s="132"/>
      <c r="F14" s="133"/>
    </row>
    <row r="15" spans="1:6" ht="15" customHeight="1" x14ac:dyDescent="0.25">
      <c r="A15" s="91" t="s">
        <v>79</v>
      </c>
      <c r="B15" s="14" t="s">
        <v>84</v>
      </c>
      <c r="C15" s="15"/>
      <c r="D15" s="16"/>
      <c r="E15" s="16"/>
      <c r="F15" s="66"/>
    </row>
    <row r="16" spans="1:6" ht="15" customHeight="1" x14ac:dyDescent="0.25">
      <c r="A16" s="91" t="s">
        <v>80</v>
      </c>
      <c r="B16" s="14" t="s">
        <v>85</v>
      </c>
      <c r="C16" s="15"/>
      <c r="D16" s="16"/>
      <c r="E16" s="16"/>
      <c r="F16" s="66"/>
    </row>
    <row r="17" spans="1:6" ht="15" customHeight="1" x14ac:dyDescent="0.25">
      <c r="A17" s="91" t="s">
        <v>83</v>
      </c>
      <c r="B17" s="14" t="s">
        <v>116</v>
      </c>
      <c r="C17" s="15"/>
      <c r="D17" s="16"/>
      <c r="E17" s="16"/>
      <c r="F17" s="66"/>
    </row>
    <row r="18" spans="1:6" ht="15" customHeight="1" x14ac:dyDescent="0.25">
      <c r="A18" s="91" t="s">
        <v>86</v>
      </c>
      <c r="B18" s="14" t="s">
        <v>117</v>
      </c>
      <c r="C18" s="15"/>
      <c r="D18" s="16"/>
      <c r="E18" s="16"/>
      <c r="F18" s="66"/>
    </row>
    <row r="19" spans="1:6" ht="15" customHeight="1" x14ac:dyDescent="0.25">
      <c r="A19" s="91" t="s">
        <v>87</v>
      </c>
      <c r="B19" s="14" t="s">
        <v>118</v>
      </c>
      <c r="C19" s="15"/>
      <c r="D19" s="16"/>
      <c r="E19" s="16"/>
      <c r="F19" s="66"/>
    </row>
    <row r="20" spans="1:6" ht="15" customHeight="1" x14ac:dyDescent="0.25">
      <c r="A20" s="93">
        <v>11</v>
      </c>
      <c r="B20" s="64" t="s">
        <v>119</v>
      </c>
      <c r="C20" s="130" t="s">
        <v>72</v>
      </c>
      <c r="D20" s="131"/>
      <c r="E20" s="132"/>
      <c r="F20" s="133"/>
    </row>
    <row r="21" spans="1:6" ht="15" customHeight="1" x14ac:dyDescent="0.25">
      <c r="A21" s="91" t="s">
        <v>79</v>
      </c>
      <c r="B21" s="14" t="s">
        <v>89</v>
      </c>
      <c r="C21" s="15"/>
      <c r="D21" s="16"/>
      <c r="E21" s="16"/>
      <c r="F21" s="66"/>
    </row>
    <row r="22" spans="1:6" ht="15" customHeight="1" x14ac:dyDescent="0.25">
      <c r="A22" s="91" t="s">
        <v>80</v>
      </c>
      <c r="B22" s="14" t="s">
        <v>84</v>
      </c>
      <c r="C22" s="15"/>
      <c r="D22" s="16"/>
      <c r="E22" s="16"/>
      <c r="F22" s="66"/>
    </row>
    <row r="23" spans="1:6" ht="15" customHeight="1" x14ac:dyDescent="0.25">
      <c r="A23" s="91" t="s">
        <v>83</v>
      </c>
      <c r="B23" s="14" t="s">
        <v>120</v>
      </c>
      <c r="C23" s="15"/>
      <c r="D23" s="16"/>
      <c r="E23" s="16"/>
      <c r="F23" s="66"/>
    </row>
    <row r="24" spans="1:6" ht="15" customHeight="1" x14ac:dyDescent="0.25">
      <c r="A24" s="93">
        <v>12</v>
      </c>
      <c r="B24" s="64" t="s">
        <v>121</v>
      </c>
      <c r="C24" s="130" t="s">
        <v>72</v>
      </c>
      <c r="D24" s="130"/>
      <c r="E24" s="132"/>
      <c r="F24" s="133"/>
    </row>
    <row r="25" spans="1:6" ht="15" customHeight="1" x14ac:dyDescent="0.25">
      <c r="A25" s="91" t="s">
        <v>77</v>
      </c>
      <c r="B25" s="14" t="s">
        <v>84</v>
      </c>
      <c r="C25" s="15"/>
      <c r="D25" s="16"/>
      <c r="E25" s="16"/>
      <c r="F25" s="66"/>
    </row>
    <row r="26" spans="1:6" ht="15" customHeight="1" x14ac:dyDescent="0.25">
      <c r="A26" s="91" t="s">
        <v>79</v>
      </c>
      <c r="B26" s="14" t="s">
        <v>122</v>
      </c>
      <c r="C26" s="15"/>
      <c r="D26" s="16"/>
      <c r="E26" s="16"/>
      <c r="F26" s="66"/>
    </row>
    <row r="27" spans="1:6" ht="15" customHeight="1" x14ac:dyDescent="0.25">
      <c r="A27" s="91" t="s">
        <v>80</v>
      </c>
      <c r="B27" s="14" t="s">
        <v>123</v>
      </c>
      <c r="C27" s="15"/>
      <c r="D27" s="16"/>
      <c r="E27" s="16"/>
      <c r="F27" s="66"/>
    </row>
    <row r="28" spans="1:6" ht="15" customHeight="1" x14ac:dyDescent="0.25">
      <c r="A28" s="91" t="s">
        <v>83</v>
      </c>
      <c r="B28" s="14" t="s">
        <v>124</v>
      </c>
      <c r="C28" s="15"/>
      <c r="D28" s="16"/>
      <c r="E28" s="16"/>
      <c r="F28" s="66"/>
    </row>
    <row r="29" spans="1:6" ht="15" customHeight="1" x14ac:dyDescent="0.25">
      <c r="A29" s="93">
        <v>13</v>
      </c>
      <c r="B29" s="64" t="s">
        <v>125</v>
      </c>
      <c r="C29" s="130" t="s">
        <v>72</v>
      </c>
      <c r="D29" s="130"/>
      <c r="E29" s="132"/>
      <c r="F29" s="133"/>
    </row>
    <row r="30" spans="1:6" ht="15" customHeight="1" x14ac:dyDescent="0.25">
      <c r="A30" s="91" t="s">
        <v>77</v>
      </c>
      <c r="B30" s="14" t="s">
        <v>89</v>
      </c>
      <c r="C30" s="15"/>
      <c r="D30" s="16"/>
      <c r="E30" s="16"/>
      <c r="F30" s="66"/>
    </row>
    <row r="31" spans="1:6" ht="15" customHeight="1" x14ac:dyDescent="0.25">
      <c r="A31" s="91" t="s">
        <v>79</v>
      </c>
      <c r="B31" s="14" t="s">
        <v>84</v>
      </c>
      <c r="C31" s="15"/>
      <c r="D31" s="16"/>
      <c r="E31" s="16"/>
      <c r="F31" s="66"/>
    </row>
    <row r="32" spans="1:6" ht="15" customHeight="1" x14ac:dyDescent="0.25">
      <c r="A32" s="91" t="s">
        <v>80</v>
      </c>
      <c r="B32" s="14" t="s">
        <v>126</v>
      </c>
      <c r="C32" s="15"/>
      <c r="D32" s="16"/>
      <c r="E32" s="16"/>
      <c r="F32" s="66"/>
    </row>
    <row r="33" spans="1:6" ht="15" customHeight="1" x14ac:dyDescent="0.25">
      <c r="A33" s="93">
        <v>14</v>
      </c>
      <c r="B33" s="64" t="s">
        <v>90</v>
      </c>
      <c r="C33" s="130" t="s">
        <v>72</v>
      </c>
      <c r="D33" s="130"/>
      <c r="E33" s="132"/>
      <c r="F33" s="133"/>
    </row>
    <row r="34" spans="1:6" ht="15" customHeight="1" x14ac:dyDescent="0.25">
      <c r="A34" s="91" t="s">
        <v>77</v>
      </c>
      <c r="B34" s="14" t="s">
        <v>91</v>
      </c>
      <c r="C34" s="15"/>
      <c r="D34" s="16"/>
      <c r="E34" s="16"/>
      <c r="F34" s="66"/>
    </row>
    <row r="35" spans="1:6" ht="15" customHeight="1" x14ac:dyDescent="0.25">
      <c r="A35" s="91" t="s">
        <v>79</v>
      </c>
      <c r="B35" s="14" t="s">
        <v>92</v>
      </c>
      <c r="C35" s="15"/>
      <c r="D35" s="16"/>
      <c r="E35" s="16"/>
      <c r="F35" s="66"/>
    </row>
    <row r="36" spans="1:6" ht="15" customHeight="1" x14ac:dyDescent="0.25">
      <c r="A36" s="91" t="s">
        <v>80</v>
      </c>
      <c r="B36" s="14" t="s">
        <v>93</v>
      </c>
      <c r="C36" s="15"/>
      <c r="D36" s="16"/>
      <c r="E36" s="16"/>
      <c r="F36" s="66"/>
    </row>
    <row r="37" spans="1:6" ht="15" customHeight="1" x14ac:dyDescent="0.25">
      <c r="A37" s="91" t="s">
        <v>83</v>
      </c>
      <c r="B37" s="14" t="s">
        <v>94</v>
      </c>
      <c r="C37" s="15"/>
      <c r="D37" s="16"/>
      <c r="E37" s="16"/>
      <c r="F37" s="66"/>
    </row>
    <row r="38" spans="1:6" ht="15" customHeight="1" x14ac:dyDescent="0.25">
      <c r="A38" s="91" t="s">
        <v>86</v>
      </c>
      <c r="B38" s="14" t="s">
        <v>95</v>
      </c>
      <c r="C38" s="15"/>
      <c r="D38" s="16"/>
      <c r="E38" s="16"/>
      <c r="F38" s="66"/>
    </row>
    <row r="39" spans="1:6" ht="15" customHeight="1" x14ac:dyDescent="0.25">
      <c r="A39" s="91" t="s">
        <v>87</v>
      </c>
      <c r="B39" s="14" t="s">
        <v>96</v>
      </c>
      <c r="C39" s="15"/>
      <c r="D39" s="16"/>
      <c r="E39" s="16"/>
      <c r="F39" s="66"/>
    </row>
    <row r="40" spans="1:6" ht="15" customHeight="1" x14ac:dyDescent="0.25">
      <c r="A40" s="91" t="s">
        <v>88</v>
      </c>
      <c r="B40" s="14" t="s">
        <v>127</v>
      </c>
      <c r="C40" s="15"/>
      <c r="D40" s="16"/>
      <c r="E40" s="16"/>
      <c r="F40" s="66"/>
    </row>
    <row r="41" spans="1:6" ht="15" customHeight="1" x14ac:dyDescent="0.25">
      <c r="A41" s="93">
        <v>15</v>
      </c>
      <c r="B41" s="64" t="s">
        <v>97</v>
      </c>
      <c r="C41" s="130" t="s">
        <v>72</v>
      </c>
      <c r="D41" s="130"/>
      <c r="E41" s="132"/>
      <c r="F41" s="133"/>
    </row>
    <row r="42" spans="1:6" ht="15" customHeight="1" x14ac:dyDescent="0.25">
      <c r="A42" s="91" t="s">
        <v>77</v>
      </c>
      <c r="B42" s="14" t="s">
        <v>98</v>
      </c>
      <c r="C42" s="15"/>
      <c r="D42" s="16"/>
      <c r="E42" s="16"/>
      <c r="F42" s="66"/>
    </row>
    <row r="43" spans="1:6" ht="15" customHeight="1" x14ac:dyDescent="0.25">
      <c r="A43" s="91" t="s">
        <v>79</v>
      </c>
      <c r="B43" s="14" t="s">
        <v>99</v>
      </c>
      <c r="C43" s="15"/>
      <c r="D43" s="16"/>
      <c r="E43" s="16"/>
      <c r="F43" s="66"/>
    </row>
    <row r="44" spans="1:6" ht="15" customHeight="1" x14ac:dyDescent="0.25">
      <c r="A44" s="91" t="s">
        <v>80</v>
      </c>
      <c r="B44" s="14" t="s">
        <v>100</v>
      </c>
      <c r="C44" s="15"/>
      <c r="D44" s="16"/>
      <c r="E44" s="16"/>
      <c r="F44" s="66"/>
    </row>
    <row r="45" spans="1:6" ht="15" customHeight="1" x14ac:dyDescent="0.25">
      <c r="A45" s="93">
        <v>16</v>
      </c>
      <c r="B45" s="64" t="s">
        <v>101</v>
      </c>
      <c r="C45" s="130" t="s">
        <v>72</v>
      </c>
      <c r="D45" s="130"/>
      <c r="E45" s="132"/>
      <c r="F45" s="133"/>
    </row>
    <row r="46" spans="1:6" ht="15" customHeight="1" x14ac:dyDescent="0.25">
      <c r="A46" s="91" t="s">
        <v>77</v>
      </c>
      <c r="B46" s="14" t="s">
        <v>102</v>
      </c>
      <c r="C46" s="15"/>
      <c r="D46" s="16"/>
      <c r="E46" s="16"/>
      <c r="F46" s="66"/>
    </row>
    <row r="47" spans="1:6" ht="15" customHeight="1" x14ac:dyDescent="0.25">
      <c r="A47" s="91" t="s">
        <v>79</v>
      </c>
      <c r="B47" s="14" t="s">
        <v>103</v>
      </c>
      <c r="C47" s="15"/>
      <c r="D47" s="16"/>
      <c r="E47" s="16"/>
      <c r="F47" s="66"/>
    </row>
    <row r="48" spans="1:6" ht="15" customHeight="1" x14ac:dyDescent="0.25">
      <c r="A48" s="93">
        <v>17</v>
      </c>
      <c r="B48" s="64" t="s">
        <v>107</v>
      </c>
      <c r="C48" s="130" t="s">
        <v>72</v>
      </c>
      <c r="D48" s="130"/>
      <c r="E48" s="132"/>
      <c r="F48" s="133"/>
    </row>
    <row r="49" spans="1:7" ht="15" customHeight="1" x14ac:dyDescent="0.25">
      <c r="A49" s="91" t="s">
        <v>77</v>
      </c>
      <c r="B49" s="14" t="s">
        <v>104</v>
      </c>
      <c r="C49" s="15"/>
      <c r="D49" s="16"/>
      <c r="E49" s="16"/>
      <c r="F49" s="66"/>
    </row>
    <row r="50" spans="1:7" ht="15" customHeight="1" x14ac:dyDescent="0.25">
      <c r="A50" s="91" t="s">
        <v>79</v>
      </c>
      <c r="B50" s="14" t="s">
        <v>105</v>
      </c>
      <c r="C50" s="15"/>
      <c r="D50" s="16"/>
      <c r="E50" s="16"/>
      <c r="F50" s="66"/>
    </row>
    <row r="51" spans="1:7" ht="15" customHeight="1" thickBot="1" x14ac:dyDescent="0.3">
      <c r="A51" s="92" t="s">
        <v>80</v>
      </c>
      <c r="B51" s="67" t="s">
        <v>106</v>
      </c>
      <c r="C51" s="68"/>
      <c r="D51" s="69"/>
      <c r="E51" s="69"/>
      <c r="F51" s="70"/>
    </row>
    <row r="52" spans="1:7" x14ac:dyDescent="0.25">
      <c r="A52" s="51"/>
      <c r="B52" s="52"/>
      <c r="C52" s="53"/>
      <c r="D52" s="53"/>
      <c r="E52" s="53"/>
      <c r="F52" s="53"/>
    </row>
    <row r="53" spans="1:7" x14ac:dyDescent="0.25">
      <c r="A53" s="51"/>
      <c r="B53" s="52"/>
      <c r="C53" s="53"/>
      <c r="D53" s="53"/>
      <c r="E53" s="53"/>
      <c r="F53" s="53"/>
    </row>
    <row r="54" spans="1:7" x14ac:dyDescent="0.25">
      <c r="A54" s="51"/>
      <c r="B54" s="52"/>
      <c r="C54" s="53"/>
      <c r="D54" s="53"/>
      <c r="E54" s="53"/>
      <c r="F54" s="53"/>
    </row>
    <row r="55" spans="1:7" x14ac:dyDescent="0.25">
      <c r="A55" s="51"/>
      <c r="B55" s="52"/>
      <c r="C55" s="53"/>
      <c r="D55" s="53"/>
      <c r="E55" s="53"/>
      <c r="F55" s="53"/>
    </row>
    <row r="56" spans="1:7" x14ac:dyDescent="0.25">
      <c r="A56" s="51"/>
      <c r="B56" s="52"/>
      <c r="C56" s="53"/>
      <c r="D56" s="53"/>
      <c r="E56" s="53"/>
    </row>
    <row r="57" spans="1:7" x14ac:dyDescent="0.25">
      <c r="A57" s="51"/>
      <c r="B57" s="52"/>
      <c r="C57" s="53"/>
      <c r="D57" s="53"/>
      <c r="E57" s="53"/>
    </row>
    <row r="58" spans="1:7" x14ac:dyDescent="0.25">
      <c r="A58" s="51"/>
      <c r="B58" s="52"/>
      <c r="C58" s="53"/>
      <c r="D58" s="53"/>
      <c r="E58" s="53"/>
    </row>
    <row r="59" spans="1:7" x14ac:dyDescent="0.25">
      <c r="A59" s="51"/>
      <c r="B59" s="52"/>
      <c r="C59" s="53"/>
      <c r="D59" s="53"/>
      <c r="E59" s="53"/>
    </row>
    <row r="60" spans="1:7" x14ac:dyDescent="0.25">
      <c r="A60" s="51"/>
      <c r="B60" s="52"/>
      <c r="C60" s="53"/>
      <c r="D60" s="53"/>
      <c r="E60" s="53"/>
    </row>
    <row r="61" spans="1:7" x14ac:dyDescent="0.25">
      <c r="A61" s="51"/>
      <c r="B61" s="52"/>
      <c r="C61" s="53"/>
      <c r="D61" s="53"/>
      <c r="E61" s="53"/>
    </row>
    <row r="62" spans="1:7" x14ac:dyDescent="0.25">
      <c r="A62" s="51"/>
      <c r="B62" s="52"/>
      <c r="C62" s="53"/>
      <c r="D62" s="53"/>
      <c r="E62" s="53"/>
    </row>
    <row r="63" spans="1:7" s="4" customFormat="1" x14ac:dyDescent="0.25">
      <c r="A63" s="51"/>
      <c r="B63" s="52"/>
      <c r="C63" s="53"/>
      <c r="D63" s="53"/>
      <c r="E63" s="53"/>
      <c r="G63" s="2"/>
    </row>
    <row r="64" spans="1:7" s="4" customFormat="1" x14ac:dyDescent="0.25">
      <c r="A64" s="51"/>
      <c r="B64" s="52"/>
      <c r="C64" s="53"/>
      <c r="D64" s="53"/>
      <c r="E64" s="53"/>
      <c r="G64" s="2"/>
    </row>
  </sheetData>
  <mergeCells count="22">
    <mergeCell ref="A1:F1"/>
    <mergeCell ref="A2:F2"/>
    <mergeCell ref="C4:D4"/>
    <mergeCell ref="E4:F4"/>
    <mergeCell ref="C8:D8"/>
    <mergeCell ref="E8:F8"/>
    <mergeCell ref="C29:D29"/>
    <mergeCell ref="E29:F29"/>
    <mergeCell ref="C14:D14"/>
    <mergeCell ref="E14:F14"/>
    <mergeCell ref="C20:D20"/>
    <mergeCell ref="E20:F20"/>
    <mergeCell ref="C24:D24"/>
    <mergeCell ref="E24:F24"/>
    <mergeCell ref="C45:D45"/>
    <mergeCell ref="E45:F45"/>
    <mergeCell ref="C48:D48"/>
    <mergeCell ref="E48:F48"/>
    <mergeCell ref="C33:D33"/>
    <mergeCell ref="E33:F33"/>
    <mergeCell ref="C41:D41"/>
    <mergeCell ref="E41:F41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B5F97-0C88-4F19-9B43-6667857EE04E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B70117-0EEA-46D2-82A7-28169CD16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5B01BA-08D5-4E53-B27A-79202E81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Mod</vt:lpstr>
      <vt:lpstr>DPGF_LOT-Couvert</vt:lpstr>
      <vt:lpstr>DDPGF_LOT-Couvert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cp:lastModifiedBy>DAVID Hervé INGE CIVI DEFE</cp:lastModifiedBy>
  <cp:lastPrinted>2025-06-26T13:39:40Z</cp:lastPrinted>
  <dcterms:created xsi:type="dcterms:W3CDTF">2023-03-20T09:58:29Z</dcterms:created>
  <dcterms:modified xsi:type="dcterms:W3CDTF">2026-07-06T13:06:23Z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