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05-Les OP COSI-DOE\65\TARBES\Quartier Soult\465707_TARBES_SOULT _Bât0008_35RAP_Rénovation de la salle de cinéma\06-TRX (DCE+suivi)\01-DCE\00_PJ\"/>
    </mc:Choice>
  </mc:AlternateContent>
  <bookViews>
    <workbookView xWindow="0" yWindow="0" windowWidth="28800" windowHeight="11100" firstSheet="1" activeTab="2"/>
  </bookViews>
  <sheets>
    <sheet name="Mod" sheetId="1" state="hidden" r:id="rId1"/>
    <sheet name="DPGF_LOT-Clos" sheetId="6" r:id="rId2"/>
    <sheet name="DDPGF_LOT-Clos" sheetId="4" r:id="rId3"/>
  </sheets>
  <definedNames>
    <definedName name="_Toc197429018" localSheetId="2">'DDPGF_LOT-Clos'!#REF!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6" l="1"/>
  <c r="B34" i="6"/>
  <c r="A32" i="6"/>
  <c r="B32" i="6"/>
  <c r="A30" i="6"/>
  <c r="B30" i="6"/>
  <c r="A28" i="6"/>
  <c r="B28" i="6"/>
  <c r="A26" i="6"/>
  <c r="B26" i="6"/>
  <c r="A24" i="6"/>
  <c r="B24" i="6"/>
  <c r="A22" i="6"/>
  <c r="B22" i="6"/>
  <c r="A20" i="6"/>
  <c r="B20" i="6"/>
  <c r="A18" i="6"/>
  <c r="B18" i="6"/>
  <c r="A16" i="6"/>
  <c r="B16" i="6"/>
  <c r="A14" i="6"/>
  <c r="B14" i="6"/>
  <c r="A12" i="6"/>
  <c r="B12" i="6"/>
  <c r="A10" i="6"/>
  <c r="B10" i="6"/>
  <c r="B8" i="6"/>
  <c r="A8" i="6"/>
  <c r="B6" i="6"/>
  <c r="A6" i="6"/>
  <c r="A4" i="6"/>
  <c r="B4" i="6"/>
  <c r="A2" i="6"/>
  <c r="G47" i="1" l="1"/>
  <c r="G39" i="1"/>
  <c r="G31" i="1" l="1"/>
  <c r="G49" i="1"/>
</calcChain>
</file>

<file path=xl/sharedStrings.xml><?xml version="1.0" encoding="utf-8"?>
<sst xmlns="http://schemas.openxmlformats.org/spreadsheetml/2006/main" count="356" uniqueCount="196">
  <si>
    <t>DECOMPOSITION DU PRIX GLOBAL ET FORFAITAIRE</t>
  </si>
  <si>
    <t>Prix établis par l'entreprise incluant main-d'œuvre, fournitures, frais divers, charges et bénéfices.
Si actualisation des prix, application des index indiqués à la DPGF.</t>
  </si>
  <si>
    <t>N°</t>
  </si>
  <si>
    <t>Réf. CCTP</t>
  </si>
  <si>
    <t xml:space="preserve">Nature des prestations </t>
  </si>
  <si>
    <t>Unité</t>
  </si>
  <si>
    <t>Prix unitaire € HT</t>
  </si>
  <si>
    <t>Quantité</t>
  </si>
  <si>
    <t>Total € HT</t>
  </si>
  <si>
    <t>Index</t>
  </si>
  <si>
    <t>ST1</t>
  </si>
  <si>
    <t>SECTION TECHNIQUE 1 - démolition, gros-œuvre, maçonnerie-plâtrerie, plafonds suspendus, carrelage, faïence, isolation intérieure, etc.</t>
  </si>
  <si>
    <t>2-2-1</t>
  </si>
  <si>
    <t>Agrandissement de la baie du mur de refend dans les combles (exemple)</t>
  </si>
  <si>
    <t>ENS</t>
  </si>
  <si>
    <t>BT 01</t>
  </si>
  <si>
    <t>ST 2</t>
  </si>
  <si>
    <t>SECTION TECHNIQUE 2 - ravalement de façade, revêtements extérieurs, isolation extérieures</t>
  </si>
  <si>
    <t>BT52</t>
  </si>
  <si>
    <t>ST 3</t>
  </si>
  <si>
    <t>SECTION TECHNIQUE 3 - menuiseries extérieures, stores et fermetures, vitrerie – miroiterie</t>
  </si>
  <si>
    <t>BT19b</t>
  </si>
  <si>
    <t>ST 4</t>
  </si>
  <si>
    <t>SECTION TECHNIQUE 4 - métallerie (acier et aluminium)</t>
  </si>
  <si>
    <t>BT42 ou 43</t>
  </si>
  <si>
    <t>ST 5</t>
  </si>
  <si>
    <t>SECTION TECHNIQUE 5 - menuiserie intérieures, mobiliers et agencements intérieurs</t>
  </si>
  <si>
    <t>BT18a</t>
  </si>
  <si>
    <t>ST 6</t>
  </si>
  <si>
    <t>SECTION TECHNIQUE 6 - revêtements muraux, revêtements de sol, peinture, etc.</t>
  </si>
  <si>
    <t>BT09</t>
  </si>
  <si>
    <t>ST 7</t>
  </si>
  <si>
    <t>SECTION TECHNIQUE 7 - chauffage, ventilation, climatisation, plomberie – sanitaire</t>
  </si>
  <si>
    <t>BT38</t>
  </si>
  <si>
    <t>ST 8</t>
  </si>
  <si>
    <t>SECTION TECHNIQUE 8 - électricité, éclairage, systèmes d'information et télécommunication...</t>
  </si>
  <si>
    <t>BT47</t>
  </si>
  <si>
    <t>SOUS-TOTAL 1 / € HT</t>
  </si>
  <si>
    <t>SS1</t>
  </si>
  <si>
    <t>Installation de chantier de tout type (clos, indépendant, autonome...)
Les prix indiqués incluent toutes les sujétions dont notamment :
· la réalisation des installations de chantier (signalétique, clôture, sanitaires de chantier...) ;
· les frais de raccordement ou d'alimentation de chantier (électricité, eau, assainissement...) ;
· les consommations du chantier (électricité, eau, carburant...) ;
· amené et repli, nettoyage de chantier et réparation des dégradations occasionnées…
. charges et bénéfices</t>
  </si>
  <si>
    <t>PP</t>
  </si>
  <si>
    <t>PERIODE DE PREPARATION</t>
  </si>
  <si>
    <t>CH</t>
  </si>
  <si>
    <t>INSTALLATIONS DE CHANTIER</t>
  </si>
  <si>
    <t>DOE</t>
  </si>
  <si>
    <t>REMISE DES LIVRABLES (DOE, DIUO, BSD…)</t>
  </si>
  <si>
    <t>NAC</t>
  </si>
  <si>
    <t>NACELLE ET ECHAFAUDAGE</t>
  </si>
  <si>
    <t>SOUS-TOTAL 2 / € HT</t>
  </si>
  <si>
    <t>SS2</t>
  </si>
  <si>
    <t>Frais pour élimination des déchets de chantier. Remarque : les déchets propres à l'activité de l'entreprise (vie de chantier, conditionnement de fournitures, EPI...) sont à sa charge.
Les quantités définitives sont établies sur justificatifs (CAP et BSD).
Les prix indiqués inclus toutes les sujétions dont notamment :
. conditionnement des déchets ;
. frais de transport et de manutention ;
. frais administratifs divers de prise en compte et traitement ;
. charges et bénéfices</t>
  </si>
  <si>
    <t>DD</t>
  </si>
  <si>
    <t>Elimination des déchets dangereux en ISDD (hors amiante)</t>
  </si>
  <si>
    <t>tonne</t>
  </si>
  <si>
    <t>CPF 38.00</t>
  </si>
  <si>
    <t>DD-A</t>
  </si>
  <si>
    <t>Elimination de déchets amiantés suite à travaux sous SS4</t>
  </si>
  <si>
    <t>ND</t>
  </si>
  <si>
    <t>Elimination des déchets non dangereux ISDND</t>
  </si>
  <si>
    <t>DI</t>
  </si>
  <si>
    <t>Elimination des déchets inertes en ISDI</t>
  </si>
  <si>
    <t>SOUS-TOTAL 3 / € HT</t>
  </si>
  <si>
    <t>SS3</t>
  </si>
  <si>
    <t>TOTAL € HT</t>
  </si>
  <si>
    <t>SS1+SS2+SS3</t>
  </si>
  <si>
    <t>TVA</t>
  </si>
  <si>
    <t>20%</t>
  </si>
  <si>
    <t>TOTAL € TTC</t>
  </si>
  <si>
    <t>PETITS TRAVAUX - Marché subséquent</t>
  </si>
  <si>
    <t>FRAIS DIVERS - Marché subséquent</t>
  </si>
  <si>
    <t>ELIMINATION DES DECHETS - Marché subséquent</t>
  </si>
  <si>
    <r>
      <rPr>
        <b/>
        <sz val="11"/>
        <color theme="1"/>
        <rFont val="Calibri"/>
        <family val="2"/>
        <scheme val="minor"/>
      </rPr>
      <t>Accord-cadre mixte de l'ESID de Lyon (SID SE) pour la réalisation des petits travaux récurrents</t>
    </r>
    <r>
      <rPr>
        <sz val="11"/>
        <color theme="1"/>
        <rFont val="Calibri"/>
        <family val="2"/>
        <scheme val="minor"/>
      </rPr>
      <t xml:space="preserve">
Lot 1 : travaux intérieurs du bâtiment et clos du bâtiment
BDD de XXX</t>
    </r>
  </si>
  <si>
    <t>Sous-total</t>
  </si>
  <si>
    <t>DECOMPOSITION DETAILLEE DU PRIX GLOBAL ET FORFAITAIRE</t>
  </si>
  <si>
    <t>BT 47</t>
  </si>
  <si>
    <t>OBJET DU MARCHE :
TARBES(65)_QUARTIER-SOULT_BATIMENT-0008
RENOVATION DU CINEMA
LOT CLOS</t>
  </si>
  <si>
    <t>Installation du chantier</t>
  </si>
  <si>
    <t>DEPOSE</t>
  </si>
  <si>
    <t>1)</t>
  </si>
  <si>
    <t>Zone du chantier</t>
  </si>
  <si>
    <t>2)</t>
  </si>
  <si>
    <t>3)</t>
  </si>
  <si>
    <t>Raccordement</t>
  </si>
  <si>
    <t>INSTALLATION DU CHANTIER</t>
  </si>
  <si>
    <t>Vide sanitaire</t>
  </si>
  <si>
    <t>Espace auvent</t>
  </si>
  <si>
    <t>RDC</t>
  </si>
  <si>
    <t>4)</t>
  </si>
  <si>
    <r>
      <t>1</t>
    </r>
    <r>
      <rPr>
        <i/>
        <vertAlign val="superscript"/>
        <sz val="11"/>
        <color rgb="FF000000"/>
        <rFont val="Calibri"/>
        <family val="2"/>
        <scheme val="minor"/>
      </rPr>
      <t>er</t>
    </r>
  </si>
  <si>
    <t>PREPARATION DES SUPPORTS</t>
  </si>
  <si>
    <t>CR désamiantage</t>
  </si>
  <si>
    <t>CR VRD</t>
  </si>
  <si>
    <t>Plan EXE</t>
  </si>
  <si>
    <t>Réparation</t>
  </si>
  <si>
    <t>5)</t>
  </si>
  <si>
    <t>Préparation</t>
  </si>
  <si>
    <t>ESPACE ACCUEIL</t>
  </si>
  <si>
    <t>Escalier et pallier</t>
  </si>
  <si>
    <t>Sol</t>
  </si>
  <si>
    <t>Paroi</t>
  </si>
  <si>
    <t>Plafond</t>
  </si>
  <si>
    <t>Autre paroi</t>
  </si>
  <si>
    <t>ESPACE SPECTACLE</t>
  </si>
  <si>
    <t>ESPACE SCENE</t>
  </si>
  <si>
    <r>
      <t>1</t>
    </r>
    <r>
      <rPr>
        <b/>
        <vertAlign val="superscript"/>
        <sz val="11"/>
        <color rgb="FF000000"/>
        <rFont val="Calibri"/>
        <family val="2"/>
        <scheme val="minor"/>
      </rPr>
      <t>ER</t>
    </r>
    <r>
      <rPr>
        <b/>
        <sz val="11"/>
        <color rgb="FF000000"/>
        <rFont val="Calibri"/>
        <family val="2"/>
        <scheme val="minor"/>
      </rPr>
      <t xml:space="preserve"> ETAGE</t>
    </r>
  </si>
  <si>
    <t>MENUISERIE</t>
  </si>
  <si>
    <t>M1</t>
  </si>
  <si>
    <t>M2</t>
  </si>
  <si>
    <t>M3</t>
  </si>
  <si>
    <t>M4</t>
  </si>
  <si>
    <t>M5</t>
  </si>
  <si>
    <t>6)</t>
  </si>
  <si>
    <t>M6</t>
  </si>
  <si>
    <t>7)</t>
  </si>
  <si>
    <t>M7</t>
  </si>
  <si>
    <t>8)</t>
  </si>
  <si>
    <t>M8</t>
  </si>
  <si>
    <t>9)</t>
  </si>
  <si>
    <t>M9</t>
  </si>
  <si>
    <t>EQUIPEMENT</t>
  </si>
  <si>
    <t>E1</t>
  </si>
  <si>
    <t>E2</t>
  </si>
  <si>
    <t>E3</t>
  </si>
  <si>
    <t>E4</t>
  </si>
  <si>
    <t>E5</t>
  </si>
  <si>
    <t>E6</t>
  </si>
  <si>
    <t>E7</t>
  </si>
  <si>
    <t>PLOMBERIE</t>
  </si>
  <si>
    <t>Note du calcul</t>
  </si>
  <si>
    <t>AEP VS</t>
  </si>
  <si>
    <t>AEP Z026</t>
  </si>
  <si>
    <t>P1</t>
  </si>
  <si>
    <t>P2</t>
  </si>
  <si>
    <t>P3</t>
  </si>
  <si>
    <t>P4</t>
  </si>
  <si>
    <t>P5</t>
  </si>
  <si>
    <t>10)</t>
  </si>
  <si>
    <t>P6</t>
  </si>
  <si>
    <t>11)</t>
  </si>
  <si>
    <t>EU/EV</t>
  </si>
  <si>
    <t>CVC</t>
  </si>
  <si>
    <t>CVC1</t>
  </si>
  <si>
    <t>CVC2</t>
  </si>
  <si>
    <t>CVC3</t>
  </si>
  <si>
    <t>CVC4</t>
  </si>
  <si>
    <t>ELECTRICITE</t>
  </si>
  <si>
    <t>CR CT</t>
  </si>
  <si>
    <t>Schéma unifilaire</t>
  </si>
  <si>
    <t>W1</t>
  </si>
  <si>
    <t>W2</t>
  </si>
  <si>
    <t>W3</t>
  </si>
  <si>
    <t>W4</t>
  </si>
  <si>
    <t>W5</t>
  </si>
  <si>
    <t>W6</t>
  </si>
  <si>
    <t>12)</t>
  </si>
  <si>
    <t>W7</t>
  </si>
  <si>
    <t>13)</t>
  </si>
  <si>
    <t>W8</t>
  </si>
  <si>
    <t>14)</t>
  </si>
  <si>
    <t>W9</t>
  </si>
  <si>
    <t>15)</t>
  </si>
  <si>
    <t>W10</t>
  </si>
  <si>
    <t>16)</t>
  </si>
  <si>
    <t>W11</t>
  </si>
  <si>
    <t>17)</t>
  </si>
  <si>
    <t>W12</t>
  </si>
  <si>
    <t>18)</t>
  </si>
  <si>
    <t>W13</t>
  </si>
  <si>
    <t>19)</t>
  </si>
  <si>
    <t>W14</t>
  </si>
  <si>
    <t>20)</t>
  </si>
  <si>
    <t>W15</t>
  </si>
  <si>
    <t>DOSSIER DES OUVRAGES EXECUTES</t>
  </si>
  <si>
    <t>Référentiel</t>
  </si>
  <si>
    <t>Cartouche</t>
  </si>
  <si>
    <t>Défintion</t>
  </si>
  <si>
    <t>Niveau</t>
  </si>
  <si>
    <t>Style</t>
  </si>
  <si>
    <t>Format papier et numérique</t>
  </si>
  <si>
    <t>DOSSIER TECHNIQUE</t>
  </si>
  <si>
    <t>Mode d'emploi</t>
  </si>
  <si>
    <t>Formation</t>
  </si>
  <si>
    <t>Niveaux de maintenance</t>
  </si>
  <si>
    <t>TRACKDECHETS</t>
  </si>
  <si>
    <t>Profils</t>
  </si>
  <si>
    <t>Création</t>
  </si>
  <si>
    <t>Parfait achèvement</t>
  </si>
  <si>
    <t>Bon fonctionnement</t>
  </si>
  <si>
    <t>Décennale</t>
  </si>
  <si>
    <t>GARANTIE</t>
  </si>
  <si>
    <t>BT 42</t>
  </si>
  <si>
    <t>BT 38</t>
  </si>
  <si>
    <t>BT 41</t>
  </si>
  <si>
    <t>FD</t>
  </si>
  <si>
    <t>Certificat</t>
  </si>
  <si>
    <t>E7b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</si>
</sst>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Arial"/>
      <family val="2"/>
    </font>
    <font>
      <i/>
      <vertAlign val="superscript"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3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0" fontId="4" fillId="0" borderId="31" xfId="0" applyFont="1" applyBorder="1" applyAlignment="1">
      <alignment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9" fontId="4" fillId="0" borderId="33" xfId="0" applyNumberFormat="1" applyFont="1" applyFill="1" applyBorder="1" applyAlignment="1">
      <alignment horizontal="center" vertical="center" wrapText="1"/>
    </xf>
    <xf numFmtId="49" fontId="4" fillId="0" borderId="34" xfId="0" applyNumberFormat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6" fillId="0" borderId="0" xfId="1" applyNumberFormat="1" applyAlignment="1">
      <alignment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4" fontId="6" fillId="0" borderId="0" xfId="1" applyNumberFormat="1" applyAlignment="1">
      <alignment horizontal="center" vertical="center" wrapText="1"/>
    </xf>
    <xf numFmtId="0" fontId="6" fillId="9" borderId="11" xfId="1" applyFill="1" applyBorder="1" applyAlignment="1">
      <alignment horizontal="center" vertical="center" wrapText="1"/>
    </xf>
    <xf numFmtId="0" fontId="6" fillId="9" borderId="13" xfId="1" applyFill="1" applyBorder="1" applyAlignment="1">
      <alignment horizontal="center" vertical="center" wrapText="1"/>
    </xf>
    <xf numFmtId="49" fontId="6" fillId="9" borderId="14" xfId="1" applyNumberFormat="1" applyFill="1" applyBorder="1" applyAlignment="1">
      <alignment horizontal="center" vertical="center" wrapText="1"/>
    </xf>
    <xf numFmtId="0" fontId="6" fillId="9" borderId="17" xfId="1" applyFill="1" applyBorder="1" applyAlignment="1">
      <alignment horizontal="center" vertical="center" wrapText="1"/>
    </xf>
    <xf numFmtId="49" fontId="6" fillId="9" borderId="28" xfId="1" applyNumberFormat="1" applyFill="1" applyBorder="1" applyAlignment="1">
      <alignment horizontal="center" vertical="center" wrapText="1"/>
    </xf>
    <xf numFmtId="49" fontId="6" fillId="9" borderId="29" xfId="1" applyNumberFormat="1" applyFill="1" applyBorder="1" applyAlignment="1">
      <alignment horizontal="center" vertical="center" wrapText="1"/>
    </xf>
    <xf numFmtId="0" fontId="6" fillId="9" borderId="33" xfId="1" applyFill="1" applyBorder="1" applyAlignment="1">
      <alignment horizontal="center" vertical="center" wrapText="1"/>
    </xf>
    <xf numFmtId="49" fontId="6" fillId="9" borderId="34" xfId="1" applyNumberFormat="1" applyFill="1" applyBorder="1" applyAlignment="1">
      <alignment horizontal="center" vertical="center" wrapText="1"/>
    </xf>
    <xf numFmtId="49" fontId="6" fillId="9" borderId="35" xfId="1" applyNumberForma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4" fontId="5" fillId="0" borderId="41" xfId="0" applyNumberFormat="1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49" fontId="3" fillId="4" borderId="45" xfId="0" applyNumberFormat="1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4" fontId="3" fillId="4" borderId="47" xfId="0" applyNumberFormat="1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4" fontId="5" fillId="0" borderId="29" xfId="0" applyNumberFormat="1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49" fontId="4" fillId="0" borderId="48" xfId="0" applyNumberFormat="1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4" fontId="4" fillId="0" borderId="41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right" vertical="center" wrapText="1"/>
    </xf>
    <xf numFmtId="49" fontId="5" fillId="0" borderId="8" xfId="0" applyNumberFormat="1" applyFont="1" applyFill="1" applyBorder="1" applyAlignment="1">
      <alignment horizontal="right" vertical="center" wrapText="1"/>
    </xf>
    <xf numFmtId="0" fontId="3" fillId="3" borderId="38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6" fillId="0" borderId="50" xfId="1" applyFont="1" applyBorder="1" applyAlignment="1">
      <alignment horizontal="right" vertical="center" wrapText="1"/>
    </xf>
    <xf numFmtId="0" fontId="6" fillId="0" borderId="50" xfId="1" applyBorder="1" applyAlignment="1">
      <alignment horizontal="center" vertical="center" wrapText="1"/>
    </xf>
    <xf numFmtId="4" fontId="6" fillId="0" borderId="50" xfId="1" applyNumberForma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4" fillId="8" borderId="25" xfId="0" applyFont="1" applyFill="1" applyBorder="1" applyAlignment="1">
      <alignment horizontal="left" vertical="center" wrapText="1"/>
    </xf>
    <xf numFmtId="0" fontId="4" fillId="8" borderId="26" xfId="0" applyFont="1" applyFill="1" applyBorder="1" applyAlignment="1">
      <alignment horizontal="left" vertical="center" wrapText="1"/>
    </xf>
    <xf numFmtId="0" fontId="4" fillId="8" borderId="27" xfId="0" applyFont="1" applyFill="1" applyBorder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34" workbookViewId="0">
      <selection activeCell="H36" sqref="H36"/>
    </sheetView>
  </sheetViews>
  <sheetFormatPr baseColWidth="10" defaultColWidth="11.44140625" defaultRowHeight="14.4" x14ac:dyDescent="0.3"/>
  <cols>
    <col min="1" max="1" width="7.5546875" style="3" customWidth="1"/>
    <col min="2" max="2" width="9.5546875" style="3" customWidth="1"/>
    <col min="3" max="3" width="70.5546875" style="2" customWidth="1"/>
    <col min="4" max="4" width="10.5546875" style="4" customWidth="1"/>
    <col min="5" max="7" width="15.5546875" style="4" customWidth="1"/>
    <col min="8" max="8" width="16.5546875" style="5" customWidth="1"/>
    <col min="9" max="9" width="43" style="2" customWidth="1"/>
    <col min="10" max="10" width="72.6640625" style="2" customWidth="1"/>
    <col min="11" max="16384" width="11.44140625" style="2"/>
  </cols>
  <sheetData>
    <row r="1" spans="1:8" s="1" customFormat="1" ht="23.4" customHeight="1" x14ac:dyDescent="0.3">
      <c r="A1" s="102" t="s">
        <v>0</v>
      </c>
      <c r="B1" s="102"/>
      <c r="C1" s="102"/>
      <c r="D1" s="102"/>
      <c r="E1" s="102"/>
      <c r="F1" s="102"/>
      <c r="G1" s="102"/>
      <c r="H1" s="102"/>
    </row>
    <row r="2" spans="1:8" ht="59.25" customHeight="1" x14ac:dyDescent="0.3">
      <c r="A2" s="103" t="s">
        <v>71</v>
      </c>
      <c r="B2" s="104"/>
      <c r="C2" s="104"/>
      <c r="D2" s="104"/>
      <c r="E2" s="104"/>
      <c r="F2" s="104"/>
      <c r="G2" s="104"/>
      <c r="H2" s="105"/>
    </row>
    <row r="3" spans="1:8" ht="15" thickBot="1" x14ac:dyDescent="0.35"/>
    <row r="4" spans="1:8" ht="14.4" customHeight="1" x14ac:dyDescent="0.3">
      <c r="A4" s="106" t="s">
        <v>68</v>
      </c>
      <c r="B4" s="107"/>
      <c r="C4" s="107"/>
      <c r="D4" s="107"/>
      <c r="E4" s="107"/>
      <c r="F4" s="107"/>
      <c r="G4" s="107"/>
      <c r="H4" s="108"/>
    </row>
    <row r="5" spans="1:8" ht="32.1" customHeight="1" thickBot="1" x14ac:dyDescent="0.35">
      <c r="A5" s="109" t="s">
        <v>1</v>
      </c>
      <c r="B5" s="110"/>
      <c r="C5" s="110"/>
      <c r="D5" s="110"/>
      <c r="E5" s="110"/>
      <c r="F5" s="110"/>
      <c r="G5" s="110"/>
      <c r="H5" s="111"/>
    </row>
    <row r="6" spans="1:8" x14ac:dyDescent="0.3">
      <c r="A6" s="6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</row>
    <row r="7" spans="1:8" ht="15" customHeight="1" x14ac:dyDescent="0.3">
      <c r="A7" s="10" t="s">
        <v>10</v>
      </c>
      <c r="B7" s="11"/>
      <c r="C7" s="99" t="s">
        <v>11</v>
      </c>
      <c r="D7" s="100"/>
      <c r="E7" s="100"/>
      <c r="F7" s="100"/>
      <c r="G7" s="100"/>
      <c r="H7" s="101"/>
    </row>
    <row r="8" spans="1:8" ht="15" customHeight="1" x14ac:dyDescent="0.3">
      <c r="A8" s="12" t="s">
        <v>10</v>
      </c>
      <c r="B8" s="13" t="s">
        <v>12</v>
      </c>
      <c r="C8" s="14" t="s">
        <v>13</v>
      </c>
      <c r="D8" s="15" t="s">
        <v>14</v>
      </c>
      <c r="E8" s="16"/>
      <c r="F8" s="16">
        <v>1</v>
      </c>
      <c r="G8" s="16"/>
      <c r="H8" s="17" t="s">
        <v>15</v>
      </c>
    </row>
    <row r="9" spans="1:8" ht="15" customHeight="1" x14ac:dyDescent="0.3">
      <c r="A9" s="18"/>
      <c r="B9" s="19"/>
      <c r="C9" s="20"/>
      <c r="D9" s="21"/>
      <c r="E9" s="22"/>
      <c r="F9" s="22"/>
      <c r="G9" s="22"/>
      <c r="H9" s="23"/>
    </row>
    <row r="10" spans="1:8" ht="15" customHeight="1" x14ac:dyDescent="0.3">
      <c r="A10" s="10" t="s">
        <v>16</v>
      </c>
      <c r="B10" s="11"/>
      <c r="C10" s="99" t="s">
        <v>17</v>
      </c>
      <c r="D10" s="100"/>
      <c r="E10" s="100"/>
      <c r="F10" s="100"/>
      <c r="G10" s="100"/>
      <c r="H10" s="101"/>
    </row>
    <row r="11" spans="1:8" ht="15" customHeight="1" x14ac:dyDescent="0.3">
      <c r="A11" s="18"/>
      <c r="B11" s="19"/>
      <c r="C11" s="20"/>
      <c r="D11" s="21"/>
      <c r="E11" s="22"/>
      <c r="F11" s="22"/>
      <c r="G11" s="22"/>
      <c r="H11" s="17" t="s">
        <v>18</v>
      </c>
    </row>
    <row r="12" spans="1:8" ht="15" customHeight="1" x14ac:dyDescent="0.3">
      <c r="A12" s="18"/>
      <c r="B12" s="19"/>
      <c r="C12" s="20"/>
      <c r="D12" s="21"/>
      <c r="E12" s="22"/>
      <c r="F12" s="22"/>
      <c r="G12" s="22"/>
      <c r="H12" s="23"/>
    </row>
    <row r="13" spans="1:8" ht="15" customHeight="1" x14ac:dyDescent="0.3">
      <c r="A13" s="10" t="s">
        <v>19</v>
      </c>
      <c r="B13" s="11"/>
      <c r="C13" s="99" t="s">
        <v>20</v>
      </c>
      <c r="D13" s="100"/>
      <c r="E13" s="100"/>
      <c r="F13" s="100"/>
      <c r="G13" s="100"/>
      <c r="H13" s="101"/>
    </row>
    <row r="14" spans="1:8" ht="15" customHeight="1" x14ac:dyDescent="0.3">
      <c r="A14" s="18"/>
      <c r="B14" s="19"/>
      <c r="C14" s="20"/>
      <c r="D14" s="21"/>
      <c r="E14" s="22"/>
      <c r="F14" s="22"/>
      <c r="G14" s="22"/>
      <c r="H14" s="17" t="s">
        <v>21</v>
      </c>
    </row>
    <row r="15" spans="1:8" ht="15" customHeight="1" x14ac:dyDescent="0.3">
      <c r="A15" s="18"/>
      <c r="B15" s="19"/>
      <c r="C15" s="20"/>
      <c r="D15" s="21"/>
      <c r="E15" s="22"/>
      <c r="F15" s="22"/>
      <c r="G15" s="22"/>
      <c r="H15" s="23"/>
    </row>
    <row r="16" spans="1:8" x14ac:dyDescent="0.3">
      <c r="A16" s="10" t="s">
        <v>22</v>
      </c>
      <c r="B16" s="11"/>
      <c r="C16" s="99" t="s">
        <v>23</v>
      </c>
      <c r="D16" s="100"/>
      <c r="E16" s="100"/>
      <c r="F16" s="100"/>
      <c r="G16" s="100"/>
      <c r="H16" s="101"/>
    </row>
    <row r="17" spans="1:8" x14ac:dyDescent="0.3">
      <c r="A17" s="18"/>
      <c r="B17" s="19"/>
      <c r="C17" s="20"/>
      <c r="D17" s="21"/>
      <c r="E17" s="22"/>
      <c r="F17" s="22"/>
      <c r="G17" s="22"/>
      <c r="H17" s="17" t="s">
        <v>24</v>
      </c>
    </row>
    <row r="18" spans="1:8" x14ac:dyDescent="0.3">
      <c r="A18" s="18"/>
      <c r="B18" s="19"/>
      <c r="C18" s="20"/>
      <c r="D18" s="21"/>
      <c r="E18" s="22"/>
      <c r="F18" s="22"/>
      <c r="G18" s="22"/>
      <c r="H18" s="23"/>
    </row>
    <row r="19" spans="1:8" x14ac:dyDescent="0.3">
      <c r="A19" s="10" t="s">
        <v>25</v>
      </c>
      <c r="B19" s="11"/>
      <c r="C19" s="99" t="s">
        <v>26</v>
      </c>
      <c r="D19" s="100"/>
      <c r="E19" s="100"/>
      <c r="F19" s="100"/>
      <c r="G19" s="100"/>
      <c r="H19" s="101"/>
    </row>
    <row r="20" spans="1:8" x14ac:dyDescent="0.3">
      <c r="A20" s="18"/>
      <c r="B20" s="19"/>
      <c r="C20" s="20"/>
      <c r="D20" s="21"/>
      <c r="E20" s="22"/>
      <c r="F20" s="22"/>
      <c r="G20" s="22"/>
      <c r="H20" s="17" t="s">
        <v>27</v>
      </c>
    </row>
    <row r="21" spans="1:8" x14ac:dyDescent="0.3">
      <c r="A21" s="18"/>
      <c r="B21" s="19"/>
      <c r="C21" s="20"/>
      <c r="D21" s="21"/>
      <c r="E21" s="22"/>
      <c r="F21" s="22"/>
      <c r="G21" s="22"/>
      <c r="H21" s="23"/>
    </row>
    <row r="22" spans="1:8" ht="15.75" customHeight="1" x14ac:dyDescent="0.3">
      <c r="A22" s="10" t="s">
        <v>28</v>
      </c>
      <c r="B22" s="11"/>
      <c r="C22" s="99" t="s">
        <v>29</v>
      </c>
      <c r="D22" s="100"/>
      <c r="E22" s="100"/>
      <c r="F22" s="100"/>
      <c r="G22" s="100"/>
      <c r="H22" s="101"/>
    </row>
    <row r="23" spans="1:8" ht="15.75" customHeight="1" x14ac:dyDescent="0.3">
      <c r="A23" s="18"/>
      <c r="B23" s="19"/>
      <c r="C23" s="20"/>
      <c r="D23" s="21"/>
      <c r="E23" s="22"/>
      <c r="F23" s="22"/>
      <c r="G23" s="22"/>
      <c r="H23" s="17" t="s">
        <v>30</v>
      </c>
    </row>
    <row r="24" spans="1:8" ht="15.75" customHeight="1" x14ac:dyDescent="0.3">
      <c r="A24" s="18"/>
      <c r="B24" s="19"/>
      <c r="C24" s="20"/>
      <c r="D24" s="21"/>
      <c r="E24" s="22"/>
      <c r="F24" s="22"/>
      <c r="G24" s="22"/>
      <c r="H24" s="23"/>
    </row>
    <row r="25" spans="1:8" x14ac:dyDescent="0.3">
      <c r="A25" s="10" t="s">
        <v>31</v>
      </c>
      <c r="B25" s="11"/>
      <c r="C25" s="99" t="s">
        <v>32</v>
      </c>
      <c r="D25" s="100"/>
      <c r="E25" s="100"/>
      <c r="F25" s="100"/>
      <c r="G25" s="100"/>
      <c r="H25" s="101"/>
    </row>
    <row r="26" spans="1:8" x14ac:dyDescent="0.3">
      <c r="A26" s="18"/>
      <c r="B26" s="19"/>
      <c r="C26" s="20"/>
      <c r="D26" s="21"/>
      <c r="E26" s="22"/>
      <c r="F26" s="22"/>
      <c r="G26" s="22"/>
      <c r="H26" s="17" t="s">
        <v>33</v>
      </c>
    </row>
    <row r="27" spans="1:8" x14ac:dyDescent="0.3">
      <c r="A27" s="18"/>
      <c r="B27" s="19"/>
      <c r="C27" s="20"/>
      <c r="D27" s="21"/>
      <c r="E27" s="22"/>
      <c r="F27" s="22"/>
      <c r="G27" s="22"/>
      <c r="H27" s="23"/>
    </row>
    <row r="28" spans="1:8" x14ac:dyDescent="0.3">
      <c r="A28" s="10" t="s">
        <v>34</v>
      </c>
      <c r="B28" s="11"/>
      <c r="C28" s="99" t="s">
        <v>35</v>
      </c>
      <c r="D28" s="100"/>
      <c r="E28" s="100"/>
      <c r="F28" s="100"/>
      <c r="G28" s="100"/>
      <c r="H28" s="101"/>
    </row>
    <row r="29" spans="1:8" x14ac:dyDescent="0.3">
      <c r="A29" s="18"/>
      <c r="B29" s="19"/>
      <c r="C29" s="20"/>
      <c r="D29" s="21"/>
      <c r="E29" s="22"/>
      <c r="F29" s="22"/>
      <c r="G29" s="22"/>
      <c r="H29" s="17" t="s">
        <v>36</v>
      </c>
    </row>
    <row r="30" spans="1:8" ht="15" thickBot="1" x14ac:dyDescent="0.35">
      <c r="A30" s="18"/>
      <c r="B30" s="19"/>
      <c r="C30" s="20"/>
      <c r="D30" s="21"/>
      <c r="E30" s="22"/>
      <c r="F30" s="22"/>
      <c r="G30" s="22"/>
      <c r="H30" s="23"/>
    </row>
    <row r="31" spans="1:8" ht="29.4" thickBot="1" x14ac:dyDescent="0.35">
      <c r="C31" s="3"/>
      <c r="D31" s="3"/>
      <c r="E31" s="3"/>
      <c r="F31" s="24" t="s">
        <v>37</v>
      </c>
      <c r="G31" s="25">
        <f ca="1">SUM(G:G:G8:G9,G11:G12,G14:G15,G17:G18,G20:G21,G23:G24,G26:G27,G29:G30)</f>
        <v>0</v>
      </c>
      <c r="H31" s="26" t="s">
        <v>38</v>
      </c>
    </row>
    <row r="32" spans="1:8" ht="15.75" customHeight="1" thickBot="1" x14ac:dyDescent="0.35">
      <c r="A32" s="112" t="s">
        <v>69</v>
      </c>
      <c r="B32" s="113"/>
      <c r="C32" s="113"/>
      <c r="D32" s="113"/>
      <c r="E32" s="113"/>
      <c r="F32" s="113"/>
      <c r="G32" s="113"/>
      <c r="H32" s="114"/>
    </row>
    <row r="33" spans="1:9" ht="113.25" customHeight="1" thickBot="1" x14ac:dyDescent="0.35">
      <c r="A33" s="115" t="s">
        <v>39</v>
      </c>
      <c r="B33" s="116"/>
      <c r="C33" s="116"/>
      <c r="D33" s="116"/>
      <c r="E33" s="116"/>
      <c r="F33" s="116"/>
      <c r="G33" s="116"/>
      <c r="H33" s="117"/>
    </row>
    <row r="34" spans="1:9" x14ac:dyDescent="0.3">
      <c r="A34" s="6" t="s">
        <v>2</v>
      </c>
      <c r="B34" s="7" t="s">
        <v>3</v>
      </c>
      <c r="C34" s="8" t="s">
        <v>4</v>
      </c>
      <c r="D34" s="8" t="s">
        <v>5</v>
      </c>
      <c r="E34" s="8" t="s">
        <v>6</v>
      </c>
      <c r="F34" s="8" t="s">
        <v>7</v>
      </c>
      <c r="G34" s="8" t="s">
        <v>8</v>
      </c>
      <c r="H34" s="9" t="s">
        <v>9</v>
      </c>
    </row>
    <row r="35" spans="1:9" x14ac:dyDescent="0.3">
      <c r="A35" s="27" t="s">
        <v>40</v>
      </c>
      <c r="B35" s="28"/>
      <c r="C35" s="29" t="s">
        <v>41</v>
      </c>
      <c r="D35" s="30" t="s">
        <v>14</v>
      </c>
      <c r="E35" s="30"/>
      <c r="F35" s="30">
        <v>1</v>
      </c>
      <c r="G35" s="30"/>
      <c r="H35" s="31"/>
    </row>
    <row r="36" spans="1:9" x14ac:dyDescent="0.3">
      <c r="A36" s="27" t="s">
        <v>42</v>
      </c>
      <c r="B36" s="28"/>
      <c r="C36" s="29" t="s">
        <v>43</v>
      </c>
      <c r="D36" s="30" t="s">
        <v>14</v>
      </c>
      <c r="E36" s="30"/>
      <c r="F36" s="30">
        <v>1</v>
      </c>
      <c r="G36" s="30"/>
      <c r="H36" s="31"/>
    </row>
    <row r="37" spans="1:9" x14ac:dyDescent="0.3">
      <c r="A37" s="32" t="s">
        <v>44</v>
      </c>
      <c r="B37" s="33"/>
      <c r="C37" s="34" t="s">
        <v>45</v>
      </c>
      <c r="D37" s="35" t="s">
        <v>14</v>
      </c>
      <c r="E37" s="35"/>
      <c r="F37" s="35">
        <v>1</v>
      </c>
      <c r="G37" s="35"/>
      <c r="H37" s="36"/>
    </row>
    <row r="38" spans="1:9" ht="15" thickBot="1" x14ac:dyDescent="0.35">
      <c r="A38" s="37" t="s">
        <v>46</v>
      </c>
      <c r="B38" s="38"/>
      <c r="C38" s="39" t="s">
        <v>47</v>
      </c>
      <c r="D38" s="40" t="s">
        <v>14</v>
      </c>
      <c r="E38" s="40"/>
      <c r="F38" s="40">
        <v>1</v>
      </c>
      <c r="G38" s="40"/>
      <c r="H38" s="41"/>
    </row>
    <row r="39" spans="1:9" ht="15" customHeight="1" thickBot="1" x14ac:dyDescent="0.35">
      <c r="F39" s="42" t="s">
        <v>48</v>
      </c>
      <c r="G39" s="43">
        <f>SUM(G35:G38)</f>
        <v>0</v>
      </c>
      <c r="H39" s="44" t="s">
        <v>49</v>
      </c>
    </row>
    <row r="40" spans="1:9" ht="15.75" customHeight="1" thickBot="1" x14ac:dyDescent="0.35">
      <c r="A40" s="118" t="s">
        <v>70</v>
      </c>
      <c r="B40" s="119"/>
      <c r="C40" s="119"/>
      <c r="D40" s="119"/>
      <c r="E40" s="119"/>
      <c r="F40" s="119"/>
      <c r="G40" s="119"/>
      <c r="H40" s="120"/>
    </row>
    <row r="41" spans="1:9" ht="108.75" customHeight="1" thickBot="1" x14ac:dyDescent="0.35">
      <c r="A41" s="121" t="s">
        <v>50</v>
      </c>
      <c r="B41" s="122"/>
      <c r="C41" s="122"/>
      <c r="D41" s="122"/>
      <c r="E41" s="122"/>
      <c r="F41" s="122"/>
      <c r="G41" s="122"/>
      <c r="H41" s="123"/>
    </row>
    <row r="42" spans="1:9" x14ac:dyDescent="0.3">
      <c r="A42" s="6" t="s">
        <v>2</v>
      </c>
      <c r="B42" s="7" t="s">
        <v>3</v>
      </c>
      <c r="C42" s="8" t="s">
        <v>4</v>
      </c>
      <c r="D42" s="8" t="s">
        <v>5</v>
      </c>
      <c r="E42" s="8" t="s">
        <v>6</v>
      </c>
      <c r="F42" s="8" t="s">
        <v>7</v>
      </c>
      <c r="G42" s="8" t="s">
        <v>8</v>
      </c>
      <c r="H42" s="9" t="s">
        <v>9</v>
      </c>
    </row>
    <row r="43" spans="1:9" x14ac:dyDescent="0.3">
      <c r="A43" s="45" t="s">
        <v>51</v>
      </c>
      <c r="B43" s="46"/>
      <c r="C43" s="29" t="s">
        <v>52</v>
      </c>
      <c r="D43" s="30" t="s">
        <v>53</v>
      </c>
      <c r="E43" s="30"/>
      <c r="F43" s="47"/>
      <c r="G43" s="47"/>
      <c r="H43" s="31" t="s">
        <v>54</v>
      </c>
    </row>
    <row r="44" spans="1:9" x14ac:dyDescent="0.3">
      <c r="A44" s="45" t="s">
        <v>55</v>
      </c>
      <c r="B44" s="46"/>
      <c r="C44" s="29" t="s">
        <v>56</v>
      </c>
      <c r="D44" s="30" t="s">
        <v>53</v>
      </c>
      <c r="E44" s="30"/>
      <c r="F44" s="47"/>
      <c r="G44" s="47"/>
      <c r="H44" s="31" t="s">
        <v>54</v>
      </c>
    </row>
    <row r="45" spans="1:9" x14ac:dyDescent="0.3">
      <c r="A45" s="45" t="s">
        <v>57</v>
      </c>
      <c r="B45" s="46"/>
      <c r="C45" s="29" t="s">
        <v>58</v>
      </c>
      <c r="D45" s="30" t="s">
        <v>53</v>
      </c>
      <c r="E45" s="30"/>
      <c r="F45" s="47"/>
      <c r="G45" s="47"/>
      <c r="H45" s="31" t="s">
        <v>54</v>
      </c>
    </row>
    <row r="46" spans="1:9" ht="15" thickBot="1" x14ac:dyDescent="0.35">
      <c r="A46" s="48" t="s">
        <v>59</v>
      </c>
      <c r="B46" s="49"/>
      <c r="C46" s="39" t="s">
        <v>60</v>
      </c>
      <c r="D46" s="40" t="s">
        <v>53</v>
      </c>
      <c r="E46" s="40"/>
      <c r="F46" s="50"/>
      <c r="G46" s="50"/>
      <c r="H46" s="31" t="s">
        <v>54</v>
      </c>
    </row>
    <row r="47" spans="1:9" ht="15" customHeight="1" thickBot="1" x14ac:dyDescent="0.35">
      <c r="F47" s="24" t="s">
        <v>61</v>
      </c>
      <c r="G47" s="25">
        <f>SUM(G43:G46)</f>
        <v>0</v>
      </c>
      <c r="H47" s="26" t="s">
        <v>62</v>
      </c>
    </row>
    <row r="48" spans="1:9" ht="15" thickBot="1" x14ac:dyDescent="0.35">
      <c r="A48" s="51"/>
      <c r="B48" s="51"/>
      <c r="C48" s="52"/>
      <c r="D48" s="53"/>
      <c r="E48" s="53"/>
      <c r="F48" s="53"/>
      <c r="G48" s="53"/>
      <c r="H48" s="54"/>
      <c r="I48" s="52"/>
    </row>
    <row r="49" spans="1:9" x14ac:dyDescent="0.3">
      <c r="A49" s="51"/>
      <c r="B49" s="51"/>
      <c r="C49" s="52"/>
      <c r="D49" s="53"/>
      <c r="E49" s="53"/>
      <c r="F49" s="55" t="s">
        <v>63</v>
      </c>
      <c r="G49" s="56">
        <f ca="1">G31+G39+G47</f>
        <v>0</v>
      </c>
      <c r="H49" s="57" t="s">
        <v>64</v>
      </c>
      <c r="I49" s="52"/>
    </row>
    <row r="50" spans="1:9" x14ac:dyDescent="0.3">
      <c r="A50" s="51"/>
      <c r="B50" s="51"/>
      <c r="C50" s="52"/>
      <c r="D50" s="53"/>
      <c r="E50" s="53"/>
      <c r="F50" s="58" t="s">
        <v>65</v>
      </c>
      <c r="G50" s="59"/>
      <c r="H50" s="60" t="s">
        <v>66</v>
      </c>
      <c r="I50" s="52"/>
    </row>
    <row r="51" spans="1:9" ht="15" thickBot="1" x14ac:dyDescent="0.35">
      <c r="A51" s="51"/>
      <c r="B51" s="51"/>
      <c r="C51" s="52"/>
      <c r="D51" s="53"/>
      <c r="E51" s="53"/>
      <c r="F51" s="61" t="s">
        <v>67</v>
      </c>
      <c r="G51" s="62"/>
      <c r="H51" s="63"/>
      <c r="I51" s="52"/>
    </row>
    <row r="52" spans="1:9" x14ac:dyDescent="0.3">
      <c r="A52" s="51"/>
      <c r="B52" s="51"/>
      <c r="C52" s="52"/>
      <c r="D52" s="53"/>
      <c r="E52" s="53"/>
      <c r="F52" s="53"/>
      <c r="G52" s="53"/>
      <c r="H52" s="54"/>
      <c r="I52" s="52"/>
    </row>
    <row r="53" spans="1:9" x14ac:dyDescent="0.3">
      <c r="A53" s="51"/>
      <c r="B53" s="51"/>
      <c r="C53" s="52"/>
      <c r="D53" s="53"/>
      <c r="E53" s="53"/>
      <c r="F53" s="53"/>
      <c r="G53" s="53"/>
      <c r="H53" s="54"/>
      <c r="I53" s="52"/>
    </row>
    <row r="54" spans="1:9" x14ac:dyDescent="0.3">
      <c r="A54" s="51"/>
      <c r="B54" s="51"/>
      <c r="C54" s="52"/>
      <c r="D54" s="53"/>
      <c r="E54" s="53"/>
      <c r="F54" s="53"/>
      <c r="G54" s="53"/>
      <c r="H54" s="54"/>
      <c r="I54" s="52"/>
    </row>
    <row r="55" spans="1:9" x14ac:dyDescent="0.3">
      <c r="A55" s="51"/>
      <c r="B55" s="51"/>
      <c r="C55" s="52"/>
      <c r="D55" s="53"/>
      <c r="E55" s="53"/>
      <c r="F55" s="53"/>
      <c r="G55" s="53"/>
      <c r="H55" s="54"/>
      <c r="I55" s="52"/>
    </row>
    <row r="56" spans="1:9" x14ac:dyDescent="0.3">
      <c r="A56" s="51"/>
      <c r="B56" s="51"/>
      <c r="C56" s="52"/>
      <c r="D56" s="53"/>
      <c r="E56" s="53"/>
      <c r="F56" s="53"/>
      <c r="G56" s="53"/>
      <c r="H56" s="54"/>
      <c r="I56" s="52"/>
    </row>
    <row r="57" spans="1:9" x14ac:dyDescent="0.3">
      <c r="A57" s="51"/>
      <c r="B57" s="51"/>
      <c r="C57" s="52"/>
      <c r="D57" s="53"/>
      <c r="E57" s="53"/>
      <c r="F57" s="53"/>
      <c r="G57" s="53"/>
      <c r="H57" s="54"/>
      <c r="I57" s="52"/>
    </row>
    <row r="58" spans="1:9" x14ac:dyDescent="0.3">
      <c r="A58" s="51"/>
      <c r="B58" s="51"/>
      <c r="C58" s="52"/>
      <c r="D58" s="53"/>
      <c r="E58" s="53"/>
      <c r="F58" s="53"/>
    </row>
    <row r="59" spans="1:9" x14ac:dyDescent="0.3">
      <c r="A59" s="51"/>
      <c r="B59" s="51"/>
      <c r="C59" s="52"/>
      <c r="D59" s="53"/>
      <c r="E59" s="53"/>
      <c r="F59" s="53"/>
    </row>
    <row r="60" spans="1:9" x14ac:dyDescent="0.3">
      <c r="A60" s="51"/>
      <c r="B60" s="51"/>
      <c r="C60" s="52"/>
      <c r="D60" s="53"/>
      <c r="E60" s="53"/>
      <c r="F60" s="53"/>
    </row>
    <row r="61" spans="1:9" x14ac:dyDescent="0.3">
      <c r="A61" s="51"/>
      <c r="B61" s="51"/>
      <c r="C61" s="52"/>
      <c r="D61" s="53"/>
      <c r="E61" s="53"/>
      <c r="F61" s="53"/>
    </row>
    <row r="62" spans="1:9" x14ac:dyDescent="0.3">
      <c r="A62" s="51"/>
      <c r="B62" s="51"/>
      <c r="C62" s="52"/>
      <c r="D62" s="53"/>
      <c r="E62" s="53"/>
      <c r="F62" s="53"/>
    </row>
    <row r="63" spans="1:9" x14ac:dyDescent="0.3">
      <c r="A63" s="51"/>
      <c r="B63" s="51"/>
      <c r="C63" s="52"/>
      <c r="D63" s="53"/>
      <c r="E63" s="53"/>
      <c r="F63" s="53"/>
    </row>
    <row r="64" spans="1:9" x14ac:dyDescent="0.3">
      <c r="A64" s="51"/>
      <c r="B64" s="51"/>
      <c r="C64" s="52"/>
      <c r="D64" s="53"/>
      <c r="E64" s="53"/>
      <c r="F64" s="53"/>
    </row>
    <row r="65" spans="1:6" x14ac:dyDescent="0.3">
      <c r="A65" s="51"/>
      <c r="B65" s="51"/>
      <c r="C65" s="52"/>
      <c r="D65" s="53"/>
      <c r="E65" s="53"/>
      <c r="F65" s="53"/>
    </row>
    <row r="66" spans="1:6" x14ac:dyDescent="0.3">
      <c r="A66" s="51"/>
      <c r="B66" s="51"/>
      <c r="C66" s="52"/>
      <c r="D66" s="53"/>
      <c r="E66" s="53"/>
      <c r="F66" s="53"/>
    </row>
  </sheetData>
  <mergeCells count="16">
    <mergeCell ref="A32:H32"/>
    <mergeCell ref="A33:H33"/>
    <mergeCell ref="A40:H40"/>
    <mergeCell ref="A41:H41"/>
    <mergeCell ref="C13:H13"/>
    <mergeCell ref="C16:H16"/>
    <mergeCell ref="C19:H19"/>
    <mergeCell ref="C22:H22"/>
    <mergeCell ref="C25:H25"/>
    <mergeCell ref="C28:H28"/>
    <mergeCell ref="C10:H10"/>
    <mergeCell ref="A1:H1"/>
    <mergeCell ref="A2:H2"/>
    <mergeCell ref="A4:H4"/>
    <mergeCell ref="A5:H5"/>
    <mergeCell ref="C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zoomScaleNormal="100" workbookViewId="0">
      <selection activeCell="E36" sqref="E36:G38"/>
    </sheetView>
  </sheetViews>
  <sheetFormatPr baseColWidth="10" defaultColWidth="11.44140625" defaultRowHeight="14.4" x14ac:dyDescent="0.3"/>
  <cols>
    <col min="1" max="1" width="9.5546875" style="3" customWidth="1"/>
    <col min="2" max="2" width="70.5546875" style="2" customWidth="1"/>
    <col min="3" max="3" width="10.5546875" style="4" customWidth="1"/>
    <col min="4" max="6" width="15.5546875" style="4" customWidth="1"/>
    <col min="7" max="7" width="16.5546875" style="5" customWidth="1"/>
    <col min="8" max="8" width="43" style="2" customWidth="1"/>
    <col min="9" max="9" width="72.6640625" style="2" customWidth="1"/>
    <col min="10" max="16384" width="11.44140625" style="2"/>
  </cols>
  <sheetData>
    <row r="1" spans="1:7" s="1" customFormat="1" ht="23.4" customHeight="1" x14ac:dyDescent="0.3">
      <c r="A1" s="124" t="s">
        <v>0</v>
      </c>
      <c r="B1" s="125"/>
      <c r="C1" s="125"/>
      <c r="D1" s="125"/>
      <c r="E1" s="125"/>
      <c r="F1" s="125"/>
      <c r="G1" s="126"/>
    </row>
    <row r="2" spans="1:7" ht="65.099999999999994" customHeight="1" thickBot="1" x14ac:dyDescent="0.35">
      <c r="A2" s="127" t="str">
        <f>'DDPGF_LOT-Clos'!A2:F2</f>
        <v>OBJET DU MARCHE :
TARBES(65)_QUARTIER-SOULT_BATIMENT-0008
RENOVATION DU CINEMA
LOT CLOS</v>
      </c>
      <c r="B2" s="128"/>
      <c r="C2" s="128"/>
      <c r="D2" s="128"/>
      <c r="E2" s="128"/>
      <c r="F2" s="128"/>
      <c r="G2" s="129"/>
    </row>
    <row r="3" spans="1:7" x14ac:dyDescent="0.3">
      <c r="A3" s="74" t="s">
        <v>3</v>
      </c>
      <c r="B3" s="75" t="s">
        <v>4</v>
      </c>
      <c r="C3" s="75" t="s">
        <v>5</v>
      </c>
      <c r="D3" s="75" t="s">
        <v>6</v>
      </c>
      <c r="E3" s="75" t="s">
        <v>7</v>
      </c>
      <c r="F3" s="75" t="s">
        <v>8</v>
      </c>
      <c r="G3" s="76" t="s">
        <v>9</v>
      </c>
    </row>
    <row r="4" spans="1:7" ht="15" customHeight="1" x14ac:dyDescent="0.3">
      <c r="A4" s="94">
        <f>'DDPGF_LOT-Clos'!A4</f>
        <v>8</v>
      </c>
      <c r="B4" s="77" t="str">
        <f>'DDPGF_LOT-Clos'!B4</f>
        <v>INSTALLATION DU CHANTIER</v>
      </c>
      <c r="C4" s="78"/>
      <c r="D4" s="78"/>
      <c r="E4" s="78"/>
      <c r="F4" s="78"/>
      <c r="G4" s="82" t="s">
        <v>15</v>
      </c>
    </row>
    <row r="5" spans="1:7" ht="15" customHeight="1" x14ac:dyDescent="0.3">
      <c r="A5" s="12"/>
      <c r="B5" s="71"/>
      <c r="C5" s="72"/>
      <c r="D5" s="72"/>
      <c r="E5" s="72"/>
      <c r="F5" s="72"/>
      <c r="G5" s="83"/>
    </row>
    <row r="6" spans="1:7" ht="15" customHeight="1" x14ac:dyDescent="0.3">
      <c r="A6" s="94">
        <f>'DDPGF_LOT-Clos'!A8</f>
        <v>9</v>
      </c>
      <c r="B6" s="77" t="str">
        <f>'DDPGF_LOT-Clos'!B8</f>
        <v>DEPOSE</v>
      </c>
      <c r="C6" s="78"/>
      <c r="D6" s="78"/>
      <c r="E6" s="78"/>
      <c r="F6" s="78"/>
      <c r="G6" s="82" t="s">
        <v>15</v>
      </c>
    </row>
    <row r="7" spans="1:7" ht="15" customHeight="1" x14ac:dyDescent="0.3">
      <c r="A7" s="27"/>
      <c r="B7" s="79"/>
      <c r="C7" s="80"/>
      <c r="D7" s="80"/>
      <c r="E7" s="80"/>
      <c r="F7" s="80"/>
      <c r="G7" s="84"/>
    </row>
    <row r="8" spans="1:7" ht="15" customHeight="1" x14ac:dyDescent="0.3">
      <c r="A8" s="94">
        <f>'DDPGF_LOT-Clos'!A13</f>
        <v>10</v>
      </c>
      <c r="B8" s="77" t="str">
        <f>'DDPGF_LOT-Clos'!B13</f>
        <v>PREPARATION DES SUPPORTS</v>
      </c>
      <c r="C8" s="78"/>
      <c r="D8" s="78"/>
      <c r="E8" s="78"/>
      <c r="F8" s="78"/>
      <c r="G8" s="82" t="s">
        <v>15</v>
      </c>
    </row>
    <row r="9" spans="1:7" ht="15" customHeight="1" x14ac:dyDescent="0.3">
      <c r="A9" s="27"/>
      <c r="B9" s="79"/>
      <c r="C9" s="80"/>
      <c r="D9" s="80"/>
      <c r="E9" s="80"/>
      <c r="F9" s="80"/>
      <c r="G9" s="84"/>
    </row>
    <row r="10" spans="1:7" x14ac:dyDescent="0.3">
      <c r="A10" s="94">
        <f>'DDPGF_LOT-Clos'!A19</f>
        <v>11</v>
      </c>
      <c r="B10" s="73" t="str">
        <f>'DDPGF_LOT-Clos'!B19</f>
        <v>ESPACE ACCUEIL</v>
      </c>
      <c r="C10" s="78"/>
      <c r="D10" s="78"/>
      <c r="E10" s="78"/>
      <c r="F10" s="78"/>
      <c r="G10" s="82" t="s">
        <v>15</v>
      </c>
    </row>
    <row r="11" spans="1:7" x14ac:dyDescent="0.3">
      <c r="A11" s="18"/>
      <c r="B11" s="20"/>
      <c r="C11" s="21"/>
      <c r="D11" s="22"/>
      <c r="E11" s="22"/>
      <c r="F11" s="22"/>
      <c r="G11" s="23"/>
    </row>
    <row r="12" spans="1:7" x14ac:dyDescent="0.3">
      <c r="A12" s="94">
        <f>'DDPGF_LOT-Clos'!A25</f>
        <v>12</v>
      </c>
      <c r="B12" s="73" t="str">
        <f>'DDPGF_LOT-Clos'!B25</f>
        <v>ESPACE SPECTACLE</v>
      </c>
      <c r="C12" s="78"/>
      <c r="D12" s="78"/>
      <c r="E12" s="78"/>
      <c r="F12" s="78"/>
      <c r="G12" s="82" t="s">
        <v>15</v>
      </c>
    </row>
    <row r="13" spans="1:7" x14ac:dyDescent="0.3">
      <c r="A13" s="18"/>
      <c r="B13" s="20"/>
      <c r="C13" s="21"/>
      <c r="D13" s="22"/>
      <c r="E13" s="22"/>
      <c r="F13" s="22"/>
      <c r="G13" s="23"/>
    </row>
    <row r="14" spans="1:7" x14ac:dyDescent="0.3">
      <c r="A14" s="94">
        <f>'DDPGF_LOT-Clos'!A29</f>
        <v>13</v>
      </c>
      <c r="B14" s="73" t="str">
        <f>'DDPGF_LOT-Clos'!B29</f>
        <v>ESPACE SCENE</v>
      </c>
      <c r="C14" s="78"/>
      <c r="D14" s="78"/>
      <c r="E14" s="78"/>
      <c r="F14" s="78"/>
      <c r="G14" s="82" t="s">
        <v>15</v>
      </c>
    </row>
    <row r="15" spans="1:7" ht="15.75" customHeight="1" x14ac:dyDescent="0.3">
      <c r="A15" s="18"/>
      <c r="B15" s="20"/>
      <c r="C15" s="21"/>
      <c r="D15" s="22"/>
      <c r="E15" s="22"/>
      <c r="F15" s="22"/>
      <c r="G15" s="23"/>
    </row>
    <row r="16" spans="1:7" x14ac:dyDescent="0.3">
      <c r="A16" s="94">
        <f>'DDPGF_LOT-Clos'!A33</f>
        <v>14</v>
      </c>
      <c r="B16" s="73" t="str">
        <f>'DDPGF_LOT-Clos'!B33</f>
        <v>1ER ETAGE</v>
      </c>
      <c r="C16" s="78"/>
      <c r="D16" s="78"/>
      <c r="E16" s="78"/>
      <c r="F16" s="78"/>
      <c r="G16" s="82" t="s">
        <v>15</v>
      </c>
    </row>
    <row r="17" spans="1:7" x14ac:dyDescent="0.3">
      <c r="A17" s="18"/>
      <c r="B17" s="20"/>
      <c r="C17" s="21"/>
      <c r="D17" s="22"/>
      <c r="E17" s="22"/>
      <c r="F17" s="22"/>
      <c r="G17" s="23"/>
    </row>
    <row r="18" spans="1:7" ht="15" customHeight="1" x14ac:dyDescent="0.3">
      <c r="A18" s="94">
        <f>'DDPGF_LOT-Clos'!A37</f>
        <v>15</v>
      </c>
      <c r="B18" s="77" t="str">
        <f>'DDPGF_LOT-Clos'!B37</f>
        <v>MENUISERIE</v>
      </c>
      <c r="C18" s="78"/>
      <c r="D18" s="78"/>
      <c r="E18" s="78"/>
      <c r="F18" s="78"/>
      <c r="G18" s="82" t="s">
        <v>190</v>
      </c>
    </row>
    <row r="19" spans="1:7" ht="15" customHeight="1" x14ac:dyDescent="0.3">
      <c r="A19" s="27"/>
      <c r="B19" s="79"/>
      <c r="C19" s="80"/>
      <c r="D19" s="80"/>
      <c r="E19" s="80"/>
      <c r="F19" s="80"/>
      <c r="G19" s="84"/>
    </row>
    <row r="20" spans="1:7" x14ac:dyDescent="0.3">
      <c r="A20" s="94">
        <f>'DDPGF_LOT-Clos'!A47</f>
        <v>16</v>
      </c>
      <c r="B20" s="73" t="str">
        <f>'DDPGF_LOT-Clos'!B47</f>
        <v>EQUIPEMENT</v>
      </c>
      <c r="C20" s="78"/>
      <c r="D20" s="78"/>
      <c r="E20" s="78"/>
      <c r="F20" s="78"/>
      <c r="G20" s="82" t="s">
        <v>15</v>
      </c>
    </row>
    <row r="21" spans="1:7" x14ac:dyDescent="0.3">
      <c r="A21" s="18"/>
      <c r="B21" s="20"/>
      <c r="C21" s="21"/>
      <c r="D21" s="22"/>
      <c r="E21" s="22"/>
      <c r="F21" s="22"/>
      <c r="G21" s="23"/>
    </row>
    <row r="22" spans="1:7" x14ac:dyDescent="0.3">
      <c r="A22" s="94">
        <f>'DDPGF_LOT-Clos'!A56</f>
        <v>17</v>
      </c>
      <c r="B22" s="73" t="str">
        <f>'DDPGF_LOT-Clos'!B56</f>
        <v>PLOMBERIE</v>
      </c>
      <c r="C22" s="78"/>
      <c r="D22" s="78"/>
      <c r="E22" s="78"/>
      <c r="F22" s="78"/>
      <c r="G22" s="82" t="s">
        <v>191</v>
      </c>
    </row>
    <row r="23" spans="1:7" x14ac:dyDescent="0.3">
      <c r="A23" s="18"/>
      <c r="B23" s="20"/>
      <c r="C23" s="21"/>
      <c r="D23" s="22"/>
      <c r="E23" s="22"/>
      <c r="F23" s="22"/>
      <c r="G23" s="23"/>
    </row>
    <row r="24" spans="1:7" x14ac:dyDescent="0.3">
      <c r="A24" s="94">
        <f>'DDPGF_LOT-Clos'!A68</f>
        <v>18</v>
      </c>
      <c r="B24" s="73" t="str">
        <f>'DDPGF_LOT-Clos'!B68</f>
        <v>CVC</v>
      </c>
      <c r="C24" s="78"/>
      <c r="D24" s="78"/>
      <c r="E24" s="78"/>
      <c r="F24" s="78"/>
      <c r="G24" s="82" t="s">
        <v>192</v>
      </c>
    </row>
    <row r="25" spans="1:7" x14ac:dyDescent="0.3">
      <c r="A25" s="18"/>
      <c r="B25" s="20"/>
      <c r="C25" s="21"/>
      <c r="D25" s="22"/>
      <c r="E25" s="22"/>
      <c r="F25" s="22"/>
      <c r="G25" s="23"/>
    </row>
    <row r="26" spans="1:7" x14ac:dyDescent="0.3">
      <c r="A26" s="94">
        <f>'DDPGF_LOT-Clos'!A75</f>
        <v>19</v>
      </c>
      <c r="B26" s="73" t="str">
        <f>'DDPGF_LOT-Clos'!B75</f>
        <v>ELECTRICITE</v>
      </c>
      <c r="C26" s="78"/>
      <c r="D26" s="78"/>
      <c r="E26" s="78"/>
      <c r="F26" s="78"/>
      <c r="G26" s="82" t="s">
        <v>74</v>
      </c>
    </row>
    <row r="27" spans="1:7" x14ac:dyDescent="0.3">
      <c r="A27" s="18"/>
      <c r="B27" s="20"/>
      <c r="C27" s="21"/>
      <c r="D27" s="22"/>
      <c r="E27" s="22"/>
      <c r="F27" s="22"/>
      <c r="G27" s="23"/>
    </row>
    <row r="28" spans="1:7" x14ac:dyDescent="0.3">
      <c r="A28" s="94">
        <f>'DDPGF_LOT-Clos'!A96</f>
        <v>20</v>
      </c>
      <c r="B28" s="73" t="str">
        <f>'DDPGF_LOT-Clos'!B96</f>
        <v>DOSSIER DES OUVRAGES EXECUTES</v>
      </c>
      <c r="C28" s="78"/>
      <c r="D28" s="78"/>
      <c r="E28" s="78"/>
      <c r="F28" s="78"/>
      <c r="G28" s="82" t="s">
        <v>193</v>
      </c>
    </row>
    <row r="29" spans="1:7" x14ac:dyDescent="0.3">
      <c r="A29" s="18"/>
      <c r="B29" s="20"/>
      <c r="C29" s="21"/>
      <c r="D29" s="22"/>
      <c r="E29" s="22"/>
      <c r="F29" s="22"/>
      <c r="G29" s="23"/>
    </row>
    <row r="30" spans="1:7" x14ac:dyDescent="0.3">
      <c r="A30" s="94">
        <f>'DDPGF_LOT-Clos'!A104</f>
        <v>21</v>
      </c>
      <c r="B30" s="73" t="str">
        <f>'DDPGF_LOT-Clos'!B104</f>
        <v>DOSSIER TECHNIQUE</v>
      </c>
      <c r="C30" s="78"/>
      <c r="D30" s="78"/>
      <c r="E30" s="78"/>
      <c r="F30" s="78"/>
      <c r="G30" s="82" t="s">
        <v>193</v>
      </c>
    </row>
    <row r="31" spans="1:7" ht="15.75" customHeight="1" x14ac:dyDescent="0.3">
      <c r="A31" s="18"/>
      <c r="B31" s="20"/>
      <c r="C31" s="21"/>
      <c r="D31" s="22"/>
      <c r="E31" s="22"/>
      <c r="F31" s="22"/>
      <c r="G31" s="23"/>
    </row>
    <row r="32" spans="1:7" x14ac:dyDescent="0.3">
      <c r="A32" s="94">
        <f>'DDPGF_LOT-Clos'!A108</f>
        <v>22</v>
      </c>
      <c r="B32" s="73" t="str">
        <f>'DDPGF_LOT-Clos'!B108</f>
        <v>TRACKDECHETS</v>
      </c>
      <c r="C32" s="78"/>
      <c r="D32" s="78"/>
      <c r="E32" s="78"/>
      <c r="F32" s="78"/>
      <c r="G32" s="82" t="s">
        <v>193</v>
      </c>
    </row>
    <row r="33" spans="1:8" x14ac:dyDescent="0.3">
      <c r="A33" s="18"/>
      <c r="B33" s="20"/>
      <c r="C33" s="21"/>
      <c r="D33" s="22"/>
      <c r="E33" s="22"/>
      <c r="F33" s="22"/>
      <c r="G33" s="23"/>
    </row>
    <row r="34" spans="1:8" x14ac:dyDescent="0.3">
      <c r="A34" s="94">
        <f>'DDPGF_LOT-Clos'!A111</f>
        <v>23</v>
      </c>
      <c r="B34" s="73" t="str">
        <f>'DDPGF_LOT-Clos'!B111</f>
        <v>GARANTIE</v>
      </c>
      <c r="C34" s="78"/>
      <c r="D34" s="78"/>
      <c r="E34" s="78"/>
      <c r="F34" s="78"/>
      <c r="G34" s="82" t="s">
        <v>193</v>
      </c>
    </row>
    <row r="35" spans="1:8" ht="15" thickBot="1" x14ac:dyDescent="0.35">
      <c r="A35" s="85"/>
      <c r="B35" s="86"/>
      <c r="C35" s="87"/>
      <c r="D35" s="88"/>
      <c r="E35" s="88"/>
      <c r="F35" s="88"/>
      <c r="G35" s="89"/>
    </row>
    <row r="36" spans="1:8" ht="15" thickBot="1" x14ac:dyDescent="0.35">
      <c r="B36" s="3"/>
      <c r="C36" s="3"/>
      <c r="D36" s="3"/>
      <c r="E36" s="96" t="s">
        <v>63</v>
      </c>
      <c r="F36" s="95"/>
      <c r="G36" s="81"/>
    </row>
    <row r="37" spans="1:8" ht="15" thickBot="1" x14ac:dyDescent="0.35">
      <c r="A37" s="51"/>
      <c r="B37" s="52"/>
      <c r="C37" s="53"/>
      <c r="D37" s="53"/>
      <c r="E37" s="96" t="s">
        <v>65</v>
      </c>
      <c r="F37" s="97"/>
      <c r="G37" s="98"/>
      <c r="H37" s="52"/>
    </row>
    <row r="38" spans="1:8" ht="15" thickBot="1" x14ac:dyDescent="0.35">
      <c r="A38" s="51"/>
      <c r="B38" s="52"/>
      <c r="C38" s="53"/>
      <c r="D38" s="53"/>
      <c r="E38" s="96" t="s">
        <v>67</v>
      </c>
      <c r="F38" s="97"/>
      <c r="G38" s="98"/>
      <c r="H38" s="52"/>
    </row>
    <row r="39" spans="1:8" x14ac:dyDescent="0.3">
      <c r="A39" s="51"/>
      <c r="B39" s="52"/>
      <c r="C39" s="53"/>
      <c r="D39" s="53"/>
      <c r="E39" s="53"/>
      <c r="F39" s="53"/>
      <c r="G39" s="54"/>
      <c r="H39" s="52"/>
    </row>
    <row r="40" spans="1:8" x14ac:dyDescent="0.3">
      <c r="A40" s="51"/>
      <c r="B40" s="52"/>
      <c r="C40" s="53"/>
      <c r="D40" s="53"/>
      <c r="E40" s="53"/>
      <c r="F40" s="53"/>
      <c r="G40" s="54"/>
      <c r="H40" s="52"/>
    </row>
    <row r="41" spans="1:8" x14ac:dyDescent="0.3">
      <c r="A41" s="51"/>
      <c r="B41" s="52"/>
      <c r="C41" s="53"/>
      <c r="D41" s="53"/>
      <c r="E41" s="53"/>
      <c r="F41" s="53"/>
      <c r="G41" s="54"/>
      <c r="H41" s="52"/>
    </row>
    <row r="42" spans="1:8" x14ac:dyDescent="0.3">
      <c r="A42" s="51"/>
      <c r="B42" s="52"/>
      <c r="C42" s="53"/>
      <c r="D42" s="53"/>
      <c r="E42" s="53"/>
      <c r="F42" s="53"/>
      <c r="G42" s="54"/>
      <c r="H42" s="52"/>
    </row>
    <row r="43" spans="1:8" x14ac:dyDescent="0.3">
      <c r="A43" s="51"/>
      <c r="B43" s="52"/>
      <c r="C43" s="53"/>
      <c r="D43" s="53"/>
      <c r="E43" s="53"/>
    </row>
    <row r="44" spans="1:8" x14ac:dyDescent="0.3">
      <c r="A44" s="51"/>
      <c r="B44" s="52"/>
      <c r="C44" s="53"/>
      <c r="D44" s="53"/>
      <c r="E44" s="53"/>
    </row>
    <row r="45" spans="1:8" x14ac:dyDescent="0.3">
      <c r="A45" s="51"/>
      <c r="B45" s="52"/>
      <c r="C45" s="53"/>
      <c r="D45" s="53"/>
      <c r="E45" s="53"/>
    </row>
    <row r="46" spans="1:8" x14ac:dyDescent="0.3">
      <c r="A46" s="51"/>
      <c r="B46" s="52"/>
      <c r="C46" s="53"/>
      <c r="D46" s="53"/>
      <c r="E46" s="53"/>
    </row>
    <row r="47" spans="1:8" x14ac:dyDescent="0.3">
      <c r="A47" s="51"/>
      <c r="B47" s="52"/>
      <c r="C47" s="53"/>
      <c r="D47" s="53"/>
      <c r="E47" s="53"/>
    </row>
    <row r="48" spans="1:8" x14ac:dyDescent="0.3">
      <c r="A48" s="51"/>
      <c r="B48" s="52"/>
      <c r="C48" s="53"/>
      <c r="D48" s="53"/>
      <c r="E48" s="53"/>
    </row>
    <row r="49" spans="1:9" x14ac:dyDescent="0.3">
      <c r="A49" s="51"/>
      <c r="B49" s="52"/>
      <c r="C49" s="53"/>
      <c r="D49" s="53"/>
      <c r="E49" s="53"/>
    </row>
    <row r="50" spans="1:9" s="4" customFormat="1" x14ac:dyDescent="0.3">
      <c r="A50" s="51"/>
      <c r="B50" s="52"/>
      <c r="C50" s="53"/>
      <c r="D50" s="53"/>
      <c r="E50" s="53"/>
      <c r="G50" s="5"/>
      <c r="H50" s="2"/>
      <c r="I50" s="2"/>
    </row>
    <row r="51" spans="1:9" s="4" customFormat="1" x14ac:dyDescent="0.3">
      <c r="A51" s="51"/>
      <c r="B51" s="52"/>
      <c r="C51" s="53"/>
      <c r="D51" s="53"/>
      <c r="E51" s="53"/>
      <c r="G51" s="5"/>
      <c r="H51" s="2"/>
      <c r="I51" s="2"/>
    </row>
  </sheetData>
  <mergeCells count="2">
    <mergeCell ref="A1:G1"/>
    <mergeCell ref="A2:G2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abSelected="1" topLeftCell="A70" zoomScale="120" zoomScaleNormal="120" workbookViewId="0">
      <selection activeCell="B89" sqref="B89"/>
    </sheetView>
  </sheetViews>
  <sheetFormatPr baseColWidth="10" defaultColWidth="11.44140625" defaultRowHeight="14.4" x14ac:dyDescent="0.3"/>
  <cols>
    <col min="1" max="1" width="7.5546875" style="3" customWidth="1"/>
    <col min="2" max="2" width="70.5546875" style="2" customWidth="1"/>
    <col min="3" max="3" width="10.5546875" style="4" customWidth="1"/>
    <col min="4" max="6" width="15.5546875" style="4" customWidth="1"/>
    <col min="7" max="7" width="72.6640625" style="2" customWidth="1"/>
    <col min="8" max="16384" width="11.44140625" style="2"/>
  </cols>
  <sheetData>
    <row r="1" spans="1:6" s="1" customFormat="1" ht="23.4" customHeight="1" x14ac:dyDescent="0.3">
      <c r="A1" s="134" t="s">
        <v>73</v>
      </c>
      <c r="B1" s="135"/>
      <c r="C1" s="135"/>
      <c r="D1" s="135"/>
      <c r="E1" s="135"/>
      <c r="F1" s="136"/>
    </row>
    <row r="2" spans="1:6" ht="65.099999999999994" customHeight="1" thickBot="1" x14ac:dyDescent="0.35">
      <c r="A2" s="137" t="s">
        <v>75</v>
      </c>
      <c r="B2" s="104"/>
      <c r="C2" s="104"/>
      <c r="D2" s="104"/>
      <c r="E2" s="104"/>
      <c r="F2" s="138"/>
    </row>
    <row r="3" spans="1:6" ht="28.8" x14ac:dyDescent="0.3">
      <c r="A3" s="90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65" t="s">
        <v>8</v>
      </c>
    </row>
    <row r="4" spans="1:6" ht="15" customHeight="1" x14ac:dyDescent="0.3">
      <c r="A4" s="93">
        <v>8</v>
      </c>
      <c r="B4" s="64" t="s">
        <v>83</v>
      </c>
      <c r="C4" s="130" t="s">
        <v>72</v>
      </c>
      <c r="D4" s="131"/>
      <c r="E4" s="132"/>
      <c r="F4" s="133"/>
    </row>
    <row r="5" spans="1:6" ht="15" customHeight="1" x14ac:dyDescent="0.3">
      <c r="A5" s="91" t="s">
        <v>78</v>
      </c>
      <c r="B5" s="14" t="s">
        <v>79</v>
      </c>
      <c r="C5" s="15"/>
      <c r="D5" s="16"/>
      <c r="E5" s="16"/>
      <c r="F5" s="66"/>
    </row>
    <row r="6" spans="1:6" ht="15" customHeight="1" x14ac:dyDescent="0.3">
      <c r="A6" s="91" t="s">
        <v>80</v>
      </c>
      <c r="B6" s="14" t="s">
        <v>76</v>
      </c>
      <c r="C6" s="15"/>
      <c r="D6" s="16"/>
      <c r="E6" s="16"/>
      <c r="F6" s="66"/>
    </row>
    <row r="7" spans="1:6" ht="15" customHeight="1" x14ac:dyDescent="0.3">
      <c r="A7" s="91" t="s">
        <v>81</v>
      </c>
      <c r="B7" s="14" t="s">
        <v>82</v>
      </c>
      <c r="C7" s="15"/>
      <c r="D7" s="16"/>
      <c r="E7" s="16"/>
      <c r="F7" s="66"/>
    </row>
    <row r="8" spans="1:6" ht="15" customHeight="1" x14ac:dyDescent="0.3">
      <c r="A8" s="93">
        <v>9</v>
      </c>
      <c r="B8" s="64" t="s">
        <v>77</v>
      </c>
      <c r="C8" s="130" t="s">
        <v>72</v>
      </c>
      <c r="D8" s="131"/>
      <c r="E8" s="132"/>
      <c r="F8" s="133"/>
    </row>
    <row r="9" spans="1:6" ht="15" customHeight="1" x14ac:dyDescent="0.3">
      <c r="A9" s="91" t="s">
        <v>78</v>
      </c>
      <c r="B9" s="14" t="s">
        <v>84</v>
      </c>
      <c r="C9" s="15"/>
      <c r="D9" s="16"/>
      <c r="E9" s="16"/>
      <c r="F9" s="66"/>
    </row>
    <row r="10" spans="1:6" ht="15" customHeight="1" x14ac:dyDescent="0.3">
      <c r="A10" s="91" t="s">
        <v>80</v>
      </c>
      <c r="B10" s="14" t="s">
        <v>85</v>
      </c>
      <c r="C10" s="15"/>
      <c r="D10" s="16"/>
      <c r="E10" s="16"/>
      <c r="F10" s="66"/>
    </row>
    <row r="11" spans="1:6" ht="15" customHeight="1" x14ac:dyDescent="0.3">
      <c r="A11" s="91" t="s">
        <v>81</v>
      </c>
      <c r="B11" s="14" t="s">
        <v>86</v>
      </c>
      <c r="C11" s="15"/>
      <c r="D11" s="16"/>
      <c r="E11" s="16"/>
      <c r="F11" s="66"/>
    </row>
    <row r="12" spans="1:6" ht="15" customHeight="1" x14ac:dyDescent="0.3">
      <c r="A12" s="91" t="s">
        <v>87</v>
      </c>
      <c r="B12" s="14" t="s">
        <v>88</v>
      </c>
      <c r="C12" s="15"/>
      <c r="D12" s="16"/>
      <c r="E12" s="16"/>
      <c r="F12" s="66"/>
    </row>
    <row r="13" spans="1:6" ht="15" customHeight="1" x14ac:dyDescent="0.3">
      <c r="A13" s="93">
        <v>10</v>
      </c>
      <c r="B13" s="64" t="s">
        <v>89</v>
      </c>
      <c r="C13" s="130" t="s">
        <v>72</v>
      </c>
      <c r="D13" s="131"/>
      <c r="E13" s="132"/>
      <c r="F13" s="133"/>
    </row>
    <row r="14" spans="1:6" ht="15" customHeight="1" x14ac:dyDescent="0.3">
      <c r="A14" s="91" t="s">
        <v>78</v>
      </c>
      <c r="B14" s="14" t="s">
        <v>90</v>
      </c>
      <c r="C14" s="15"/>
      <c r="D14" s="16"/>
      <c r="E14" s="16"/>
      <c r="F14" s="66"/>
    </row>
    <row r="15" spans="1:6" ht="15" customHeight="1" x14ac:dyDescent="0.3">
      <c r="A15" s="91" t="s">
        <v>80</v>
      </c>
      <c r="B15" s="14" t="s">
        <v>91</v>
      </c>
      <c r="C15" s="15"/>
      <c r="D15" s="16"/>
      <c r="E15" s="16"/>
      <c r="F15" s="66"/>
    </row>
    <row r="16" spans="1:6" ht="15" customHeight="1" x14ac:dyDescent="0.3">
      <c r="A16" s="91" t="s">
        <v>81</v>
      </c>
      <c r="B16" s="14" t="s">
        <v>92</v>
      </c>
      <c r="C16" s="15"/>
      <c r="D16" s="16"/>
      <c r="E16" s="16"/>
      <c r="F16" s="66"/>
    </row>
    <row r="17" spans="1:6" ht="15" customHeight="1" x14ac:dyDescent="0.3">
      <c r="A17" s="91" t="s">
        <v>87</v>
      </c>
      <c r="B17" s="14" t="s">
        <v>93</v>
      </c>
      <c r="C17" s="15"/>
      <c r="D17" s="16"/>
      <c r="E17" s="16"/>
      <c r="F17" s="66"/>
    </row>
    <row r="18" spans="1:6" ht="15" customHeight="1" x14ac:dyDescent="0.3">
      <c r="A18" s="91" t="s">
        <v>94</v>
      </c>
      <c r="B18" s="14" t="s">
        <v>95</v>
      </c>
      <c r="C18" s="15"/>
      <c r="D18" s="16"/>
      <c r="E18" s="16"/>
      <c r="F18" s="66"/>
    </row>
    <row r="19" spans="1:6" ht="15" customHeight="1" x14ac:dyDescent="0.3">
      <c r="A19" s="93">
        <v>11</v>
      </c>
      <c r="B19" s="64" t="s">
        <v>96</v>
      </c>
      <c r="C19" s="130" t="s">
        <v>72</v>
      </c>
      <c r="D19" s="131"/>
      <c r="E19" s="132"/>
      <c r="F19" s="133"/>
    </row>
    <row r="20" spans="1:6" ht="15" customHeight="1" x14ac:dyDescent="0.3">
      <c r="A20" s="91" t="s">
        <v>78</v>
      </c>
      <c r="B20" s="14" t="s">
        <v>97</v>
      </c>
      <c r="C20" s="15"/>
      <c r="D20" s="16"/>
      <c r="E20" s="16"/>
      <c r="F20" s="66"/>
    </row>
    <row r="21" spans="1:6" ht="15" customHeight="1" x14ac:dyDescent="0.3">
      <c r="A21" s="91" t="s">
        <v>80</v>
      </c>
      <c r="B21" s="14" t="s">
        <v>98</v>
      </c>
      <c r="C21" s="15"/>
      <c r="D21" s="16"/>
      <c r="E21" s="16"/>
      <c r="F21" s="66"/>
    </row>
    <row r="22" spans="1:6" ht="15" customHeight="1" x14ac:dyDescent="0.3">
      <c r="A22" s="91" t="s">
        <v>81</v>
      </c>
      <c r="B22" s="14" t="s">
        <v>99</v>
      </c>
      <c r="C22" s="15"/>
      <c r="D22" s="16"/>
      <c r="E22" s="16"/>
      <c r="F22" s="66"/>
    </row>
    <row r="23" spans="1:6" ht="15" customHeight="1" x14ac:dyDescent="0.3">
      <c r="A23" s="91" t="s">
        <v>87</v>
      </c>
      <c r="B23" s="14" t="s">
        <v>100</v>
      </c>
      <c r="C23" s="15"/>
      <c r="D23" s="16"/>
      <c r="E23" s="16"/>
      <c r="F23" s="66"/>
    </row>
    <row r="24" spans="1:6" ht="15" customHeight="1" x14ac:dyDescent="0.3">
      <c r="A24" s="91" t="s">
        <v>94</v>
      </c>
      <c r="B24" s="14" t="s">
        <v>101</v>
      </c>
      <c r="C24" s="15"/>
      <c r="D24" s="16"/>
      <c r="E24" s="16"/>
      <c r="F24" s="66"/>
    </row>
    <row r="25" spans="1:6" ht="15" customHeight="1" x14ac:dyDescent="0.3">
      <c r="A25" s="93">
        <v>12</v>
      </c>
      <c r="B25" s="64" t="s">
        <v>102</v>
      </c>
      <c r="C25" s="130" t="s">
        <v>72</v>
      </c>
      <c r="D25" s="130"/>
      <c r="E25" s="132"/>
      <c r="F25" s="133"/>
    </row>
    <row r="26" spans="1:6" ht="15" customHeight="1" x14ac:dyDescent="0.3">
      <c r="A26" s="91" t="s">
        <v>78</v>
      </c>
      <c r="B26" s="14" t="s">
        <v>98</v>
      </c>
      <c r="C26" s="15"/>
      <c r="D26" s="16"/>
      <c r="E26" s="16"/>
      <c r="F26" s="66"/>
    </row>
    <row r="27" spans="1:6" ht="15" customHeight="1" x14ac:dyDescent="0.3">
      <c r="A27" s="91" t="s">
        <v>80</v>
      </c>
      <c r="B27" s="14" t="s">
        <v>99</v>
      </c>
      <c r="C27" s="15"/>
      <c r="D27" s="16"/>
      <c r="E27" s="16"/>
      <c r="F27" s="66"/>
    </row>
    <row r="28" spans="1:6" ht="15" customHeight="1" x14ac:dyDescent="0.3">
      <c r="A28" s="91" t="s">
        <v>81</v>
      </c>
      <c r="B28" s="14" t="s">
        <v>100</v>
      </c>
      <c r="C28" s="15"/>
      <c r="D28" s="16"/>
      <c r="E28" s="16"/>
      <c r="F28" s="66"/>
    </row>
    <row r="29" spans="1:6" ht="15" customHeight="1" x14ac:dyDescent="0.3">
      <c r="A29" s="93">
        <v>13</v>
      </c>
      <c r="B29" s="64" t="s">
        <v>103</v>
      </c>
      <c r="C29" s="130" t="s">
        <v>72</v>
      </c>
      <c r="D29" s="130"/>
      <c r="E29" s="132"/>
      <c r="F29" s="133"/>
    </row>
    <row r="30" spans="1:6" ht="15" customHeight="1" x14ac:dyDescent="0.3">
      <c r="A30" s="91" t="s">
        <v>78</v>
      </c>
      <c r="B30" s="14" t="s">
        <v>98</v>
      </c>
      <c r="C30" s="15"/>
      <c r="D30" s="16"/>
      <c r="E30" s="16"/>
      <c r="F30" s="66"/>
    </row>
    <row r="31" spans="1:6" ht="15" customHeight="1" x14ac:dyDescent="0.3">
      <c r="A31" s="91" t="s">
        <v>80</v>
      </c>
      <c r="B31" s="14" t="s">
        <v>99</v>
      </c>
      <c r="C31" s="15"/>
      <c r="D31" s="16"/>
      <c r="E31" s="16"/>
      <c r="F31" s="66"/>
    </row>
    <row r="32" spans="1:6" ht="15" customHeight="1" x14ac:dyDescent="0.3">
      <c r="A32" s="91" t="s">
        <v>81</v>
      </c>
      <c r="B32" s="14" t="s">
        <v>100</v>
      </c>
      <c r="C32" s="15"/>
      <c r="D32" s="16"/>
      <c r="E32" s="16"/>
      <c r="F32" s="66"/>
    </row>
    <row r="33" spans="1:6" ht="15" customHeight="1" x14ac:dyDescent="0.3">
      <c r="A33" s="93">
        <v>14</v>
      </c>
      <c r="B33" s="64" t="s">
        <v>104</v>
      </c>
      <c r="C33" s="130" t="s">
        <v>72</v>
      </c>
      <c r="D33" s="130"/>
      <c r="E33" s="132"/>
      <c r="F33" s="133"/>
    </row>
    <row r="34" spans="1:6" ht="15" customHeight="1" x14ac:dyDescent="0.3">
      <c r="A34" s="91" t="s">
        <v>78</v>
      </c>
      <c r="B34" s="14" t="s">
        <v>98</v>
      </c>
      <c r="C34" s="15"/>
      <c r="D34" s="16"/>
      <c r="E34" s="16"/>
      <c r="F34" s="66"/>
    </row>
    <row r="35" spans="1:6" ht="15" customHeight="1" x14ac:dyDescent="0.3">
      <c r="A35" s="91" t="s">
        <v>80</v>
      </c>
      <c r="B35" s="14" t="s">
        <v>99</v>
      </c>
      <c r="C35" s="15"/>
      <c r="D35" s="16"/>
      <c r="E35" s="16"/>
      <c r="F35" s="66"/>
    </row>
    <row r="36" spans="1:6" ht="15" customHeight="1" x14ac:dyDescent="0.3">
      <c r="A36" s="91" t="s">
        <v>81</v>
      </c>
      <c r="B36" s="14" t="s">
        <v>100</v>
      </c>
      <c r="C36" s="15"/>
      <c r="D36" s="16"/>
      <c r="E36" s="16"/>
      <c r="F36" s="66"/>
    </row>
    <row r="37" spans="1:6" ht="15" customHeight="1" x14ac:dyDescent="0.3">
      <c r="A37" s="93">
        <v>15</v>
      </c>
      <c r="B37" s="64" t="s">
        <v>105</v>
      </c>
      <c r="C37" s="130" t="s">
        <v>72</v>
      </c>
      <c r="D37" s="130"/>
      <c r="E37" s="132"/>
      <c r="F37" s="133"/>
    </row>
    <row r="38" spans="1:6" ht="15" customHeight="1" x14ac:dyDescent="0.3">
      <c r="A38" s="91" t="s">
        <v>78</v>
      </c>
      <c r="B38" s="14" t="s">
        <v>106</v>
      </c>
      <c r="C38" s="15"/>
      <c r="D38" s="16"/>
      <c r="E38" s="16"/>
      <c r="F38" s="66"/>
    </row>
    <row r="39" spans="1:6" ht="15" customHeight="1" x14ac:dyDescent="0.3">
      <c r="A39" s="91" t="s">
        <v>80</v>
      </c>
      <c r="B39" s="14" t="s">
        <v>107</v>
      </c>
      <c r="C39" s="15"/>
      <c r="D39" s="16"/>
      <c r="E39" s="16"/>
      <c r="F39" s="66"/>
    </row>
    <row r="40" spans="1:6" ht="15" customHeight="1" x14ac:dyDescent="0.3">
      <c r="A40" s="91" t="s">
        <v>81</v>
      </c>
      <c r="B40" s="14" t="s">
        <v>108</v>
      </c>
      <c r="C40" s="15"/>
      <c r="D40" s="16"/>
      <c r="E40" s="16"/>
      <c r="F40" s="66"/>
    </row>
    <row r="41" spans="1:6" ht="15" customHeight="1" x14ac:dyDescent="0.3">
      <c r="A41" s="91" t="s">
        <v>87</v>
      </c>
      <c r="B41" s="14" t="s">
        <v>109</v>
      </c>
      <c r="C41" s="15"/>
      <c r="D41" s="16"/>
      <c r="E41" s="16"/>
      <c r="F41" s="66"/>
    </row>
    <row r="42" spans="1:6" ht="15" customHeight="1" x14ac:dyDescent="0.3">
      <c r="A42" s="91" t="s">
        <v>94</v>
      </c>
      <c r="B42" s="14" t="s">
        <v>110</v>
      </c>
      <c r="C42" s="15"/>
      <c r="D42" s="16"/>
      <c r="E42" s="16"/>
      <c r="F42" s="66"/>
    </row>
    <row r="43" spans="1:6" ht="15" customHeight="1" x14ac:dyDescent="0.3">
      <c r="A43" s="91" t="s">
        <v>111</v>
      </c>
      <c r="B43" s="14" t="s">
        <v>112</v>
      </c>
      <c r="C43" s="15"/>
      <c r="D43" s="16"/>
      <c r="E43" s="16"/>
      <c r="F43" s="66"/>
    </row>
    <row r="44" spans="1:6" ht="15" customHeight="1" x14ac:dyDescent="0.3">
      <c r="A44" s="91" t="s">
        <v>113</v>
      </c>
      <c r="B44" s="14" t="s">
        <v>114</v>
      </c>
      <c r="C44" s="15"/>
      <c r="D44" s="16"/>
      <c r="E44" s="16"/>
      <c r="F44" s="66"/>
    </row>
    <row r="45" spans="1:6" ht="15" customHeight="1" x14ac:dyDescent="0.3">
      <c r="A45" s="91" t="s">
        <v>115</v>
      </c>
      <c r="B45" s="14" t="s">
        <v>116</v>
      </c>
      <c r="C45" s="15"/>
      <c r="D45" s="16"/>
      <c r="E45" s="16"/>
      <c r="F45" s="66"/>
    </row>
    <row r="46" spans="1:6" ht="15" customHeight="1" x14ac:dyDescent="0.3">
      <c r="A46" s="91" t="s">
        <v>117</v>
      </c>
      <c r="B46" s="14" t="s">
        <v>118</v>
      </c>
      <c r="C46" s="15"/>
      <c r="D46" s="16"/>
      <c r="E46" s="16"/>
      <c r="F46" s="66"/>
    </row>
    <row r="47" spans="1:6" ht="15" customHeight="1" x14ac:dyDescent="0.3">
      <c r="A47" s="93">
        <v>16</v>
      </c>
      <c r="B47" s="64" t="s">
        <v>119</v>
      </c>
      <c r="C47" s="130" t="s">
        <v>72</v>
      </c>
      <c r="D47" s="130"/>
      <c r="E47" s="132"/>
      <c r="F47" s="133"/>
    </row>
    <row r="48" spans="1:6" ht="15" customHeight="1" x14ac:dyDescent="0.3">
      <c r="A48" s="91" t="s">
        <v>78</v>
      </c>
      <c r="B48" s="14" t="s">
        <v>120</v>
      </c>
      <c r="C48" s="15"/>
      <c r="D48" s="16"/>
      <c r="E48" s="16"/>
      <c r="F48" s="66"/>
    </row>
    <row r="49" spans="1:6" ht="15" customHeight="1" x14ac:dyDescent="0.3">
      <c r="A49" s="91" t="s">
        <v>80</v>
      </c>
      <c r="B49" s="14" t="s">
        <v>121</v>
      </c>
      <c r="C49" s="15"/>
      <c r="D49" s="16"/>
      <c r="E49" s="16"/>
      <c r="F49" s="66"/>
    </row>
    <row r="50" spans="1:6" ht="15" customHeight="1" x14ac:dyDescent="0.3">
      <c r="A50" s="91" t="s">
        <v>81</v>
      </c>
      <c r="B50" s="14" t="s">
        <v>122</v>
      </c>
      <c r="C50" s="15"/>
      <c r="D50" s="16"/>
      <c r="E50" s="16"/>
      <c r="F50" s="66"/>
    </row>
    <row r="51" spans="1:6" ht="15" customHeight="1" x14ac:dyDescent="0.3">
      <c r="A51" s="91" t="s">
        <v>87</v>
      </c>
      <c r="B51" s="14" t="s">
        <v>123</v>
      </c>
      <c r="C51" s="15"/>
      <c r="D51" s="16"/>
      <c r="E51" s="16"/>
      <c r="F51" s="66"/>
    </row>
    <row r="52" spans="1:6" ht="15" customHeight="1" x14ac:dyDescent="0.3">
      <c r="A52" s="91" t="s">
        <v>94</v>
      </c>
      <c r="B52" s="14" t="s">
        <v>124</v>
      </c>
      <c r="C52" s="15"/>
      <c r="D52" s="16"/>
      <c r="E52" s="16"/>
      <c r="F52" s="66"/>
    </row>
    <row r="53" spans="1:6" ht="15" customHeight="1" x14ac:dyDescent="0.3">
      <c r="A53" s="91" t="s">
        <v>111</v>
      </c>
      <c r="B53" s="14" t="s">
        <v>125</v>
      </c>
      <c r="C53" s="15"/>
      <c r="D53" s="16"/>
      <c r="E53" s="16"/>
      <c r="F53" s="66"/>
    </row>
    <row r="54" spans="1:6" ht="15" customHeight="1" x14ac:dyDescent="0.3">
      <c r="A54" s="91" t="s">
        <v>113</v>
      </c>
      <c r="B54" s="14" t="s">
        <v>126</v>
      </c>
      <c r="C54" s="15"/>
      <c r="D54" s="16"/>
      <c r="E54" s="16"/>
      <c r="F54" s="66"/>
    </row>
    <row r="55" spans="1:6" ht="15" customHeight="1" x14ac:dyDescent="0.3">
      <c r="A55" s="91" t="s">
        <v>115</v>
      </c>
      <c r="B55" s="14" t="s">
        <v>195</v>
      </c>
      <c r="C55" s="15"/>
      <c r="D55" s="16"/>
      <c r="E55" s="16"/>
      <c r="F55" s="66"/>
    </row>
    <row r="56" spans="1:6" ht="15" customHeight="1" x14ac:dyDescent="0.3">
      <c r="A56" s="93">
        <v>17</v>
      </c>
      <c r="B56" s="64" t="s">
        <v>127</v>
      </c>
      <c r="C56" s="130" t="s">
        <v>72</v>
      </c>
      <c r="D56" s="130"/>
      <c r="E56" s="132"/>
      <c r="F56" s="133"/>
    </row>
    <row r="57" spans="1:6" ht="15" customHeight="1" x14ac:dyDescent="0.3">
      <c r="A57" s="91" t="s">
        <v>78</v>
      </c>
      <c r="B57" s="14" t="s">
        <v>128</v>
      </c>
      <c r="C57" s="15"/>
      <c r="D57" s="16"/>
      <c r="E57" s="16"/>
      <c r="F57" s="66"/>
    </row>
    <row r="58" spans="1:6" ht="15" customHeight="1" x14ac:dyDescent="0.3">
      <c r="A58" s="91" t="s">
        <v>80</v>
      </c>
      <c r="B58" s="14" t="s">
        <v>92</v>
      </c>
      <c r="C58" s="15"/>
      <c r="D58" s="16"/>
      <c r="E58" s="16"/>
      <c r="F58" s="66"/>
    </row>
    <row r="59" spans="1:6" ht="15" customHeight="1" x14ac:dyDescent="0.3">
      <c r="A59" s="91" t="s">
        <v>81</v>
      </c>
      <c r="B59" s="14" t="s">
        <v>129</v>
      </c>
      <c r="C59" s="15"/>
      <c r="D59" s="16"/>
      <c r="E59" s="16"/>
      <c r="F59" s="66"/>
    </row>
    <row r="60" spans="1:6" ht="15" customHeight="1" x14ac:dyDescent="0.3">
      <c r="A60" s="91" t="s">
        <v>87</v>
      </c>
      <c r="B60" s="14" t="s">
        <v>130</v>
      </c>
      <c r="C60" s="15"/>
      <c r="D60" s="16"/>
      <c r="E60" s="16"/>
      <c r="F60" s="66"/>
    </row>
    <row r="61" spans="1:6" ht="15" customHeight="1" x14ac:dyDescent="0.3">
      <c r="A61" s="91" t="s">
        <v>94</v>
      </c>
      <c r="B61" s="14" t="s">
        <v>131</v>
      </c>
      <c r="C61" s="15"/>
      <c r="D61" s="16"/>
      <c r="E61" s="16"/>
      <c r="F61" s="66"/>
    </row>
    <row r="62" spans="1:6" ht="15" customHeight="1" x14ac:dyDescent="0.3">
      <c r="A62" s="91" t="s">
        <v>111</v>
      </c>
      <c r="B62" s="14" t="s">
        <v>132</v>
      </c>
      <c r="C62" s="15"/>
      <c r="D62" s="16"/>
      <c r="E62" s="16"/>
      <c r="F62" s="66"/>
    </row>
    <row r="63" spans="1:6" ht="15" customHeight="1" x14ac:dyDescent="0.3">
      <c r="A63" s="91" t="s">
        <v>113</v>
      </c>
      <c r="B63" s="14" t="s">
        <v>133</v>
      </c>
      <c r="C63" s="15"/>
      <c r="D63" s="16"/>
      <c r="E63" s="16"/>
      <c r="F63" s="66"/>
    </row>
    <row r="64" spans="1:6" ht="15" customHeight="1" x14ac:dyDescent="0.3">
      <c r="A64" s="91" t="s">
        <v>115</v>
      </c>
      <c r="B64" s="14" t="s">
        <v>134</v>
      </c>
      <c r="C64" s="15"/>
      <c r="D64" s="16"/>
      <c r="E64" s="16"/>
      <c r="F64" s="66"/>
    </row>
    <row r="65" spans="1:6" ht="15" customHeight="1" x14ac:dyDescent="0.3">
      <c r="A65" s="91" t="s">
        <v>117</v>
      </c>
      <c r="B65" s="14" t="s">
        <v>135</v>
      </c>
      <c r="C65" s="15"/>
      <c r="D65" s="16"/>
      <c r="E65" s="16"/>
      <c r="F65" s="66"/>
    </row>
    <row r="66" spans="1:6" ht="15" customHeight="1" x14ac:dyDescent="0.3">
      <c r="A66" s="91" t="s">
        <v>136</v>
      </c>
      <c r="B66" s="14" t="s">
        <v>137</v>
      </c>
      <c r="C66" s="15"/>
      <c r="D66" s="16"/>
      <c r="E66" s="16"/>
      <c r="F66" s="66"/>
    </row>
    <row r="67" spans="1:6" ht="15" customHeight="1" x14ac:dyDescent="0.3">
      <c r="A67" s="91" t="s">
        <v>138</v>
      </c>
      <c r="B67" s="14" t="s">
        <v>139</v>
      </c>
      <c r="C67" s="15"/>
      <c r="D67" s="16"/>
      <c r="E67" s="16"/>
      <c r="F67" s="66"/>
    </row>
    <row r="68" spans="1:6" ht="15" customHeight="1" x14ac:dyDescent="0.3">
      <c r="A68" s="93">
        <v>18</v>
      </c>
      <c r="B68" s="64" t="s">
        <v>140</v>
      </c>
      <c r="C68" s="130" t="s">
        <v>72</v>
      </c>
      <c r="D68" s="130"/>
      <c r="E68" s="132"/>
      <c r="F68" s="133"/>
    </row>
    <row r="69" spans="1:6" ht="15" customHeight="1" x14ac:dyDescent="0.3">
      <c r="A69" s="91" t="s">
        <v>78</v>
      </c>
      <c r="B69" s="14" t="s">
        <v>128</v>
      </c>
      <c r="C69" s="15"/>
      <c r="D69" s="16"/>
      <c r="E69" s="16"/>
      <c r="F69" s="66"/>
    </row>
    <row r="70" spans="1:6" ht="15" customHeight="1" x14ac:dyDescent="0.3">
      <c r="A70" s="91" t="s">
        <v>80</v>
      </c>
      <c r="B70" s="14" t="s">
        <v>92</v>
      </c>
      <c r="C70" s="15"/>
      <c r="D70" s="16"/>
      <c r="E70" s="16"/>
      <c r="F70" s="66"/>
    </row>
    <row r="71" spans="1:6" ht="15" customHeight="1" x14ac:dyDescent="0.3">
      <c r="A71" s="91" t="s">
        <v>81</v>
      </c>
      <c r="B71" s="14" t="s">
        <v>141</v>
      </c>
      <c r="C71" s="15"/>
      <c r="D71" s="16"/>
      <c r="E71" s="16"/>
      <c r="F71" s="66"/>
    </row>
    <row r="72" spans="1:6" ht="15" customHeight="1" x14ac:dyDescent="0.3">
      <c r="A72" s="91" t="s">
        <v>87</v>
      </c>
      <c r="B72" s="14" t="s">
        <v>142</v>
      </c>
      <c r="C72" s="15"/>
      <c r="D72" s="16"/>
      <c r="E72" s="16"/>
      <c r="F72" s="66"/>
    </row>
    <row r="73" spans="1:6" ht="15" customHeight="1" x14ac:dyDescent="0.3">
      <c r="A73" s="91" t="s">
        <v>94</v>
      </c>
      <c r="B73" s="14" t="s">
        <v>143</v>
      </c>
      <c r="C73" s="15"/>
      <c r="D73" s="16"/>
      <c r="E73" s="16"/>
      <c r="F73" s="66"/>
    </row>
    <row r="74" spans="1:6" ht="15" customHeight="1" x14ac:dyDescent="0.3">
      <c r="A74" s="91" t="s">
        <v>111</v>
      </c>
      <c r="B74" s="14" t="s">
        <v>144</v>
      </c>
      <c r="C74" s="15"/>
      <c r="D74" s="16"/>
      <c r="E74" s="16"/>
      <c r="F74" s="66"/>
    </row>
    <row r="75" spans="1:6" ht="15" customHeight="1" x14ac:dyDescent="0.3">
      <c r="A75" s="93">
        <v>19</v>
      </c>
      <c r="B75" s="64" t="s">
        <v>145</v>
      </c>
      <c r="C75" s="130" t="s">
        <v>72</v>
      </c>
      <c r="D75" s="130"/>
      <c r="E75" s="132"/>
      <c r="F75" s="133"/>
    </row>
    <row r="76" spans="1:6" ht="15" customHeight="1" x14ac:dyDescent="0.3">
      <c r="A76" s="91" t="s">
        <v>78</v>
      </c>
      <c r="B76" s="14" t="s">
        <v>146</v>
      </c>
      <c r="C76" s="15"/>
      <c r="D76" s="16"/>
      <c r="E76" s="16"/>
      <c r="F76" s="66"/>
    </row>
    <row r="77" spans="1:6" ht="15" customHeight="1" x14ac:dyDescent="0.3">
      <c r="A77" s="91" t="s">
        <v>80</v>
      </c>
      <c r="B77" s="14" t="s">
        <v>91</v>
      </c>
      <c r="C77" s="15"/>
      <c r="D77" s="16"/>
      <c r="E77" s="16"/>
      <c r="F77" s="66"/>
    </row>
    <row r="78" spans="1:6" ht="15" customHeight="1" x14ac:dyDescent="0.3">
      <c r="A78" s="91" t="s">
        <v>81</v>
      </c>
      <c r="B78" s="14" t="s">
        <v>128</v>
      </c>
      <c r="C78" s="15"/>
      <c r="D78" s="16"/>
      <c r="E78" s="16"/>
      <c r="F78" s="66"/>
    </row>
    <row r="79" spans="1:6" ht="15" customHeight="1" x14ac:dyDescent="0.3">
      <c r="A79" s="91" t="s">
        <v>87</v>
      </c>
      <c r="B79" s="14" t="s">
        <v>147</v>
      </c>
      <c r="C79" s="15"/>
      <c r="D79" s="16"/>
      <c r="E79" s="16"/>
      <c r="F79" s="66"/>
    </row>
    <row r="80" spans="1:6" ht="15" customHeight="1" x14ac:dyDescent="0.3">
      <c r="A80" s="91" t="s">
        <v>94</v>
      </c>
      <c r="B80" s="14" t="s">
        <v>92</v>
      </c>
      <c r="C80" s="15"/>
      <c r="D80" s="16"/>
      <c r="E80" s="16"/>
      <c r="F80" s="66"/>
    </row>
    <row r="81" spans="1:6" ht="15" customHeight="1" x14ac:dyDescent="0.3">
      <c r="A81" s="91" t="s">
        <v>111</v>
      </c>
      <c r="B81" s="14" t="s">
        <v>148</v>
      </c>
      <c r="C81" s="15"/>
      <c r="D81" s="16"/>
      <c r="E81" s="16"/>
      <c r="F81" s="66"/>
    </row>
    <row r="82" spans="1:6" ht="15" customHeight="1" x14ac:dyDescent="0.3">
      <c r="A82" s="91" t="s">
        <v>113</v>
      </c>
      <c r="B82" s="14" t="s">
        <v>149</v>
      </c>
      <c r="C82" s="15"/>
      <c r="D82" s="16"/>
      <c r="E82" s="16"/>
      <c r="F82" s="66"/>
    </row>
    <row r="83" spans="1:6" ht="15" customHeight="1" x14ac:dyDescent="0.3">
      <c r="A83" s="91" t="s">
        <v>115</v>
      </c>
      <c r="B83" s="14" t="s">
        <v>150</v>
      </c>
      <c r="C83" s="15"/>
      <c r="D83" s="16"/>
      <c r="E83" s="16"/>
      <c r="F83" s="66"/>
    </row>
    <row r="84" spans="1:6" ht="15" customHeight="1" x14ac:dyDescent="0.3">
      <c r="A84" s="91" t="s">
        <v>117</v>
      </c>
      <c r="B84" s="14" t="s">
        <v>151</v>
      </c>
      <c r="C84" s="15"/>
      <c r="D84" s="16"/>
      <c r="E84" s="16"/>
      <c r="F84" s="66"/>
    </row>
    <row r="85" spans="1:6" ht="15" customHeight="1" x14ac:dyDescent="0.3">
      <c r="A85" s="91" t="s">
        <v>136</v>
      </c>
      <c r="B85" s="14" t="s">
        <v>152</v>
      </c>
      <c r="C85" s="15"/>
      <c r="D85" s="16"/>
      <c r="E85" s="16"/>
      <c r="F85" s="66"/>
    </row>
    <row r="86" spans="1:6" ht="15" customHeight="1" x14ac:dyDescent="0.3">
      <c r="A86" s="91" t="s">
        <v>138</v>
      </c>
      <c r="B86" s="14" t="s">
        <v>153</v>
      </c>
      <c r="C86" s="15"/>
      <c r="D86" s="16"/>
      <c r="E86" s="16"/>
      <c r="F86" s="66"/>
    </row>
    <row r="87" spans="1:6" ht="15" customHeight="1" x14ac:dyDescent="0.3">
      <c r="A87" s="91" t="s">
        <v>154</v>
      </c>
      <c r="B87" s="14" t="s">
        <v>155</v>
      </c>
      <c r="C87" s="15"/>
      <c r="D87" s="16"/>
      <c r="E87" s="16"/>
      <c r="F87" s="66"/>
    </row>
    <row r="88" spans="1:6" ht="15" customHeight="1" x14ac:dyDescent="0.3">
      <c r="A88" s="91" t="s">
        <v>156</v>
      </c>
      <c r="B88" s="14" t="s">
        <v>157</v>
      </c>
      <c r="C88" s="15"/>
      <c r="D88" s="16"/>
      <c r="E88" s="16"/>
      <c r="F88" s="66"/>
    </row>
    <row r="89" spans="1:6" ht="15" customHeight="1" x14ac:dyDescent="0.3">
      <c r="A89" s="91" t="s">
        <v>158</v>
      </c>
      <c r="B89" s="14" t="s">
        <v>159</v>
      </c>
      <c r="C89" s="15"/>
      <c r="D89" s="16"/>
      <c r="E89" s="16"/>
      <c r="F89" s="66"/>
    </row>
    <row r="90" spans="1:6" ht="15" customHeight="1" x14ac:dyDescent="0.3">
      <c r="A90" s="91" t="s">
        <v>160</v>
      </c>
      <c r="B90" s="14" t="s">
        <v>161</v>
      </c>
      <c r="C90" s="15"/>
      <c r="D90" s="16"/>
      <c r="E90" s="16"/>
      <c r="F90" s="66"/>
    </row>
    <row r="91" spans="1:6" ht="15" customHeight="1" x14ac:dyDescent="0.3">
      <c r="A91" s="91" t="s">
        <v>162</v>
      </c>
      <c r="B91" s="14" t="s">
        <v>163</v>
      </c>
      <c r="C91" s="15"/>
      <c r="D91" s="16"/>
      <c r="E91" s="16"/>
      <c r="F91" s="66"/>
    </row>
    <row r="92" spans="1:6" ht="15" customHeight="1" x14ac:dyDescent="0.3">
      <c r="A92" s="91" t="s">
        <v>164</v>
      </c>
      <c r="B92" s="14" t="s">
        <v>165</v>
      </c>
      <c r="C92" s="15"/>
      <c r="D92" s="16"/>
      <c r="E92" s="16"/>
      <c r="F92" s="66"/>
    </row>
    <row r="93" spans="1:6" ht="15" customHeight="1" x14ac:dyDescent="0.3">
      <c r="A93" s="91" t="s">
        <v>166</v>
      </c>
      <c r="B93" s="14" t="s">
        <v>167</v>
      </c>
      <c r="C93" s="15"/>
      <c r="D93" s="16"/>
      <c r="E93" s="16"/>
      <c r="F93" s="66"/>
    </row>
    <row r="94" spans="1:6" ht="15" customHeight="1" x14ac:dyDescent="0.3">
      <c r="A94" s="91" t="s">
        <v>168</v>
      </c>
      <c r="B94" s="14" t="s">
        <v>169</v>
      </c>
      <c r="C94" s="15"/>
      <c r="D94" s="16"/>
      <c r="E94" s="16"/>
      <c r="F94" s="66"/>
    </row>
    <row r="95" spans="1:6" ht="15" customHeight="1" x14ac:dyDescent="0.3">
      <c r="A95" s="91" t="s">
        <v>170</v>
      </c>
      <c r="B95" s="14" t="s">
        <v>171</v>
      </c>
      <c r="C95" s="15"/>
      <c r="D95" s="16"/>
      <c r="E95" s="16"/>
      <c r="F95" s="66"/>
    </row>
    <row r="96" spans="1:6" ht="15" customHeight="1" x14ac:dyDescent="0.3">
      <c r="A96" s="93">
        <v>20</v>
      </c>
      <c r="B96" s="64" t="s">
        <v>172</v>
      </c>
      <c r="C96" s="130" t="s">
        <v>72</v>
      </c>
      <c r="D96" s="130"/>
      <c r="E96" s="132"/>
      <c r="F96" s="133"/>
    </row>
    <row r="97" spans="1:6" ht="15" customHeight="1" x14ac:dyDescent="0.3">
      <c r="A97" s="91" t="s">
        <v>78</v>
      </c>
      <c r="B97" s="14" t="s">
        <v>173</v>
      </c>
      <c r="C97" s="15"/>
      <c r="D97" s="16"/>
      <c r="E97" s="16"/>
      <c r="F97" s="66"/>
    </row>
    <row r="98" spans="1:6" ht="15" customHeight="1" x14ac:dyDescent="0.3">
      <c r="A98" s="91" t="s">
        <v>80</v>
      </c>
      <c r="B98" s="14" t="s">
        <v>174</v>
      </c>
      <c r="C98" s="15"/>
      <c r="D98" s="16"/>
      <c r="E98" s="16"/>
      <c r="F98" s="66"/>
    </row>
    <row r="99" spans="1:6" ht="15" customHeight="1" x14ac:dyDescent="0.3">
      <c r="A99" s="91" t="s">
        <v>81</v>
      </c>
      <c r="B99" s="14" t="s">
        <v>175</v>
      </c>
      <c r="C99" s="15"/>
      <c r="D99" s="16"/>
      <c r="E99" s="16"/>
      <c r="F99" s="66"/>
    </row>
    <row r="100" spans="1:6" ht="15" customHeight="1" x14ac:dyDescent="0.3">
      <c r="A100" s="91" t="s">
        <v>87</v>
      </c>
      <c r="B100" s="14" t="s">
        <v>176</v>
      </c>
      <c r="C100" s="15"/>
      <c r="D100" s="16"/>
      <c r="E100" s="16"/>
      <c r="F100" s="66"/>
    </row>
    <row r="101" spans="1:6" ht="15" customHeight="1" x14ac:dyDescent="0.3">
      <c r="A101" s="91" t="s">
        <v>94</v>
      </c>
      <c r="B101" s="14" t="s">
        <v>177</v>
      </c>
      <c r="C101" s="15"/>
      <c r="D101" s="16"/>
      <c r="E101" s="16"/>
      <c r="F101" s="66"/>
    </row>
    <row r="102" spans="1:6" ht="15" customHeight="1" x14ac:dyDescent="0.3">
      <c r="A102" s="91" t="s">
        <v>111</v>
      </c>
      <c r="B102" s="14" t="s">
        <v>178</v>
      </c>
      <c r="C102" s="15"/>
      <c r="D102" s="16"/>
      <c r="E102" s="16"/>
      <c r="F102" s="66"/>
    </row>
    <row r="103" spans="1:6" ht="15" customHeight="1" x14ac:dyDescent="0.3">
      <c r="A103" s="91" t="s">
        <v>113</v>
      </c>
      <c r="B103" s="14" t="s">
        <v>194</v>
      </c>
      <c r="C103" s="15"/>
      <c r="D103" s="16"/>
      <c r="E103" s="16"/>
      <c r="F103" s="66"/>
    </row>
    <row r="104" spans="1:6" ht="15" customHeight="1" x14ac:dyDescent="0.3">
      <c r="A104" s="93">
        <v>21</v>
      </c>
      <c r="B104" s="64" t="s">
        <v>179</v>
      </c>
      <c r="C104" s="130" t="s">
        <v>72</v>
      </c>
      <c r="D104" s="130"/>
      <c r="E104" s="132"/>
      <c r="F104" s="133"/>
    </row>
    <row r="105" spans="1:6" ht="15" customHeight="1" x14ac:dyDescent="0.3">
      <c r="A105" s="91" t="s">
        <v>78</v>
      </c>
      <c r="B105" s="14" t="s">
        <v>180</v>
      </c>
      <c r="C105" s="15"/>
      <c r="D105" s="16"/>
      <c r="E105" s="16"/>
      <c r="F105" s="66"/>
    </row>
    <row r="106" spans="1:6" ht="15" customHeight="1" x14ac:dyDescent="0.3">
      <c r="A106" s="91" t="s">
        <v>80</v>
      </c>
      <c r="B106" s="14" t="s">
        <v>181</v>
      </c>
      <c r="C106" s="15"/>
      <c r="D106" s="16"/>
      <c r="E106" s="16"/>
      <c r="F106" s="66"/>
    </row>
    <row r="107" spans="1:6" ht="15" customHeight="1" x14ac:dyDescent="0.3">
      <c r="A107" s="91" t="s">
        <v>81</v>
      </c>
      <c r="B107" s="14" t="s">
        <v>182</v>
      </c>
      <c r="C107" s="15"/>
      <c r="D107" s="16"/>
      <c r="E107" s="16"/>
      <c r="F107" s="66"/>
    </row>
    <row r="108" spans="1:6" ht="15" customHeight="1" x14ac:dyDescent="0.3">
      <c r="A108" s="93">
        <v>22</v>
      </c>
      <c r="B108" s="64" t="s">
        <v>183</v>
      </c>
      <c r="C108" s="130" t="s">
        <v>72</v>
      </c>
      <c r="D108" s="130"/>
      <c r="E108" s="132"/>
      <c r="F108" s="133"/>
    </row>
    <row r="109" spans="1:6" ht="15" customHeight="1" x14ac:dyDescent="0.3">
      <c r="A109" s="91" t="s">
        <v>78</v>
      </c>
      <c r="B109" s="14" t="s">
        <v>184</v>
      </c>
      <c r="C109" s="15"/>
      <c r="D109" s="16"/>
      <c r="E109" s="16"/>
      <c r="F109" s="66"/>
    </row>
    <row r="110" spans="1:6" ht="15" customHeight="1" x14ac:dyDescent="0.3">
      <c r="A110" s="91" t="s">
        <v>80</v>
      </c>
      <c r="B110" s="14" t="s">
        <v>185</v>
      </c>
      <c r="C110" s="15"/>
      <c r="D110" s="16"/>
      <c r="E110" s="16"/>
      <c r="F110" s="66"/>
    </row>
    <row r="111" spans="1:6" ht="15" customHeight="1" x14ac:dyDescent="0.3">
      <c r="A111" s="93">
        <v>23</v>
      </c>
      <c r="B111" s="64" t="s">
        <v>189</v>
      </c>
      <c r="C111" s="130" t="s">
        <v>72</v>
      </c>
      <c r="D111" s="130"/>
      <c r="E111" s="132"/>
      <c r="F111" s="133"/>
    </row>
    <row r="112" spans="1:6" ht="15" customHeight="1" x14ac:dyDescent="0.3">
      <c r="A112" s="91" t="s">
        <v>78</v>
      </c>
      <c r="B112" s="14" t="s">
        <v>186</v>
      </c>
      <c r="C112" s="15"/>
      <c r="D112" s="16"/>
      <c r="E112" s="16"/>
      <c r="F112" s="66"/>
    </row>
    <row r="113" spans="1:7" ht="15" customHeight="1" x14ac:dyDescent="0.3">
      <c r="A113" s="91" t="s">
        <v>80</v>
      </c>
      <c r="B113" s="14" t="s">
        <v>187</v>
      </c>
      <c r="C113" s="15"/>
      <c r="D113" s="16"/>
      <c r="E113" s="16"/>
      <c r="F113" s="66"/>
    </row>
    <row r="114" spans="1:7" ht="15" customHeight="1" thickBot="1" x14ac:dyDescent="0.35">
      <c r="A114" s="92" t="s">
        <v>81</v>
      </c>
      <c r="B114" s="67" t="s">
        <v>188</v>
      </c>
      <c r="C114" s="68"/>
      <c r="D114" s="69"/>
      <c r="E114" s="69"/>
      <c r="F114" s="70"/>
    </row>
    <row r="115" spans="1:7" x14ac:dyDescent="0.3">
      <c r="A115" s="51"/>
      <c r="B115" s="52"/>
      <c r="C115" s="53"/>
      <c r="D115" s="53"/>
      <c r="E115" s="53"/>
      <c r="F115" s="53"/>
    </row>
    <row r="116" spans="1:7" x14ac:dyDescent="0.3">
      <c r="A116" s="51"/>
      <c r="B116" s="52"/>
      <c r="C116" s="53"/>
      <c r="D116" s="53"/>
      <c r="E116" s="53"/>
      <c r="F116" s="53"/>
    </row>
    <row r="117" spans="1:7" x14ac:dyDescent="0.3">
      <c r="A117" s="51"/>
      <c r="B117" s="52"/>
      <c r="C117" s="53"/>
      <c r="D117" s="53"/>
      <c r="E117" s="53"/>
      <c r="F117" s="53"/>
    </row>
    <row r="118" spans="1:7" x14ac:dyDescent="0.3">
      <c r="A118" s="51"/>
      <c r="B118" s="52"/>
      <c r="C118" s="53"/>
      <c r="D118" s="53"/>
      <c r="E118" s="53"/>
      <c r="F118" s="53"/>
    </row>
    <row r="119" spans="1:7" x14ac:dyDescent="0.3">
      <c r="A119" s="51"/>
      <c r="B119" s="52"/>
      <c r="C119" s="53"/>
      <c r="D119" s="53"/>
      <c r="E119" s="53"/>
      <c r="F119" s="53"/>
    </row>
    <row r="120" spans="1:7" x14ac:dyDescent="0.3">
      <c r="A120" s="51"/>
      <c r="B120" s="52"/>
      <c r="C120" s="53"/>
      <c r="D120" s="53"/>
      <c r="E120" s="53"/>
    </row>
    <row r="121" spans="1:7" x14ac:dyDescent="0.3">
      <c r="A121" s="51"/>
      <c r="B121" s="52"/>
      <c r="C121" s="53"/>
      <c r="D121" s="53"/>
      <c r="E121" s="53"/>
    </row>
    <row r="122" spans="1:7" x14ac:dyDescent="0.3">
      <c r="A122" s="51"/>
      <c r="B122" s="52"/>
      <c r="C122" s="53"/>
      <c r="D122" s="53"/>
      <c r="E122" s="53"/>
    </row>
    <row r="123" spans="1:7" x14ac:dyDescent="0.3">
      <c r="A123" s="51"/>
      <c r="B123" s="52"/>
      <c r="C123" s="53"/>
      <c r="D123" s="53"/>
      <c r="E123" s="53"/>
    </row>
    <row r="124" spans="1:7" x14ac:dyDescent="0.3">
      <c r="A124" s="51"/>
      <c r="B124" s="52"/>
      <c r="C124" s="53"/>
      <c r="D124" s="53"/>
      <c r="E124" s="53"/>
    </row>
    <row r="125" spans="1:7" x14ac:dyDescent="0.3">
      <c r="A125" s="51"/>
      <c r="B125" s="52"/>
      <c r="C125" s="53"/>
      <c r="D125" s="53"/>
      <c r="E125" s="53"/>
    </row>
    <row r="126" spans="1:7" x14ac:dyDescent="0.3">
      <c r="A126" s="51"/>
      <c r="B126" s="52"/>
      <c r="C126" s="53"/>
      <c r="D126" s="53"/>
      <c r="E126" s="53"/>
    </row>
    <row r="127" spans="1:7" s="4" customFormat="1" x14ac:dyDescent="0.3">
      <c r="A127" s="51"/>
      <c r="B127" s="52"/>
      <c r="C127" s="53"/>
      <c r="D127" s="53"/>
      <c r="E127" s="53"/>
      <c r="G127" s="2"/>
    </row>
    <row r="128" spans="1:7" s="4" customFormat="1" x14ac:dyDescent="0.3">
      <c r="A128" s="51"/>
      <c r="B128" s="52"/>
      <c r="C128" s="53"/>
      <c r="D128" s="53"/>
      <c r="E128" s="53"/>
      <c r="G128" s="2"/>
    </row>
  </sheetData>
  <mergeCells count="34">
    <mergeCell ref="C56:D56"/>
    <mergeCell ref="E56:F56"/>
    <mergeCell ref="C47:D47"/>
    <mergeCell ref="E47:F47"/>
    <mergeCell ref="E111:F111"/>
    <mergeCell ref="C104:D104"/>
    <mergeCell ref="E104:F104"/>
    <mergeCell ref="C108:D108"/>
    <mergeCell ref="E108:F108"/>
    <mergeCell ref="C111:D111"/>
    <mergeCell ref="C96:D96"/>
    <mergeCell ref="E96:F96"/>
    <mergeCell ref="C75:D75"/>
    <mergeCell ref="E75:F75"/>
    <mergeCell ref="C68:D68"/>
    <mergeCell ref="E68:F68"/>
    <mergeCell ref="C29:D29"/>
    <mergeCell ref="E29:F29"/>
    <mergeCell ref="C33:D33"/>
    <mergeCell ref="E33:F33"/>
    <mergeCell ref="C37:D37"/>
    <mergeCell ref="E37:F37"/>
    <mergeCell ref="E19:F19"/>
    <mergeCell ref="C13:D13"/>
    <mergeCell ref="E13:F13"/>
    <mergeCell ref="C19:D19"/>
    <mergeCell ref="C25:D25"/>
    <mergeCell ref="E25:F25"/>
    <mergeCell ref="C4:D4"/>
    <mergeCell ref="E4:F4"/>
    <mergeCell ref="A1:F1"/>
    <mergeCell ref="A2:F2"/>
    <mergeCell ref="E8:F8"/>
    <mergeCell ref="C8:D8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0B5F97-0C88-4F19-9B43-6667857EE04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B70117-0EEA-46D2-82A7-28169CD16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5B01BA-08D5-4E53-B27A-79202E81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Mod</vt:lpstr>
      <vt:lpstr>DPGF_LOT-Clos</vt:lpstr>
      <vt:lpstr>DDPGF_LOT-Clos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cp:lastModifiedBy>GUERIN Jean-Baptiste INGE CIVI DEFE</cp:lastModifiedBy>
  <cp:lastPrinted>2025-06-26T13:39:40Z</cp:lastPrinted>
  <dcterms:created xsi:type="dcterms:W3CDTF">2023-03-20T09:58:29Z</dcterms:created>
  <dcterms:modified xsi:type="dcterms:W3CDTF">2026-07-09T07:54:26Z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